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15" windowWidth="12240" windowHeight="8055" tabRatio="840" firstSheet="10" activeTab="17"/>
  </bookViews>
  <sheets>
    <sheet name="TANAH" sheetId="39" r:id="rId1"/>
    <sheet name="ALAT BESAR" sheetId="2" r:id="rId2"/>
    <sheet name="ALAT ANGKUT" sheetId="5" r:id="rId3"/>
    <sheet name="ALAT BENGKEL &amp; UKUR" sheetId="27" r:id="rId4"/>
    <sheet name="ALAT PERTANIAN" sheetId="28" r:id="rId5"/>
    <sheet name="ALAT RT" sheetId="10" r:id="rId6"/>
    <sheet name="ALAT STUDIO KOMNIKASI" sheetId="8" r:id="rId7"/>
    <sheet name="ALAT KEDOKTERAN" sheetId="29" r:id="rId8"/>
    <sheet name="ALAT LABORATORIUM" sheetId="30" r:id="rId9"/>
    <sheet name="ALAT KEAMANAN" sheetId="31" r:id="rId10"/>
    <sheet name="BANGUNAN GEDUNG" sheetId="12" r:id="rId11"/>
    <sheet name="BANGUNAN MONUMEN" sheetId="32" r:id="rId12"/>
    <sheet name="JALAN &amp; JEMBATAN" sheetId="33" r:id="rId13"/>
    <sheet name="BANGUNAN AIR, IRIGASI" sheetId="34" r:id="rId14"/>
    <sheet name="INSTALASI" sheetId="26" r:id="rId15"/>
    <sheet name="JARINGAN" sheetId="35" r:id="rId16"/>
    <sheet name="ASSET BUKU" sheetId="11" r:id="rId17"/>
    <sheet name="BARANG BERCORAK KESENIAN" sheetId="36" r:id="rId18"/>
    <sheet name="HEWAN TERNAK &amp; TUMBUHAN" sheetId="37" r:id="rId19"/>
    <sheet name="KONSTRUKSI DALAM PENGERJAAN" sheetId="38" r:id="rId20"/>
    <sheet name="REKAP TOTAL" sheetId="19" r:id="rId21"/>
    <sheet name="Sheet1" sheetId="40" r:id="rId22"/>
  </sheets>
  <definedNames>
    <definedName name="_xlnm._FilterDatabase" localSheetId="2" hidden="1">'ALAT ANGKUT'!$A$16:$AG$66</definedName>
    <definedName name="_xlnm._FilterDatabase" localSheetId="3" hidden="1">'ALAT BENGKEL &amp; UKUR'!$A$16:$AB$60</definedName>
    <definedName name="_xlnm._FilterDatabase" localSheetId="1" hidden="1">'ALAT BESAR'!$A$16:$AB$56</definedName>
    <definedName name="_xlnm._FilterDatabase" localSheetId="9" hidden="1">'ALAT KEAMANAN'!$A$16:$AB$34</definedName>
    <definedName name="_xlnm._FilterDatabase" localSheetId="8" hidden="1">'ALAT LABORATORIUM'!$A$16:$AN$16</definedName>
    <definedName name="_xlnm._FilterDatabase" localSheetId="4" hidden="1">'ALAT PERTANIAN'!$A$16:$V$35</definedName>
    <definedName name="_xlnm._FilterDatabase" localSheetId="5" hidden="1">'ALAT RT'!$A$16:$AN$936</definedName>
    <definedName name="_xlnm._FilterDatabase" localSheetId="6" hidden="1">'ALAT STUDIO KOMNIKASI'!$A$16:$AB$84</definedName>
    <definedName name="_xlnm._FilterDatabase" localSheetId="16" hidden="1">'ASSET BUKU'!$A$16:$S$34</definedName>
    <definedName name="_xlnm._FilterDatabase" localSheetId="13" hidden="1">'BANGUNAN AIR, IRIGASI'!$A$16:$AE$19</definedName>
    <definedName name="_xlnm._FilterDatabase" localSheetId="10" hidden="1">'BANGUNAN GEDUNG'!$A$16:$AM$97</definedName>
    <definedName name="_xlnm._FilterDatabase" localSheetId="17" hidden="1">'BARANG BERCORAK KESENIAN'!$A$16:$R$22</definedName>
    <definedName name="_xlnm._FilterDatabase" localSheetId="14" hidden="1">INSTALASI!$A$16:$U$24</definedName>
    <definedName name="_xlnm._FilterDatabase" localSheetId="12" hidden="1">'JALAN &amp; JEMBATAN'!$A$17:$AH$38</definedName>
    <definedName name="_xlnm._FilterDatabase" localSheetId="0" hidden="1">TANAH!$A$17:$Q$38</definedName>
    <definedName name="_xlnm.Print_Area" localSheetId="2">'ALAT ANGKUT'!$B$1:$W$74</definedName>
    <definedName name="_xlnm.Print_Area" localSheetId="3">'ALAT BENGKEL &amp; UKUR'!$B$1:$S$63</definedName>
    <definedName name="_xlnm.Print_Area" localSheetId="1">'ALAT BESAR'!$B$1:$S$59</definedName>
    <definedName name="_xlnm.Print_Area" localSheetId="9">'ALAT KEAMANAN'!$B$1:$S$35</definedName>
    <definedName name="_xlnm.Print_Area" localSheetId="7">'ALAT KEDOKTERAN'!$A$1:$R$27</definedName>
    <definedName name="_xlnm.Print_Area" localSheetId="8">'ALAT LABORATORIUM'!$B$1:$S$32</definedName>
    <definedName name="_xlnm.Print_Area" localSheetId="4">'ALAT PERTANIAN'!$B$1:$S$40</definedName>
    <definedName name="_xlnm.Print_Area" localSheetId="5">'ALAT RT'!$B$1:$S$953</definedName>
    <definedName name="_xlnm.Print_Area" localSheetId="6">'ALAT STUDIO KOMNIKASI'!$B$1:$S$100</definedName>
    <definedName name="_xlnm.Print_Area" localSheetId="16">'ASSET BUKU'!$B$1:$S$37</definedName>
    <definedName name="_xlnm.Print_Area" localSheetId="13">'BANGUNAN AIR, IRIGASI'!$B$1:$V$29</definedName>
    <definedName name="_xlnm.Print_Area" localSheetId="10">'BANGUNAN GEDUNG'!$B$1:$AD$100</definedName>
    <definedName name="_xlnm.Print_Area" localSheetId="11">'BANGUNAN MONUMEN'!$A$1:$W$23</definedName>
    <definedName name="_xlnm.Print_Area" localSheetId="17">'BARANG BERCORAK KESENIAN'!$A$1:$R$25</definedName>
    <definedName name="_xlnm.Print_Area" localSheetId="18">'HEWAN TERNAK &amp; TUMBUHAN'!$B$1:$S$28</definedName>
    <definedName name="_xlnm.Print_Area" localSheetId="14">INSTALASI!$A$1:$U$24</definedName>
    <definedName name="_xlnm.Print_Area" localSheetId="12">'JALAN &amp; JEMBATAN'!$B$1:$Y$46</definedName>
    <definedName name="_xlnm.Print_Area" localSheetId="15">JARINGAN!$A$1:$T$28</definedName>
    <definedName name="_xlnm.Print_Area" localSheetId="19">'KONSTRUKSI DALAM PENGERJAAN'!$B$1:$T$26</definedName>
    <definedName name="_xlnm.Print_Area" localSheetId="20">'REKAP TOTAL'!$B$1:$I$55</definedName>
    <definedName name="_xlnm.Print_Area" localSheetId="0">TANAH!$B$1:$Q$38</definedName>
    <definedName name="_xlnm.Print_Titles" localSheetId="1">'ALAT BESAR'!$14:$16</definedName>
    <definedName name="_xlnm.Print_Titles" localSheetId="5">'ALAT RT'!$14:$16</definedName>
    <definedName name="_xlnm.Print_Titles" localSheetId="6">'ALAT STUDIO KOMNIKASI'!$14:$16</definedName>
  </definedNames>
  <calcPr calcId="124519"/>
</workbook>
</file>

<file path=xl/calcChain.xml><?xml version="1.0" encoding="utf-8"?>
<calcChain xmlns="http://schemas.openxmlformats.org/spreadsheetml/2006/main">
  <c r="V59" i="8"/>
  <c r="Y59"/>
  <c r="V60"/>
  <c r="Z60" s="1"/>
  <c r="Y60"/>
  <c r="V61"/>
  <c r="Y61"/>
  <c r="Z61"/>
  <c r="U59"/>
  <c r="U60"/>
  <c r="W60" s="1"/>
  <c r="X60" s="1"/>
  <c r="U61"/>
  <c r="U65"/>
  <c r="V65"/>
  <c r="Z65" s="1"/>
  <c r="Y65"/>
  <c r="U66"/>
  <c r="V66"/>
  <c r="Z66" s="1"/>
  <c r="Y66"/>
  <c r="U67"/>
  <c r="V67"/>
  <c r="Y67"/>
  <c r="U459" i="10"/>
  <c r="V459"/>
  <c r="Y459"/>
  <c r="Z459"/>
  <c r="U871"/>
  <c r="V871"/>
  <c r="Z871" s="1"/>
  <c r="Y871"/>
  <c r="U851"/>
  <c r="V851"/>
  <c r="Z851" s="1"/>
  <c r="Y851"/>
  <c r="U852"/>
  <c r="V852"/>
  <c r="Y852"/>
  <c r="U853"/>
  <c r="V853"/>
  <c r="Z853" s="1"/>
  <c r="Y853"/>
  <c r="U854"/>
  <c r="V854"/>
  <c r="Z854" s="1"/>
  <c r="Y854"/>
  <c r="U855"/>
  <c r="V855"/>
  <c r="Z855" s="1"/>
  <c r="Y855"/>
  <c r="U856"/>
  <c r="V856"/>
  <c r="Z856" s="1"/>
  <c r="Y856"/>
  <c r="U857"/>
  <c r="V857"/>
  <c r="Z857" s="1"/>
  <c r="Y857"/>
  <c r="U858"/>
  <c r="V858"/>
  <c r="Z858" s="1"/>
  <c r="Y858"/>
  <c r="U859"/>
  <c r="V859"/>
  <c r="Y859"/>
  <c r="U860"/>
  <c r="V860"/>
  <c r="Z860" s="1"/>
  <c r="Y860"/>
  <c r="U861"/>
  <c r="V861"/>
  <c r="Z861" s="1"/>
  <c r="Y861"/>
  <c r="U862"/>
  <c r="V862"/>
  <c r="Y862"/>
  <c r="U863"/>
  <c r="V863"/>
  <c r="Y863"/>
  <c r="U864"/>
  <c r="V864"/>
  <c r="Z864" s="1"/>
  <c r="Y864"/>
  <c r="U865"/>
  <c r="V865"/>
  <c r="Z865" s="1"/>
  <c r="Y865"/>
  <c r="U866"/>
  <c r="V866"/>
  <c r="Z866" s="1"/>
  <c r="Y866"/>
  <c r="U867"/>
  <c r="V867"/>
  <c r="Z867" s="1"/>
  <c r="Y867"/>
  <c r="U868"/>
  <c r="V868"/>
  <c r="Z868" s="1"/>
  <c r="Y868"/>
  <c r="U869"/>
  <c r="V869"/>
  <c r="Y869"/>
  <c r="U870"/>
  <c r="V870"/>
  <c r="Y870"/>
  <c r="V845"/>
  <c r="Z845" s="1"/>
  <c r="V846"/>
  <c r="Z846" s="1"/>
  <c r="Y846"/>
  <c r="V847"/>
  <c r="Z847" s="1"/>
  <c r="Y847"/>
  <c r="V848"/>
  <c r="Z848" s="1"/>
  <c r="Y848"/>
  <c r="V849"/>
  <c r="Z849" s="1"/>
  <c r="Y849"/>
  <c r="V850"/>
  <c r="Y850"/>
  <c r="U846"/>
  <c r="U847"/>
  <c r="U848"/>
  <c r="W848" s="1"/>
  <c r="X848" s="1"/>
  <c r="U849"/>
  <c r="U850"/>
  <c r="U844"/>
  <c r="V844"/>
  <c r="Z844" s="1"/>
  <c r="Y844"/>
  <c r="U845"/>
  <c r="Y845"/>
  <c r="U843"/>
  <c r="V843"/>
  <c r="Z843" s="1"/>
  <c r="Y843"/>
  <c r="U842"/>
  <c r="V842"/>
  <c r="Z842" s="1"/>
  <c r="Y842"/>
  <c r="V324"/>
  <c r="Y324"/>
  <c r="Z324"/>
  <c r="V326"/>
  <c r="Y326"/>
  <c r="Z326"/>
  <c r="V328"/>
  <c r="Y328"/>
  <c r="Z328"/>
  <c r="V329"/>
  <c r="Y329"/>
  <c r="Z329"/>
  <c r="V330"/>
  <c r="Y330"/>
  <c r="Z330"/>
  <c r="V331"/>
  <c r="Y331"/>
  <c r="Z331"/>
  <c r="V332"/>
  <c r="Y332"/>
  <c r="Z332"/>
  <c r="U334"/>
  <c r="V334"/>
  <c r="Y334"/>
  <c r="Z334"/>
  <c r="U335"/>
  <c r="V335"/>
  <c r="Y335"/>
  <c r="Z335"/>
  <c r="U336"/>
  <c r="V336"/>
  <c r="Y336"/>
  <c r="Z336"/>
  <c r="U338"/>
  <c r="V338"/>
  <c r="Y338"/>
  <c r="Z338"/>
  <c r="U341"/>
  <c r="V341"/>
  <c r="Y341"/>
  <c r="Z341"/>
  <c r="U342"/>
  <c r="V342"/>
  <c r="Y342"/>
  <c r="Z342"/>
  <c r="U343"/>
  <c r="V343"/>
  <c r="Y343"/>
  <c r="Z343"/>
  <c r="U344"/>
  <c r="V344"/>
  <c r="Y344"/>
  <c r="Z344"/>
  <c r="U345"/>
  <c r="V345"/>
  <c r="Y345"/>
  <c r="Z345"/>
  <c r="U347"/>
  <c r="V347"/>
  <c r="Y347"/>
  <c r="Z347"/>
  <c r="U350"/>
  <c r="V350"/>
  <c r="Y350"/>
  <c r="Z350"/>
  <c r="U351"/>
  <c r="V351"/>
  <c r="Y351"/>
  <c r="Z351"/>
  <c r="U352"/>
  <c r="V352"/>
  <c r="Y352"/>
  <c r="Z352"/>
  <c r="U353"/>
  <c r="V353"/>
  <c r="Y353"/>
  <c r="Z353"/>
  <c r="U354"/>
  <c r="V354"/>
  <c r="Y354"/>
  <c r="Z354"/>
  <c r="U355"/>
  <c r="V355"/>
  <c r="Y355"/>
  <c r="Z355"/>
  <c r="U356"/>
  <c r="V356"/>
  <c r="Y356"/>
  <c r="Z356"/>
  <c r="U359"/>
  <c r="V359"/>
  <c r="Y359"/>
  <c r="Z359"/>
  <c r="U360"/>
  <c r="V360"/>
  <c r="Y360"/>
  <c r="Z360"/>
  <c r="U361"/>
  <c r="V361"/>
  <c r="Y361"/>
  <c r="Z361"/>
  <c r="U362"/>
  <c r="V362"/>
  <c r="Y362"/>
  <c r="Z362"/>
  <c r="U363"/>
  <c r="V363"/>
  <c r="Y363"/>
  <c r="Z363"/>
  <c r="U364"/>
  <c r="V364"/>
  <c r="Y364"/>
  <c r="Z364"/>
  <c r="U365"/>
  <c r="V365"/>
  <c r="Y365"/>
  <c r="Z365"/>
  <c r="U366"/>
  <c r="V366"/>
  <c r="Y366"/>
  <c r="Z366"/>
  <c r="U367"/>
  <c r="V367"/>
  <c r="Y367"/>
  <c r="Z367"/>
  <c r="U368"/>
  <c r="V368"/>
  <c r="Y368"/>
  <c r="Z368"/>
  <c r="U369"/>
  <c r="V369"/>
  <c r="Y369"/>
  <c r="Z369"/>
  <c r="U370"/>
  <c r="V370"/>
  <c r="Y370"/>
  <c r="Z370"/>
  <c r="U371"/>
  <c r="V371"/>
  <c r="Y371"/>
  <c r="Z371"/>
  <c r="U372"/>
  <c r="V372"/>
  <c r="Y372"/>
  <c r="Z372"/>
  <c r="U373"/>
  <c r="V373"/>
  <c r="Y373"/>
  <c r="Z373"/>
  <c r="U374"/>
  <c r="V374"/>
  <c r="Y374"/>
  <c r="Z374"/>
  <c r="U375"/>
  <c r="V375"/>
  <c r="Y375"/>
  <c r="Z375"/>
  <c r="U376"/>
  <c r="V376"/>
  <c r="Y376"/>
  <c r="Z376"/>
  <c r="U377"/>
  <c r="V377"/>
  <c r="Y377"/>
  <c r="Z377"/>
  <c r="U378"/>
  <c r="V378"/>
  <c r="Y378"/>
  <c r="Z378"/>
  <c r="U379"/>
  <c r="V379"/>
  <c r="Y379"/>
  <c r="Z379"/>
  <c r="U380"/>
  <c r="V380"/>
  <c r="Y380"/>
  <c r="Z380"/>
  <c r="U381"/>
  <c r="V381"/>
  <c r="Y381"/>
  <c r="Z381"/>
  <c r="U382"/>
  <c r="V382"/>
  <c r="Y382"/>
  <c r="Z382"/>
  <c r="U383"/>
  <c r="V383"/>
  <c r="Y383"/>
  <c r="Z383"/>
  <c r="U384"/>
  <c r="V384"/>
  <c r="Y384"/>
  <c r="Z384"/>
  <c r="U385"/>
  <c r="V385"/>
  <c r="Y385"/>
  <c r="Z385"/>
  <c r="U386"/>
  <c r="V386"/>
  <c r="Y386"/>
  <c r="Z386"/>
  <c r="U387"/>
  <c r="V387"/>
  <c r="Y387"/>
  <c r="Z387"/>
  <c r="U388"/>
  <c r="V388"/>
  <c r="Y388"/>
  <c r="Z388"/>
  <c r="U389"/>
  <c r="V389"/>
  <c r="Y389"/>
  <c r="Z389"/>
  <c r="U390"/>
  <c r="V390"/>
  <c r="Y390"/>
  <c r="Z390"/>
  <c r="U391"/>
  <c r="V391"/>
  <c r="Y391"/>
  <c r="Z391"/>
  <c r="U392"/>
  <c r="V392"/>
  <c r="Y392"/>
  <c r="Z392"/>
  <c r="U393"/>
  <c r="V393"/>
  <c r="Y393"/>
  <c r="Z393"/>
  <c r="U394"/>
  <c r="V394"/>
  <c r="Y394"/>
  <c r="Z394"/>
  <c r="U395"/>
  <c r="V395"/>
  <c r="Y395"/>
  <c r="Z395"/>
  <c r="U396"/>
  <c r="V396"/>
  <c r="Y396"/>
  <c r="Z396"/>
  <c r="U397"/>
  <c r="V397"/>
  <c r="Y397"/>
  <c r="Z397"/>
  <c r="U398"/>
  <c r="V398"/>
  <c r="Y398"/>
  <c r="Z398"/>
  <c r="U399"/>
  <c r="V399"/>
  <c r="Y399"/>
  <c r="Z399"/>
  <c r="U400"/>
  <c r="V400"/>
  <c r="Y400"/>
  <c r="Z400"/>
  <c r="U401"/>
  <c r="V401"/>
  <c r="Y401"/>
  <c r="Z401"/>
  <c r="U402"/>
  <c r="V402"/>
  <c r="Y402"/>
  <c r="Z402"/>
  <c r="U403"/>
  <c r="V403"/>
  <c r="Y403"/>
  <c r="Z403"/>
  <c r="U404"/>
  <c r="V404"/>
  <c r="Y404"/>
  <c r="Z404"/>
  <c r="U405"/>
  <c r="V405"/>
  <c r="Y405"/>
  <c r="Z405"/>
  <c r="U406"/>
  <c r="V406"/>
  <c r="Y406"/>
  <c r="Z406"/>
  <c r="U407"/>
  <c r="V407"/>
  <c r="Y407"/>
  <c r="Z407"/>
  <c r="U408"/>
  <c r="V408"/>
  <c r="Y408"/>
  <c r="Z408"/>
  <c r="U409"/>
  <c r="V409"/>
  <c r="Y409"/>
  <c r="Z409"/>
  <c r="U410"/>
  <c r="V410"/>
  <c r="Y410"/>
  <c r="Z410"/>
  <c r="U411"/>
  <c r="V411"/>
  <c r="Y411"/>
  <c r="Z411"/>
  <c r="U412"/>
  <c r="V412"/>
  <c r="Y412"/>
  <c r="Z412"/>
  <c r="U413"/>
  <c r="V413"/>
  <c r="Y413"/>
  <c r="Z413"/>
  <c r="U414"/>
  <c r="V414"/>
  <c r="Y414"/>
  <c r="Z414"/>
  <c r="U415"/>
  <c r="V415"/>
  <c r="Y415"/>
  <c r="Z415"/>
  <c r="U416"/>
  <c r="V416"/>
  <c r="Y416"/>
  <c r="Z416"/>
  <c r="U417"/>
  <c r="V417"/>
  <c r="Y417"/>
  <c r="Z417"/>
  <c r="U418"/>
  <c r="V418"/>
  <c r="Y418"/>
  <c r="Z418"/>
  <c r="U419"/>
  <c r="V419"/>
  <c r="Y419"/>
  <c r="Z419"/>
  <c r="U420"/>
  <c r="V420"/>
  <c r="Y420"/>
  <c r="Z420"/>
  <c r="U421"/>
  <c r="V421"/>
  <c r="Y421"/>
  <c r="Z421"/>
  <c r="U422"/>
  <c r="V422"/>
  <c r="Y422"/>
  <c r="Z422"/>
  <c r="U423"/>
  <c r="V423"/>
  <c r="Y423"/>
  <c r="Z423"/>
  <c r="U424"/>
  <c r="V424"/>
  <c r="Y424"/>
  <c r="Z424"/>
  <c r="U425"/>
  <c r="V425"/>
  <c r="Y425"/>
  <c r="Z425"/>
  <c r="U426"/>
  <c r="V426"/>
  <c r="Y426"/>
  <c r="Z426"/>
  <c r="U427"/>
  <c r="V427"/>
  <c r="Y427"/>
  <c r="Z427"/>
  <c r="U428"/>
  <c r="V428"/>
  <c r="Y428"/>
  <c r="Z428"/>
  <c r="U429"/>
  <c r="V429"/>
  <c r="Y429"/>
  <c r="Z429"/>
  <c r="U430"/>
  <c r="V430"/>
  <c r="Y430"/>
  <c r="Z430"/>
  <c r="U431"/>
  <c r="V431"/>
  <c r="Y431"/>
  <c r="Z431"/>
  <c r="U432"/>
  <c r="V432"/>
  <c r="Y432"/>
  <c r="Z432"/>
  <c r="U433"/>
  <c r="V433"/>
  <c r="Y433"/>
  <c r="Z433"/>
  <c r="U434"/>
  <c r="V434"/>
  <c r="Y434"/>
  <c r="Z434"/>
  <c r="U435"/>
  <c r="V435"/>
  <c r="Y435"/>
  <c r="Z435"/>
  <c r="U436"/>
  <c r="V436"/>
  <c r="Y436"/>
  <c r="Z436"/>
  <c r="U437"/>
  <c r="V437"/>
  <c r="Y437"/>
  <c r="Z437"/>
  <c r="U438"/>
  <c r="V438"/>
  <c r="Y438"/>
  <c r="Z438"/>
  <c r="U439"/>
  <c r="V439"/>
  <c r="Y439"/>
  <c r="Z439"/>
  <c r="U440"/>
  <c r="V440"/>
  <c r="Y440"/>
  <c r="Z440"/>
  <c r="U441"/>
  <c r="V441"/>
  <c r="Y441"/>
  <c r="Z441"/>
  <c r="U442"/>
  <c r="V442"/>
  <c r="Y442"/>
  <c r="Z442"/>
  <c r="U443"/>
  <c r="V443"/>
  <c r="Y443"/>
  <c r="Z443"/>
  <c r="U444"/>
  <c r="V444"/>
  <c r="Y444"/>
  <c r="Z444"/>
  <c r="U445"/>
  <c r="V445"/>
  <c r="Y445"/>
  <c r="Z445"/>
  <c r="U446"/>
  <c r="V446"/>
  <c r="Y446"/>
  <c r="Z446"/>
  <c r="U447"/>
  <c r="V447"/>
  <c r="Y447"/>
  <c r="Z447"/>
  <c r="U448"/>
  <c r="V448"/>
  <c r="Y448"/>
  <c r="Z448"/>
  <c r="U449"/>
  <c r="V449"/>
  <c r="Y449"/>
  <c r="Z449"/>
  <c r="U450"/>
  <c r="V450"/>
  <c r="Y450"/>
  <c r="Z450"/>
  <c r="U451"/>
  <c r="V451"/>
  <c r="Y451"/>
  <c r="Z451"/>
  <c r="U452"/>
  <c r="V452"/>
  <c r="Y452"/>
  <c r="Z452"/>
  <c r="U453"/>
  <c r="V453"/>
  <c r="Y453"/>
  <c r="Z453"/>
  <c r="U454"/>
  <c r="V454"/>
  <c r="Y454"/>
  <c r="Z454"/>
  <c r="U455"/>
  <c r="V455"/>
  <c r="Y455"/>
  <c r="Z455"/>
  <c r="U456"/>
  <c r="V456"/>
  <c r="Y456"/>
  <c r="Z456"/>
  <c r="U457"/>
  <c r="V457"/>
  <c r="Y457"/>
  <c r="Z457"/>
  <c r="U878"/>
  <c r="V878"/>
  <c r="Z878" s="1"/>
  <c r="Y878"/>
  <c r="U879"/>
  <c r="V879"/>
  <c r="Z879" s="1"/>
  <c r="Y879"/>
  <c r="U880"/>
  <c r="V880"/>
  <c r="Z880" s="1"/>
  <c r="Y880"/>
  <c r="U881"/>
  <c r="V881"/>
  <c r="Y881"/>
  <c r="V887"/>
  <c r="Z887" s="1"/>
  <c r="Y887"/>
  <c r="V888"/>
  <c r="Z888" s="1"/>
  <c r="Y888"/>
  <c r="V889"/>
  <c r="Z889" s="1"/>
  <c r="Y889"/>
  <c r="V891"/>
  <c r="Z891" s="1"/>
  <c r="Y891"/>
  <c r="V892"/>
  <c r="Z892" s="1"/>
  <c r="Y892"/>
  <c r="V893"/>
  <c r="Z893" s="1"/>
  <c r="Y893"/>
  <c r="V894"/>
  <c r="Z894" s="1"/>
  <c r="Y894"/>
  <c r="V895"/>
  <c r="Z895" s="1"/>
  <c r="Y895"/>
  <c r="V896"/>
  <c r="Z896" s="1"/>
  <c r="Y896"/>
  <c r="V897"/>
  <c r="Z897" s="1"/>
  <c r="Y897"/>
  <c r="V898"/>
  <c r="Z898" s="1"/>
  <c r="Y898"/>
  <c r="V899"/>
  <c r="Z899" s="1"/>
  <c r="Y899"/>
  <c r="V900"/>
  <c r="Z900" s="1"/>
  <c r="Y900"/>
  <c r="V901"/>
  <c r="Z901" s="1"/>
  <c r="Y901"/>
  <c r="V902"/>
  <c r="Z902" s="1"/>
  <c r="Y902"/>
  <c r="V903"/>
  <c r="Z903" s="1"/>
  <c r="Y903"/>
  <c r="V904"/>
  <c r="Z904" s="1"/>
  <c r="Y904"/>
  <c r="U891"/>
  <c r="U892"/>
  <c r="U893"/>
  <c r="U894"/>
  <c r="U895"/>
  <c r="U896"/>
  <c r="U897"/>
  <c r="U898"/>
  <c r="U899"/>
  <c r="U900"/>
  <c r="U901"/>
  <c r="U902"/>
  <c r="U903"/>
  <c r="U904"/>
  <c r="U887"/>
  <c r="U888"/>
  <c r="U889"/>
  <c r="U328"/>
  <c r="U329"/>
  <c r="U330"/>
  <c r="U331"/>
  <c r="U332"/>
  <c r="U324"/>
  <c r="U325"/>
  <c r="U326"/>
  <c r="W326" s="1"/>
  <c r="X326" s="1"/>
  <c r="V236"/>
  <c r="Y236"/>
  <c r="Z236"/>
  <c r="U236"/>
  <c r="U234"/>
  <c r="V234"/>
  <c r="Y234"/>
  <c r="Z234"/>
  <c r="Y28" i="27"/>
  <c r="Y26"/>
  <c r="Y24"/>
  <c r="Y22"/>
  <c r="U20"/>
  <c r="U21"/>
  <c r="U22"/>
  <c r="U23"/>
  <c r="U24"/>
  <c r="U25"/>
  <c r="U26"/>
  <c r="U27"/>
  <c r="U28"/>
  <c r="V20"/>
  <c r="Y20"/>
  <c r="Z20"/>
  <c r="U38"/>
  <c r="Y38"/>
  <c r="U39"/>
  <c r="Y39"/>
  <c r="U40"/>
  <c r="Y40"/>
  <c r="U41"/>
  <c r="Y41"/>
  <c r="U42"/>
  <c r="Y42"/>
  <c r="U43"/>
  <c r="Y43"/>
  <c r="U44"/>
  <c r="Y44"/>
  <c r="U45"/>
  <c r="Y45"/>
  <c r="U46"/>
  <c r="Y46"/>
  <c r="U47"/>
  <c r="Y47"/>
  <c r="U48"/>
  <c r="Y48"/>
  <c r="U49"/>
  <c r="Y49"/>
  <c r="U50"/>
  <c r="Y50"/>
  <c r="U51"/>
  <c r="Y51"/>
  <c r="Y52" i="5"/>
  <c r="AC52"/>
  <c r="Y32"/>
  <c r="AC32"/>
  <c r="Z47"/>
  <c r="AA60" i="8" l="1"/>
  <c r="W894" i="10"/>
  <c r="X894" s="1"/>
  <c r="W902"/>
  <c r="X902" s="1"/>
  <c r="W61" i="8"/>
  <c r="X61" s="1"/>
  <c r="AA61"/>
  <c r="AB61" s="1"/>
  <c r="AC61" s="1"/>
  <c r="W59"/>
  <c r="X59" s="1"/>
  <c r="W67"/>
  <c r="X67" s="1"/>
  <c r="Z59"/>
  <c r="AA59" s="1"/>
  <c r="AB59" s="1"/>
  <c r="AC59" s="1"/>
  <c r="W846" i="10"/>
  <c r="X846" s="1"/>
  <c r="W900"/>
  <c r="X900" s="1"/>
  <c r="AA456"/>
  <c r="AB456" s="1"/>
  <c r="AC456" s="1"/>
  <c r="W457"/>
  <c r="X457" s="1"/>
  <c r="W456"/>
  <c r="X456" s="1"/>
  <c r="W343"/>
  <c r="X343" s="1"/>
  <c r="W336"/>
  <c r="X336" s="1"/>
  <c r="AA329"/>
  <c r="AB329" s="1"/>
  <c r="AC329" s="1"/>
  <c r="AA393"/>
  <c r="AB393" s="1"/>
  <c r="AC393" s="1"/>
  <c r="AA353"/>
  <c r="AB353" s="1"/>
  <c r="AC353" s="1"/>
  <c r="AA344"/>
  <c r="AB344" s="1"/>
  <c r="AC344" s="1"/>
  <c r="AA343"/>
  <c r="AB343" s="1"/>
  <c r="AC343" s="1"/>
  <c r="AA336"/>
  <c r="AB336" s="1"/>
  <c r="AC336" s="1"/>
  <c r="AA331"/>
  <c r="AB331" s="1"/>
  <c r="AC331" s="1"/>
  <c r="AA234"/>
  <c r="AB234" s="1"/>
  <c r="W236"/>
  <c r="X236" s="1"/>
  <c r="W903"/>
  <c r="X903" s="1"/>
  <c r="W899"/>
  <c r="X899" s="1"/>
  <c r="W895"/>
  <c r="X895" s="1"/>
  <c r="W891"/>
  <c r="X891" s="1"/>
  <c r="W445"/>
  <c r="X445" s="1"/>
  <c r="W444"/>
  <c r="X444" s="1"/>
  <c r="W437"/>
  <c r="X437" s="1"/>
  <c r="W436"/>
  <c r="X436" s="1"/>
  <c r="W901"/>
  <c r="X901" s="1"/>
  <c r="W897"/>
  <c r="X897" s="1"/>
  <c r="W893"/>
  <c r="X893" s="1"/>
  <c r="AA449"/>
  <c r="AB449" s="1"/>
  <c r="AC449" s="1"/>
  <c r="AA445"/>
  <c r="AB445" s="1"/>
  <c r="AC445" s="1"/>
  <c r="AA444"/>
  <c r="AB444" s="1"/>
  <c r="AC444" s="1"/>
  <c r="AA441"/>
  <c r="AB441" s="1"/>
  <c r="AC441" s="1"/>
  <c r="AA437"/>
  <c r="AA436"/>
  <c r="AB436" s="1"/>
  <c r="AC436" s="1"/>
  <c r="AA425"/>
  <c r="AB425" s="1"/>
  <c r="AC425" s="1"/>
  <c r="AA417"/>
  <c r="AB417" s="1"/>
  <c r="AC417" s="1"/>
  <c r="AA416"/>
  <c r="AB416" s="1"/>
  <c r="AC416" s="1"/>
  <c r="AA401"/>
  <c r="AB401" s="1"/>
  <c r="AC401" s="1"/>
  <c r="AA400"/>
  <c r="AB400" s="1"/>
  <c r="AC400" s="1"/>
  <c r="W389"/>
  <c r="X389" s="1"/>
  <c r="W388"/>
  <c r="X388" s="1"/>
  <c r="W324"/>
  <c r="X324" s="1"/>
  <c r="AA897"/>
  <c r="AB897" s="1"/>
  <c r="AC897" s="1"/>
  <c r="W417"/>
  <c r="X417" s="1"/>
  <c r="W416"/>
  <c r="X416" s="1"/>
  <c r="W401"/>
  <c r="X401" s="1"/>
  <c r="W400"/>
  <c r="X400" s="1"/>
  <c r="AA389"/>
  <c r="AB389" s="1"/>
  <c r="AC389" s="1"/>
  <c r="AA388"/>
  <c r="AB388" s="1"/>
  <c r="AC388" s="1"/>
  <c r="W433"/>
  <c r="X433" s="1"/>
  <c r="W432"/>
  <c r="X432" s="1"/>
  <c r="AA421"/>
  <c r="AB421" s="1"/>
  <c r="AC421" s="1"/>
  <c r="AA420"/>
  <c r="AB420" s="1"/>
  <c r="AC420" s="1"/>
  <c r="AA409"/>
  <c r="AB409" s="1"/>
  <c r="AC409" s="1"/>
  <c r="AA405"/>
  <c r="AB405" s="1"/>
  <c r="AC405" s="1"/>
  <c r="AA404"/>
  <c r="AB404" s="1"/>
  <c r="AC404" s="1"/>
  <c r="AA385"/>
  <c r="AB385" s="1"/>
  <c r="AC385" s="1"/>
  <c r="AA376"/>
  <c r="AB376" s="1"/>
  <c r="AC376" s="1"/>
  <c r="AA368"/>
  <c r="AB368" s="1"/>
  <c r="AC368" s="1"/>
  <c r="AA364"/>
  <c r="AB364" s="1"/>
  <c r="AC364" s="1"/>
  <c r="AA360"/>
  <c r="AB360" s="1"/>
  <c r="AC360" s="1"/>
  <c r="AA356"/>
  <c r="AB356" s="1"/>
  <c r="AC356" s="1"/>
  <c r="AA324"/>
  <c r="AB324" s="1"/>
  <c r="AC324" s="1"/>
  <c r="W896"/>
  <c r="X896" s="1"/>
  <c r="W892"/>
  <c r="X892" s="1"/>
  <c r="AA433"/>
  <c r="AB433" s="1"/>
  <c r="AC433" s="1"/>
  <c r="AA432"/>
  <c r="AB432" s="1"/>
  <c r="AC432" s="1"/>
  <c r="W421"/>
  <c r="X421" s="1"/>
  <c r="W420"/>
  <c r="X420" s="1"/>
  <c r="W405"/>
  <c r="X405" s="1"/>
  <c r="W404"/>
  <c r="X404" s="1"/>
  <c r="W385"/>
  <c r="X385" s="1"/>
  <c r="W381"/>
  <c r="X381" s="1"/>
  <c r="W377"/>
  <c r="X377" s="1"/>
  <c r="W376"/>
  <c r="X376" s="1"/>
  <c r="W369"/>
  <c r="X369" s="1"/>
  <c r="W368"/>
  <c r="X368" s="1"/>
  <c r="W365"/>
  <c r="X365" s="1"/>
  <c r="W361"/>
  <c r="X361" s="1"/>
  <c r="W360"/>
  <c r="X360" s="1"/>
  <c r="W356"/>
  <c r="X356" s="1"/>
  <c r="AA846"/>
  <c r="AB846" s="1"/>
  <c r="W870"/>
  <c r="X870" s="1"/>
  <c r="AA866"/>
  <c r="AB866" s="1"/>
  <c r="AC866" s="1"/>
  <c r="W904"/>
  <c r="X904" s="1"/>
  <c r="AA903"/>
  <c r="AB903" s="1"/>
  <c r="AA902"/>
  <c r="AB902" s="1"/>
  <c r="AC902" s="1"/>
  <c r="AA896"/>
  <c r="AB896" s="1"/>
  <c r="AC896" s="1"/>
  <c r="AA889"/>
  <c r="AA457"/>
  <c r="AB457" s="1"/>
  <c r="AC457" s="1"/>
  <c r="AA453"/>
  <c r="AB453" s="1"/>
  <c r="AC453" s="1"/>
  <c r="AA452"/>
  <c r="AB452" s="1"/>
  <c r="AC452" s="1"/>
  <c r="AA448"/>
  <c r="AB448" s="1"/>
  <c r="AC448" s="1"/>
  <c r="AA440"/>
  <c r="AB440" s="1"/>
  <c r="AC440" s="1"/>
  <c r="W429"/>
  <c r="X429" s="1"/>
  <c r="W428"/>
  <c r="X428" s="1"/>
  <c r="W425"/>
  <c r="X425" s="1"/>
  <c r="W424"/>
  <c r="X424" s="1"/>
  <c r="AA413"/>
  <c r="AB413" s="1"/>
  <c r="AC413" s="1"/>
  <c r="AA412"/>
  <c r="AB412" s="1"/>
  <c r="AC412" s="1"/>
  <c r="AA408"/>
  <c r="AB408" s="1"/>
  <c r="AC408" s="1"/>
  <c r="W397"/>
  <c r="X397" s="1"/>
  <c r="W396"/>
  <c r="X396" s="1"/>
  <c r="W393"/>
  <c r="X393" s="1"/>
  <c r="W392"/>
  <c r="X392" s="1"/>
  <c r="AA384"/>
  <c r="AB384" s="1"/>
  <c r="AC384" s="1"/>
  <c r="AA381"/>
  <c r="AB381" s="1"/>
  <c r="AC381" s="1"/>
  <c r="AA380"/>
  <c r="AB380" s="1"/>
  <c r="AC380" s="1"/>
  <c r="AA377"/>
  <c r="AB377" s="1"/>
  <c r="AC377" s="1"/>
  <c r="AA373"/>
  <c r="AB373" s="1"/>
  <c r="AC373" s="1"/>
  <c r="AA372"/>
  <c r="AB372" s="1"/>
  <c r="AC372" s="1"/>
  <c r="AA369"/>
  <c r="AB369" s="1"/>
  <c r="AC369" s="1"/>
  <c r="AA365"/>
  <c r="AB365" s="1"/>
  <c r="AC365" s="1"/>
  <c r="AA361"/>
  <c r="AB361" s="1"/>
  <c r="AC361" s="1"/>
  <c r="AA352"/>
  <c r="AB352" s="1"/>
  <c r="AC352" s="1"/>
  <c r="W344"/>
  <c r="X344" s="1"/>
  <c r="AA326"/>
  <c r="AB326" s="1"/>
  <c r="AC326" s="1"/>
  <c r="AA847"/>
  <c r="AB847" s="1"/>
  <c r="AC847" s="1"/>
  <c r="W863"/>
  <c r="X863" s="1"/>
  <c r="W859"/>
  <c r="X859" s="1"/>
  <c r="W898"/>
  <c r="X898" s="1"/>
  <c r="AA901"/>
  <c r="AB901" s="1"/>
  <c r="AC901" s="1"/>
  <c r="AA895"/>
  <c r="AB895" s="1"/>
  <c r="AC895" s="1"/>
  <c r="AA891"/>
  <c r="AB891" s="1"/>
  <c r="AC891" s="1"/>
  <c r="W453"/>
  <c r="X453" s="1"/>
  <c r="W452"/>
  <c r="X452" s="1"/>
  <c r="W449"/>
  <c r="X449" s="1"/>
  <c r="W448"/>
  <c r="X448" s="1"/>
  <c r="W441"/>
  <c r="X441" s="1"/>
  <c r="W440"/>
  <c r="X440" s="1"/>
  <c r="AA429"/>
  <c r="AB429" s="1"/>
  <c r="AC429" s="1"/>
  <c r="AA428"/>
  <c r="AB428" s="1"/>
  <c r="AC428" s="1"/>
  <c r="AA424"/>
  <c r="AB424" s="1"/>
  <c r="AC424" s="1"/>
  <c r="W413"/>
  <c r="X413" s="1"/>
  <c r="W412"/>
  <c r="X412" s="1"/>
  <c r="W409"/>
  <c r="X409" s="1"/>
  <c r="W408"/>
  <c r="X408" s="1"/>
  <c r="AA397"/>
  <c r="AB397" s="1"/>
  <c r="AC397" s="1"/>
  <c r="AA396"/>
  <c r="AB396" s="1"/>
  <c r="AC396" s="1"/>
  <c r="AA392"/>
  <c r="AB392" s="1"/>
  <c r="AC392" s="1"/>
  <c r="W384"/>
  <c r="X384" s="1"/>
  <c r="W380"/>
  <c r="X380" s="1"/>
  <c r="W373"/>
  <c r="X373" s="1"/>
  <c r="W372"/>
  <c r="X372" s="1"/>
  <c r="W364"/>
  <c r="X364" s="1"/>
  <c r="W353"/>
  <c r="X353" s="1"/>
  <c r="W352"/>
  <c r="X352" s="1"/>
  <c r="W852"/>
  <c r="X852" s="1"/>
  <c r="AA904"/>
  <c r="AB904" s="1"/>
  <c r="AC904" s="1"/>
  <c r="AA898"/>
  <c r="AB898" s="1"/>
  <c r="AC898" s="1"/>
  <c r="AA887"/>
  <c r="AB887" s="1"/>
  <c r="AC887" s="1"/>
  <c r="W330"/>
  <c r="X330" s="1"/>
  <c r="AA848"/>
  <c r="AA236"/>
  <c r="AB236" s="1"/>
  <c r="AC236" s="1"/>
  <c r="W889"/>
  <c r="X889" s="1"/>
  <c r="W881"/>
  <c r="X881" s="1"/>
  <c r="W455"/>
  <c r="X455" s="1"/>
  <c r="W454"/>
  <c r="X454" s="1"/>
  <c r="AA451"/>
  <c r="AB451" s="1"/>
  <c r="AC451" s="1"/>
  <c r="AA450"/>
  <c r="AB450" s="1"/>
  <c r="AC450" s="1"/>
  <c r="W447"/>
  <c r="X447" s="1"/>
  <c r="W446"/>
  <c r="X446" s="1"/>
  <c r="AA443"/>
  <c r="AB443" s="1"/>
  <c r="AC443" s="1"/>
  <c r="AA442"/>
  <c r="AB442" s="1"/>
  <c r="AC442" s="1"/>
  <c r="W439"/>
  <c r="X439" s="1"/>
  <c r="W438"/>
  <c r="X438" s="1"/>
  <c r="AA435"/>
  <c r="AB435" s="1"/>
  <c r="AC435" s="1"/>
  <c r="AA434"/>
  <c r="AB434" s="1"/>
  <c r="AC434" s="1"/>
  <c r="W431"/>
  <c r="X431" s="1"/>
  <c r="W430"/>
  <c r="X430" s="1"/>
  <c r="AA427"/>
  <c r="AB427" s="1"/>
  <c r="AC427" s="1"/>
  <c r="AA426"/>
  <c r="AB426" s="1"/>
  <c r="AC426" s="1"/>
  <c r="W423"/>
  <c r="X423" s="1"/>
  <c r="W422"/>
  <c r="X422" s="1"/>
  <c r="AA419"/>
  <c r="AB419" s="1"/>
  <c r="AC419" s="1"/>
  <c r="AA418"/>
  <c r="AB418" s="1"/>
  <c r="AC418" s="1"/>
  <c r="W415"/>
  <c r="X415" s="1"/>
  <c r="W414"/>
  <c r="X414" s="1"/>
  <c r="AA411"/>
  <c r="AB411" s="1"/>
  <c r="AC411" s="1"/>
  <c r="AA410"/>
  <c r="AB410" s="1"/>
  <c r="AC410" s="1"/>
  <c r="W407"/>
  <c r="X407" s="1"/>
  <c r="W406"/>
  <c r="X406" s="1"/>
  <c r="AA403"/>
  <c r="AB403" s="1"/>
  <c r="AC403" s="1"/>
  <c r="AA402"/>
  <c r="AB402" s="1"/>
  <c r="AC402" s="1"/>
  <c r="W399"/>
  <c r="X399" s="1"/>
  <c r="W398"/>
  <c r="X398" s="1"/>
  <c r="AA395"/>
  <c r="AB395" s="1"/>
  <c r="AC395" s="1"/>
  <c r="AA394"/>
  <c r="AB394" s="1"/>
  <c r="AC394" s="1"/>
  <c r="W391"/>
  <c r="X391" s="1"/>
  <c r="W390"/>
  <c r="X390" s="1"/>
  <c r="AA387"/>
  <c r="AB387" s="1"/>
  <c r="AC387" s="1"/>
  <c r="AA386"/>
  <c r="AB386" s="1"/>
  <c r="W383"/>
  <c r="X383" s="1"/>
  <c r="W382"/>
  <c r="X382" s="1"/>
  <c r="AA379"/>
  <c r="AB379" s="1"/>
  <c r="AC379" s="1"/>
  <c r="AA378"/>
  <c r="AB378" s="1"/>
  <c r="W375"/>
  <c r="X375" s="1"/>
  <c r="W374"/>
  <c r="X374" s="1"/>
  <c r="AA371"/>
  <c r="AB371" s="1"/>
  <c r="AC371" s="1"/>
  <c r="AA370"/>
  <c r="AB370" s="1"/>
  <c r="W367"/>
  <c r="X367" s="1"/>
  <c r="W366"/>
  <c r="X366" s="1"/>
  <c r="AA363"/>
  <c r="AB363" s="1"/>
  <c r="AC363" s="1"/>
  <c r="AA362"/>
  <c r="AB362" s="1"/>
  <c r="W359"/>
  <c r="X359" s="1"/>
  <c r="W355"/>
  <c r="X355" s="1"/>
  <c r="W354"/>
  <c r="X354" s="1"/>
  <c r="AA351"/>
  <c r="AB351" s="1"/>
  <c r="AA350"/>
  <c r="AB350" s="1"/>
  <c r="AC350" s="1"/>
  <c r="AA347"/>
  <c r="AB347" s="1"/>
  <c r="AC347" s="1"/>
  <c r="AA345"/>
  <c r="AB345" s="1"/>
  <c r="AC345" s="1"/>
  <c r="W342"/>
  <c r="X342" s="1"/>
  <c r="W341"/>
  <c r="X341" s="1"/>
  <c r="W338"/>
  <c r="X338" s="1"/>
  <c r="W335"/>
  <c r="X335" s="1"/>
  <c r="W334"/>
  <c r="X334" s="1"/>
  <c r="AA330"/>
  <c r="AB330" s="1"/>
  <c r="AC330" s="1"/>
  <c r="W329"/>
  <c r="X329" s="1"/>
  <c r="W850"/>
  <c r="X850" s="1"/>
  <c r="W869"/>
  <c r="X869" s="1"/>
  <c r="W862"/>
  <c r="X862" s="1"/>
  <c r="AA858"/>
  <c r="AB858" s="1"/>
  <c r="AC858" s="1"/>
  <c r="W855"/>
  <c r="X855" s="1"/>
  <c r="W888"/>
  <c r="X888" s="1"/>
  <c r="W332"/>
  <c r="X332" s="1"/>
  <c r="W328"/>
  <c r="X328" s="1"/>
  <c r="W849"/>
  <c r="X849" s="1"/>
  <c r="Z863"/>
  <c r="AA863" s="1"/>
  <c r="AB863" s="1"/>
  <c r="AC863" s="1"/>
  <c r="AA900"/>
  <c r="AB900" s="1"/>
  <c r="AC900" s="1"/>
  <c r="AA899"/>
  <c r="AB899" s="1"/>
  <c r="AC899" s="1"/>
  <c r="AA894"/>
  <c r="AB894" s="1"/>
  <c r="AC894" s="1"/>
  <c r="AA893"/>
  <c r="AB893" s="1"/>
  <c r="AC893" s="1"/>
  <c r="AA892"/>
  <c r="AB892" s="1"/>
  <c r="AC892" s="1"/>
  <c r="AA888"/>
  <c r="AB888" s="1"/>
  <c r="AC888" s="1"/>
  <c r="W887"/>
  <c r="X887" s="1"/>
  <c r="AA455"/>
  <c r="AB455" s="1"/>
  <c r="AC455" s="1"/>
  <c r="AA454"/>
  <c r="AB454" s="1"/>
  <c r="AC454" s="1"/>
  <c r="W451"/>
  <c r="X451" s="1"/>
  <c r="W450"/>
  <c r="X450" s="1"/>
  <c r="AA447"/>
  <c r="AB447" s="1"/>
  <c r="AC447" s="1"/>
  <c r="AA446"/>
  <c r="AB446" s="1"/>
  <c r="AC446" s="1"/>
  <c r="W443"/>
  <c r="X443" s="1"/>
  <c r="W442"/>
  <c r="X442" s="1"/>
  <c r="AA439"/>
  <c r="AB439" s="1"/>
  <c r="AC439" s="1"/>
  <c r="AA438"/>
  <c r="AB438" s="1"/>
  <c r="AC438" s="1"/>
  <c r="W435"/>
  <c r="X435" s="1"/>
  <c r="W434"/>
  <c r="X434" s="1"/>
  <c r="AA431"/>
  <c r="AB431" s="1"/>
  <c r="AC431" s="1"/>
  <c r="AA430"/>
  <c r="W427"/>
  <c r="X427" s="1"/>
  <c r="W426"/>
  <c r="X426" s="1"/>
  <c r="AA423"/>
  <c r="AB423" s="1"/>
  <c r="AC423" s="1"/>
  <c r="AA422"/>
  <c r="AB422" s="1"/>
  <c r="AC422" s="1"/>
  <c r="W419"/>
  <c r="X419" s="1"/>
  <c r="W418"/>
  <c r="X418" s="1"/>
  <c r="AA415"/>
  <c r="AB415" s="1"/>
  <c r="AC415" s="1"/>
  <c r="AA414"/>
  <c r="AB414" s="1"/>
  <c r="AC414" s="1"/>
  <c r="W411"/>
  <c r="X411" s="1"/>
  <c r="W410"/>
  <c r="X410" s="1"/>
  <c r="AA407"/>
  <c r="AB407" s="1"/>
  <c r="AC407" s="1"/>
  <c r="AA406"/>
  <c r="AB406" s="1"/>
  <c r="AC406" s="1"/>
  <c r="W403"/>
  <c r="X403" s="1"/>
  <c r="W402"/>
  <c r="X402" s="1"/>
  <c r="AA399"/>
  <c r="AB399" s="1"/>
  <c r="AC399" s="1"/>
  <c r="AA398"/>
  <c r="AB398" s="1"/>
  <c r="AC398" s="1"/>
  <c r="W395"/>
  <c r="X395" s="1"/>
  <c r="W394"/>
  <c r="X394" s="1"/>
  <c r="AA391"/>
  <c r="AB391" s="1"/>
  <c r="AC391" s="1"/>
  <c r="AA390"/>
  <c r="AB390" s="1"/>
  <c r="AC390" s="1"/>
  <c r="W387"/>
  <c r="X387" s="1"/>
  <c r="W386"/>
  <c r="X386" s="1"/>
  <c r="AA383"/>
  <c r="AB383" s="1"/>
  <c r="AC383" s="1"/>
  <c r="AA382"/>
  <c r="AB382" s="1"/>
  <c r="AC382" s="1"/>
  <c r="W379"/>
  <c r="X379" s="1"/>
  <c r="W378"/>
  <c r="X378" s="1"/>
  <c r="AA375"/>
  <c r="AB375" s="1"/>
  <c r="AC375" s="1"/>
  <c r="AA374"/>
  <c r="AB374" s="1"/>
  <c r="AC374" s="1"/>
  <c r="W371"/>
  <c r="X371" s="1"/>
  <c r="W370"/>
  <c r="X370" s="1"/>
  <c r="AA367"/>
  <c r="AB367" s="1"/>
  <c r="AC367" s="1"/>
  <c r="AA366"/>
  <c r="AB366" s="1"/>
  <c r="AC366" s="1"/>
  <c r="W363"/>
  <c r="X363" s="1"/>
  <c r="W362"/>
  <c r="X362" s="1"/>
  <c r="AA359"/>
  <c r="AB359" s="1"/>
  <c r="AC359" s="1"/>
  <c r="AA355"/>
  <c r="AB355" s="1"/>
  <c r="AC355" s="1"/>
  <c r="AA354"/>
  <c r="AB354" s="1"/>
  <c r="W351"/>
  <c r="X351" s="1"/>
  <c r="W350"/>
  <c r="X350" s="1"/>
  <c r="W347"/>
  <c r="X347" s="1"/>
  <c r="W345"/>
  <c r="X345" s="1"/>
  <c r="AA342"/>
  <c r="AB342" s="1"/>
  <c r="AC342" s="1"/>
  <c r="AA341"/>
  <c r="AB341" s="1"/>
  <c r="AA338"/>
  <c r="AB338" s="1"/>
  <c r="AC338" s="1"/>
  <c r="AA335"/>
  <c r="AB335" s="1"/>
  <c r="AC335" s="1"/>
  <c r="AA334"/>
  <c r="AB334" s="1"/>
  <c r="AC334" s="1"/>
  <c r="AA332"/>
  <c r="AB332" s="1"/>
  <c r="W331"/>
  <c r="X331" s="1"/>
  <c r="AA328"/>
  <c r="AB328" s="1"/>
  <c r="AC328" s="1"/>
  <c r="W845"/>
  <c r="X845" s="1"/>
  <c r="AA849"/>
  <c r="W847"/>
  <c r="X847" s="1"/>
  <c r="AA855"/>
  <c r="AB855" s="1"/>
  <c r="AC855" s="1"/>
  <c r="AB60" i="8"/>
  <c r="AC60" s="1"/>
  <c r="W66"/>
  <c r="X66" s="1"/>
  <c r="W65"/>
  <c r="X65" s="1"/>
  <c r="AA66"/>
  <c r="AB66" s="1"/>
  <c r="AC66" s="1"/>
  <c r="AA65"/>
  <c r="AB65" s="1"/>
  <c r="AC65" s="1"/>
  <c r="Z67"/>
  <c r="AA67" s="1"/>
  <c r="AB67" s="1"/>
  <c r="AC67" s="1"/>
  <c r="W459" i="10"/>
  <c r="X459" s="1"/>
  <c r="AA459"/>
  <c r="AB459" s="1"/>
  <c r="W871"/>
  <c r="X871" s="1"/>
  <c r="AA871"/>
  <c r="AB871" s="1"/>
  <c r="Z870"/>
  <c r="AA870" s="1"/>
  <c r="AB870" s="1"/>
  <c r="AC870" s="1"/>
  <c r="W868"/>
  <c r="X868" s="1"/>
  <c r="W867"/>
  <c r="X867" s="1"/>
  <c r="W866"/>
  <c r="X866" s="1"/>
  <c r="AA865"/>
  <c r="AB865" s="1"/>
  <c r="AC865" s="1"/>
  <c r="AA864"/>
  <c r="AB864" s="1"/>
  <c r="AC864" s="1"/>
  <c r="Z862"/>
  <c r="AA862" s="1"/>
  <c r="AB862" s="1"/>
  <c r="AC862" s="1"/>
  <c r="W861"/>
  <c r="X861" s="1"/>
  <c r="W860"/>
  <c r="X860" s="1"/>
  <c r="W858"/>
  <c r="X858" s="1"/>
  <c r="AA857"/>
  <c r="AA856"/>
  <c r="AB856" s="1"/>
  <c r="AC856" s="1"/>
  <c r="AA854"/>
  <c r="AB854" s="1"/>
  <c r="AC854" s="1"/>
  <c r="AA853"/>
  <c r="AB853" s="1"/>
  <c r="AC853" s="1"/>
  <c r="Z852"/>
  <c r="AA852" s="1"/>
  <c r="AB852" s="1"/>
  <c r="AC852" s="1"/>
  <c r="W851"/>
  <c r="X851" s="1"/>
  <c r="Z850"/>
  <c r="AA850" s="1"/>
  <c r="AA868"/>
  <c r="AB868" s="1"/>
  <c r="AC868" s="1"/>
  <c r="AA867"/>
  <c r="AB867" s="1"/>
  <c r="AC867" s="1"/>
  <c r="W865"/>
  <c r="X865" s="1"/>
  <c r="W864"/>
  <c r="X864" s="1"/>
  <c r="AA861"/>
  <c r="AB861" s="1"/>
  <c r="AC861" s="1"/>
  <c r="AA860"/>
  <c r="AB860" s="1"/>
  <c r="AC860" s="1"/>
  <c r="W857"/>
  <c r="X857" s="1"/>
  <c r="W856"/>
  <c r="X856" s="1"/>
  <c r="W854"/>
  <c r="X854" s="1"/>
  <c r="W853"/>
  <c r="X853" s="1"/>
  <c r="AA851"/>
  <c r="AB851" s="1"/>
  <c r="AC851" s="1"/>
  <c r="Z869"/>
  <c r="AA869" s="1"/>
  <c r="AB869" s="1"/>
  <c r="AC869" s="1"/>
  <c r="Z859"/>
  <c r="AA859" s="1"/>
  <c r="AB859" s="1"/>
  <c r="AC859" s="1"/>
  <c r="AB857"/>
  <c r="AC857" s="1"/>
  <c r="W844"/>
  <c r="X844" s="1"/>
  <c r="AA845"/>
  <c r="AB845" s="1"/>
  <c r="AC845" s="1"/>
  <c r="AA844"/>
  <c r="W843"/>
  <c r="X843" s="1"/>
  <c r="AA843"/>
  <c r="AB843" s="1"/>
  <c r="AC843" s="1"/>
  <c r="W842"/>
  <c r="X842" s="1"/>
  <c r="AA842"/>
  <c r="AB842" s="1"/>
  <c r="AC842" s="1"/>
  <c r="AB430"/>
  <c r="AC430" s="1"/>
  <c r="AB437"/>
  <c r="AC437" s="1"/>
  <c r="Z881"/>
  <c r="AA881" s="1"/>
  <c r="AB881" s="1"/>
  <c r="AC881" s="1"/>
  <c r="W880"/>
  <c r="X880" s="1"/>
  <c r="W879"/>
  <c r="X879" s="1"/>
  <c r="W878"/>
  <c r="X878" s="1"/>
  <c r="AA880"/>
  <c r="AB880" s="1"/>
  <c r="AC880" s="1"/>
  <c r="AA879"/>
  <c r="AB879" s="1"/>
  <c r="AA878"/>
  <c r="AB878" s="1"/>
  <c r="AB889"/>
  <c r="AC889" s="1"/>
  <c r="W234"/>
  <c r="X234" s="1"/>
  <c r="W20" i="27"/>
  <c r="X20" s="1"/>
  <c r="AA20"/>
  <c r="AB20" s="1"/>
  <c r="AC20" s="1"/>
  <c r="AC903" i="10" l="1"/>
  <c r="AC234"/>
  <c r="AC354"/>
  <c r="AC332"/>
  <c r="AC341"/>
  <c r="AC351"/>
  <c r="AC362"/>
  <c r="AC370"/>
  <c r="AC378"/>
  <c r="AC386"/>
  <c r="AB848"/>
  <c r="AC848" s="1"/>
  <c r="AC878"/>
  <c r="AB849"/>
  <c r="AC849" s="1"/>
  <c r="AC879"/>
  <c r="AB850"/>
  <c r="AC850" s="1"/>
  <c r="AB844"/>
  <c r="AC844" s="1"/>
  <c r="O936" l="1"/>
  <c r="O932"/>
  <c r="O931"/>
  <c r="O930"/>
  <c r="O933"/>
  <c r="O929"/>
  <c r="O928"/>
  <c r="O925"/>
  <c r="O610"/>
  <c r="V610" s="1"/>
  <c r="Z610" s="1"/>
  <c r="O611"/>
  <c r="V611" s="1"/>
  <c r="Z611" s="1"/>
  <c r="O612"/>
  <c r="V612" s="1"/>
  <c r="Z612" s="1"/>
  <c r="O609"/>
  <c r="U600"/>
  <c r="V600"/>
  <c r="Z600" s="1"/>
  <c r="Y600"/>
  <c r="Y841"/>
  <c r="V841"/>
  <c r="Z841" s="1"/>
  <c r="U841"/>
  <c r="Y840"/>
  <c r="V840"/>
  <c r="Z840" s="1"/>
  <c r="U840"/>
  <c r="Y839"/>
  <c r="V839"/>
  <c r="Z839" s="1"/>
  <c r="U839"/>
  <c r="Y838"/>
  <c r="V838"/>
  <c r="Z838" s="1"/>
  <c r="U838"/>
  <c r="Y837"/>
  <c r="V837"/>
  <c r="Z837" s="1"/>
  <c r="U837"/>
  <c r="Y836"/>
  <c r="V836"/>
  <c r="Z836" s="1"/>
  <c r="U836"/>
  <c r="Y835"/>
  <c r="V835"/>
  <c r="Z835" s="1"/>
  <c r="U835"/>
  <c r="Y834"/>
  <c r="V834"/>
  <c r="Z834" s="1"/>
  <c r="U834"/>
  <c r="Y833"/>
  <c r="V833"/>
  <c r="Z833" s="1"/>
  <c r="U833"/>
  <c r="Y832"/>
  <c r="V832"/>
  <c r="Z832" s="1"/>
  <c r="U832"/>
  <c r="Y831"/>
  <c r="V831"/>
  <c r="Z831" s="1"/>
  <c r="U831"/>
  <c r="Y830"/>
  <c r="V830"/>
  <c r="Z830" s="1"/>
  <c r="U830"/>
  <c r="Y829"/>
  <c r="V829"/>
  <c r="Z829" s="1"/>
  <c r="U829"/>
  <c r="Y828"/>
  <c r="V828"/>
  <c r="Z828" s="1"/>
  <c r="U828"/>
  <c r="Y827"/>
  <c r="V827"/>
  <c r="Z827" s="1"/>
  <c r="U827"/>
  <c r="Y826"/>
  <c r="V826"/>
  <c r="Z826" s="1"/>
  <c r="U826"/>
  <c r="Y825"/>
  <c r="V825"/>
  <c r="Z825" s="1"/>
  <c r="U825"/>
  <c r="Y824"/>
  <c r="V824"/>
  <c r="Z824" s="1"/>
  <c r="U824"/>
  <c r="Y823"/>
  <c r="V823"/>
  <c r="Z823" s="1"/>
  <c r="U823"/>
  <c r="Y822"/>
  <c r="V822"/>
  <c r="Z822" s="1"/>
  <c r="U822"/>
  <c r="Y821"/>
  <c r="V821"/>
  <c r="Z821" s="1"/>
  <c r="U821"/>
  <c r="Y820"/>
  <c r="V820"/>
  <c r="Z820" s="1"/>
  <c r="U820"/>
  <c r="Y819"/>
  <c r="V819"/>
  <c r="Z819" s="1"/>
  <c r="U819"/>
  <c r="Y818"/>
  <c r="V818"/>
  <c r="Z818" s="1"/>
  <c r="U818"/>
  <c r="Y817"/>
  <c r="V817"/>
  <c r="Z817" s="1"/>
  <c r="U817"/>
  <c r="Y816"/>
  <c r="V816"/>
  <c r="Z816" s="1"/>
  <c r="U816"/>
  <c r="Y815"/>
  <c r="V815"/>
  <c r="Z815" s="1"/>
  <c r="U815"/>
  <c r="Y814"/>
  <c r="V814"/>
  <c r="Z814" s="1"/>
  <c r="U814"/>
  <c r="Y812"/>
  <c r="V812"/>
  <c r="Z812" s="1"/>
  <c r="U812"/>
  <c r="Y811"/>
  <c r="V811"/>
  <c r="Z811" s="1"/>
  <c r="U811"/>
  <c r="Y810"/>
  <c r="V810"/>
  <c r="Z810" s="1"/>
  <c r="U810"/>
  <c r="Y809"/>
  <c r="V809"/>
  <c r="Z809" s="1"/>
  <c r="U809"/>
  <c r="Y808"/>
  <c r="V808"/>
  <c r="Z808" s="1"/>
  <c r="U808"/>
  <c r="Y807"/>
  <c r="V807"/>
  <c r="Z807" s="1"/>
  <c r="U807"/>
  <c r="Y806"/>
  <c r="V806"/>
  <c r="Z806" s="1"/>
  <c r="U806"/>
  <c r="Y805"/>
  <c r="V805"/>
  <c r="Z805" s="1"/>
  <c r="U805"/>
  <c r="Y804"/>
  <c r="V804"/>
  <c r="Z804" s="1"/>
  <c r="U804"/>
  <c r="Y803"/>
  <c r="V803"/>
  <c r="Z803" s="1"/>
  <c r="U803"/>
  <c r="Y802"/>
  <c r="V802"/>
  <c r="Z802" s="1"/>
  <c r="U802"/>
  <c r="Y800"/>
  <c r="V800"/>
  <c r="Z800" s="1"/>
  <c r="U800"/>
  <c r="Y798"/>
  <c r="V798"/>
  <c r="Z798" s="1"/>
  <c r="U798"/>
  <c r="Y795"/>
  <c r="V795"/>
  <c r="Z795" s="1"/>
  <c r="U795"/>
  <c r="Y794"/>
  <c r="V794"/>
  <c r="Z794" s="1"/>
  <c r="U794"/>
  <c r="Y793"/>
  <c r="V793"/>
  <c r="Z793" s="1"/>
  <c r="U793"/>
  <c r="Y792"/>
  <c r="V792"/>
  <c r="Z792" s="1"/>
  <c r="U792"/>
  <c r="Y791"/>
  <c r="V791"/>
  <c r="Z791" s="1"/>
  <c r="U791"/>
  <c r="Y790"/>
  <c r="V790"/>
  <c r="Z790" s="1"/>
  <c r="U790"/>
  <c r="Y789"/>
  <c r="V789"/>
  <c r="Z789" s="1"/>
  <c r="U789"/>
  <c r="Y787"/>
  <c r="V787"/>
  <c r="Z787" s="1"/>
  <c r="U787"/>
  <c r="Y786"/>
  <c r="V786"/>
  <c r="Z786" s="1"/>
  <c r="U786"/>
  <c r="Y785"/>
  <c r="V785"/>
  <c r="Z785" s="1"/>
  <c r="U785"/>
  <c r="Y784"/>
  <c r="V784"/>
  <c r="Z784" s="1"/>
  <c r="U784"/>
  <c r="Y783"/>
  <c r="V783"/>
  <c r="Z783" s="1"/>
  <c r="U783"/>
  <c r="Y782"/>
  <c r="V782"/>
  <c r="Z782" s="1"/>
  <c r="U782"/>
  <c r="Y781"/>
  <c r="V781"/>
  <c r="Z781" s="1"/>
  <c r="U781"/>
  <c r="Y780"/>
  <c r="V780"/>
  <c r="Z780" s="1"/>
  <c r="U780"/>
  <c r="Y779"/>
  <c r="V779"/>
  <c r="Z779" s="1"/>
  <c r="U779"/>
  <c r="Y778"/>
  <c r="V778"/>
  <c r="Z778" s="1"/>
  <c r="U778"/>
  <c r="Y777"/>
  <c r="V777"/>
  <c r="Z777" s="1"/>
  <c r="U777"/>
  <c r="Y776"/>
  <c r="V776"/>
  <c r="Z776" s="1"/>
  <c r="U776"/>
  <c r="Y775"/>
  <c r="V775"/>
  <c r="Z775" s="1"/>
  <c r="U775"/>
  <c r="Y774"/>
  <c r="V774"/>
  <c r="Z774" s="1"/>
  <c r="U774"/>
  <c r="Y773"/>
  <c r="V773"/>
  <c r="Z773" s="1"/>
  <c r="U773"/>
  <c r="Y772"/>
  <c r="V772"/>
  <c r="Z772" s="1"/>
  <c r="U772"/>
  <c r="Y771"/>
  <c r="V771"/>
  <c r="Z771" s="1"/>
  <c r="U771"/>
  <c r="Y770"/>
  <c r="V770"/>
  <c r="Z770" s="1"/>
  <c r="U770"/>
  <c r="Y769"/>
  <c r="V769"/>
  <c r="Z769" s="1"/>
  <c r="U769"/>
  <c r="Y768"/>
  <c r="V768"/>
  <c r="Z768" s="1"/>
  <c r="U768"/>
  <c r="Y767"/>
  <c r="V767"/>
  <c r="Z767" s="1"/>
  <c r="U767"/>
  <c r="Y766"/>
  <c r="V766"/>
  <c r="Z766" s="1"/>
  <c r="U766"/>
  <c r="Y765"/>
  <c r="V765"/>
  <c r="Z765" s="1"/>
  <c r="U765"/>
  <c r="Y764"/>
  <c r="V764"/>
  <c r="Z764" s="1"/>
  <c r="U764"/>
  <c r="Y763"/>
  <c r="V763"/>
  <c r="Z763" s="1"/>
  <c r="U763"/>
  <c r="Y762"/>
  <c r="V762"/>
  <c r="Z762" s="1"/>
  <c r="U762"/>
  <c r="Y761"/>
  <c r="V761"/>
  <c r="Z761" s="1"/>
  <c r="U761"/>
  <c r="Y760"/>
  <c r="V760"/>
  <c r="Z760" s="1"/>
  <c r="U760"/>
  <c r="Y759"/>
  <c r="V759"/>
  <c r="Z759" s="1"/>
  <c r="U759"/>
  <c r="Y757"/>
  <c r="V757"/>
  <c r="Z757" s="1"/>
  <c r="U757"/>
  <c r="Y756"/>
  <c r="V756"/>
  <c r="Z756" s="1"/>
  <c r="U756"/>
  <c r="Y755"/>
  <c r="V755"/>
  <c r="Z755" s="1"/>
  <c r="U755"/>
  <c r="Y754"/>
  <c r="V754"/>
  <c r="Z754" s="1"/>
  <c r="U754"/>
  <c r="Y753"/>
  <c r="V753"/>
  <c r="Z753" s="1"/>
  <c r="U753"/>
  <c r="Y752"/>
  <c r="V752"/>
  <c r="Z752" s="1"/>
  <c r="U752"/>
  <c r="Y751"/>
  <c r="V751"/>
  <c r="Z751" s="1"/>
  <c r="U751"/>
  <c r="Y750"/>
  <c r="V750"/>
  <c r="Z750" s="1"/>
  <c r="U750"/>
  <c r="Y749"/>
  <c r="V749"/>
  <c r="Z749" s="1"/>
  <c r="U749"/>
  <c r="Y747"/>
  <c r="V747"/>
  <c r="Z747" s="1"/>
  <c r="U747"/>
  <c r="Y746"/>
  <c r="V746"/>
  <c r="Z746" s="1"/>
  <c r="U746"/>
  <c r="Y745"/>
  <c r="V745"/>
  <c r="Z745" s="1"/>
  <c r="U745"/>
  <c r="Y744"/>
  <c r="V744"/>
  <c r="Z744" s="1"/>
  <c r="U744"/>
  <c r="Y743"/>
  <c r="V743"/>
  <c r="Z743" s="1"/>
  <c r="U743"/>
  <c r="Y742"/>
  <c r="V742"/>
  <c r="Z742" s="1"/>
  <c r="U742"/>
  <c r="Y741"/>
  <c r="V741"/>
  <c r="Z741" s="1"/>
  <c r="U741"/>
  <c r="Y740"/>
  <c r="V740"/>
  <c r="Z740" s="1"/>
  <c r="U740"/>
  <c r="Y739"/>
  <c r="V739"/>
  <c r="Z739" s="1"/>
  <c r="U739"/>
  <c r="Y737"/>
  <c r="V737"/>
  <c r="Z737" s="1"/>
  <c r="U737"/>
  <c r="Y736"/>
  <c r="V736"/>
  <c r="Z736" s="1"/>
  <c r="U736"/>
  <c r="Y735"/>
  <c r="V735"/>
  <c r="Z735" s="1"/>
  <c r="U735"/>
  <c r="Y734"/>
  <c r="V734"/>
  <c r="Z734" s="1"/>
  <c r="U734"/>
  <c r="Y733"/>
  <c r="V733"/>
  <c r="Z733" s="1"/>
  <c r="U733"/>
  <c r="Y732"/>
  <c r="V732"/>
  <c r="Z732" s="1"/>
  <c r="U732"/>
  <c r="Y731"/>
  <c r="V731"/>
  <c r="Z731" s="1"/>
  <c r="U731"/>
  <c r="Y730"/>
  <c r="V730"/>
  <c r="Z730" s="1"/>
  <c r="U730"/>
  <c r="Y729"/>
  <c r="V729"/>
  <c r="Z729" s="1"/>
  <c r="U729"/>
  <c r="Y728"/>
  <c r="V728"/>
  <c r="Z728" s="1"/>
  <c r="U728"/>
  <c r="Y727"/>
  <c r="V727"/>
  <c r="Z727" s="1"/>
  <c r="U727"/>
  <c r="Y726"/>
  <c r="V726"/>
  <c r="Z726" s="1"/>
  <c r="U726"/>
  <c r="Y725"/>
  <c r="V725"/>
  <c r="Z725" s="1"/>
  <c r="U725"/>
  <c r="Y724"/>
  <c r="V724"/>
  <c r="Z724" s="1"/>
  <c r="U724"/>
  <c r="Y723"/>
  <c r="V723"/>
  <c r="Z723" s="1"/>
  <c r="U723"/>
  <c r="Y722"/>
  <c r="V722"/>
  <c r="Z722" s="1"/>
  <c r="U722"/>
  <c r="Y721"/>
  <c r="V721"/>
  <c r="Z721" s="1"/>
  <c r="U721"/>
  <c r="Y720"/>
  <c r="V720"/>
  <c r="Z720" s="1"/>
  <c r="U720"/>
  <c r="Y719"/>
  <c r="V719"/>
  <c r="Z719" s="1"/>
  <c r="U719"/>
  <c r="Y717"/>
  <c r="V717"/>
  <c r="Z717" s="1"/>
  <c r="U717"/>
  <c r="Y716"/>
  <c r="V716"/>
  <c r="Z716" s="1"/>
  <c r="U716"/>
  <c r="Y715"/>
  <c r="V715"/>
  <c r="Z715" s="1"/>
  <c r="U715"/>
  <c r="Y714"/>
  <c r="V714"/>
  <c r="Z714" s="1"/>
  <c r="U714"/>
  <c r="Y713"/>
  <c r="V713"/>
  <c r="Z713" s="1"/>
  <c r="U713"/>
  <c r="Y712"/>
  <c r="V712"/>
  <c r="Z712" s="1"/>
  <c r="U712"/>
  <c r="Y711"/>
  <c r="V711"/>
  <c r="Z711" s="1"/>
  <c r="U711"/>
  <c r="Y710"/>
  <c r="V710"/>
  <c r="Z710" s="1"/>
  <c r="U710"/>
  <c r="Y709"/>
  <c r="V709"/>
  <c r="Z709" s="1"/>
  <c r="U709"/>
  <c r="Y708"/>
  <c r="V708"/>
  <c r="Z708" s="1"/>
  <c r="U708"/>
  <c r="Y707"/>
  <c r="V707"/>
  <c r="Z707" s="1"/>
  <c r="U707"/>
  <c r="Y706"/>
  <c r="V706"/>
  <c r="Z706" s="1"/>
  <c r="U706"/>
  <c r="Y705"/>
  <c r="V705"/>
  <c r="Z705" s="1"/>
  <c r="U705"/>
  <c r="Y704"/>
  <c r="V704"/>
  <c r="Z704" s="1"/>
  <c r="U704"/>
  <c r="Y703"/>
  <c r="V703"/>
  <c r="Z703" s="1"/>
  <c r="U703"/>
  <c r="Y702"/>
  <c r="V702"/>
  <c r="Z702" s="1"/>
  <c r="U702"/>
  <c r="Y701"/>
  <c r="V701"/>
  <c r="Z701" s="1"/>
  <c r="U701"/>
  <c r="Y700"/>
  <c r="V700"/>
  <c r="Z700" s="1"/>
  <c r="U700"/>
  <c r="Y699"/>
  <c r="V699"/>
  <c r="Z699" s="1"/>
  <c r="U699"/>
  <c r="Y698"/>
  <c r="V698"/>
  <c r="Z698" s="1"/>
  <c r="U698"/>
  <c r="Y697"/>
  <c r="V697"/>
  <c r="Z697" s="1"/>
  <c r="U697"/>
  <c r="Y696"/>
  <c r="V696"/>
  <c r="Z696" s="1"/>
  <c r="U696"/>
  <c r="Y695"/>
  <c r="V695"/>
  <c r="Z695" s="1"/>
  <c r="U695"/>
  <c r="Y694"/>
  <c r="V694"/>
  <c r="Z694" s="1"/>
  <c r="U694"/>
  <c r="Y693"/>
  <c r="V693"/>
  <c r="Z693" s="1"/>
  <c r="U693"/>
  <c r="Y692"/>
  <c r="V692"/>
  <c r="Z692" s="1"/>
  <c r="U692"/>
  <c r="Y691"/>
  <c r="V691"/>
  <c r="Z691" s="1"/>
  <c r="U691"/>
  <c r="Y690"/>
  <c r="V690"/>
  <c r="Z690" s="1"/>
  <c r="U690"/>
  <c r="Y689"/>
  <c r="V689"/>
  <c r="Z689" s="1"/>
  <c r="U689"/>
  <c r="Y687"/>
  <c r="U687"/>
  <c r="O687"/>
  <c r="V687" s="1"/>
  <c r="Z687" s="1"/>
  <c r="Y686"/>
  <c r="U686"/>
  <c r="O686"/>
  <c r="V686" s="1"/>
  <c r="Z686" s="1"/>
  <c r="Y685"/>
  <c r="U685"/>
  <c r="O685"/>
  <c r="V685" s="1"/>
  <c r="Z685" s="1"/>
  <c r="Y684"/>
  <c r="U684"/>
  <c r="O684"/>
  <c r="V684" s="1"/>
  <c r="Z684" s="1"/>
  <c r="Y682"/>
  <c r="U682"/>
  <c r="O682"/>
  <c r="V682" s="1"/>
  <c r="Z682" s="1"/>
  <c r="Y681"/>
  <c r="U681"/>
  <c r="O681"/>
  <c r="Y680"/>
  <c r="U680"/>
  <c r="O680"/>
  <c r="V680" s="1"/>
  <c r="Z680" s="1"/>
  <c r="Y679"/>
  <c r="U679"/>
  <c r="O679"/>
  <c r="Y676"/>
  <c r="V676"/>
  <c r="Z676" s="1"/>
  <c r="U676"/>
  <c r="Y674"/>
  <c r="V674"/>
  <c r="Z674" s="1"/>
  <c r="U674"/>
  <c r="Y672"/>
  <c r="V672"/>
  <c r="Z672" s="1"/>
  <c r="U672"/>
  <c r="Y670"/>
  <c r="V670"/>
  <c r="Z670" s="1"/>
  <c r="U670"/>
  <c r="Y669"/>
  <c r="V669"/>
  <c r="Z669" s="1"/>
  <c r="U669"/>
  <c r="Y668"/>
  <c r="V668"/>
  <c r="Z668" s="1"/>
  <c r="U668"/>
  <c r="Y667"/>
  <c r="V667"/>
  <c r="Z667" s="1"/>
  <c r="U667"/>
  <c r="Y666"/>
  <c r="V666"/>
  <c r="Z666" s="1"/>
  <c r="U666"/>
  <c r="Y665"/>
  <c r="V665"/>
  <c r="Z665" s="1"/>
  <c r="U665"/>
  <c r="Y664"/>
  <c r="V664"/>
  <c r="Z664" s="1"/>
  <c r="U664"/>
  <c r="Y663"/>
  <c r="V663"/>
  <c r="Z663" s="1"/>
  <c r="U663"/>
  <c r="Y662"/>
  <c r="V662"/>
  <c r="Z662" s="1"/>
  <c r="U662"/>
  <c r="Y661"/>
  <c r="V661"/>
  <c r="Z661" s="1"/>
  <c r="U661"/>
  <c r="Y660"/>
  <c r="V660"/>
  <c r="Z660" s="1"/>
  <c r="U660"/>
  <c r="Y659"/>
  <c r="V659"/>
  <c r="Z659" s="1"/>
  <c r="U659"/>
  <c r="Y658"/>
  <c r="V658"/>
  <c r="Z658" s="1"/>
  <c r="U658"/>
  <c r="Y657"/>
  <c r="V657"/>
  <c r="Z657" s="1"/>
  <c r="U657"/>
  <c r="Y656"/>
  <c r="V656"/>
  <c r="Z656" s="1"/>
  <c r="U656"/>
  <c r="Y655"/>
  <c r="V655"/>
  <c r="Z655" s="1"/>
  <c r="U655"/>
  <c r="Y654"/>
  <c r="V654"/>
  <c r="Z654" s="1"/>
  <c r="U654"/>
  <c r="Y653"/>
  <c r="V653"/>
  <c r="Z653" s="1"/>
  <c r="U653"/>
  <c r="Y652"/>
  <c r="V652"/>
  <c r="Z652" s="1"/>
  <c r="U652"/>
  <c r="Y650"/>
  <c r="V650"/>
  <c r="Z650" s="1"/>
  <c r="U650"/>
  <c r="Y648"/>
  <c r="U648"/>
  <c r="O648"/>
  <c r="V648" s="1"/>
  <c r="Z648" s="1"/>
  <c r="Y647"/>
  <c r="U647"/>
  <c r="O647"/>
  <c r="V647" s="1"/>
  <c r="Z647" s="1"/>
  <c r="Y646"/>
  <c r="U646"/>
  <c r="O646"/>
  <c r="V646" s="1"/>
  <c r="Z646" s="1"/>
  <c r="U671"/>
  <c r="V671"/>
  <c r="Z671" s="1"/>
  <c r="Y671"/>
  <c r="U673"/>
  <c r="V673"/>
  <c r="Z673" s="1"/>
  <c r="Y673"/>
  <c r="U675"/>
  <c r="V675"/>
  <c r="Y675"/>
  <c r="U677"/>
  <c r="V677"/>
  <c r="Z677" s="1"/>
  <c r="Y677"/>
  <c r="O678"/>
  <c r="V678" s="1"/>
  <c r="Z678" s="1"/>
  <c r="U678"/>
  <c r="Y678"/>
  <c r="O683"/>
  <c r="V683" s="1"/>
  <c r="Z683" s="1"/>
  <c r="U683"/>
  <c r="Y683"/>
  <c r="U688"/>
  <c r="V688"/>
  <c r="Z688" s="1"/>
  <c r="Y688"/>
  <c r="U718"/>
  <c r="V718"/>
  <c r="Z718" s="1"/>
  <c r="Y718"/>
  <c r="O43" i="27"/>
  <c r="Y635" i="10"/>
  <c r="V635"/>
  <c r="Z635" s="1"/>
  <c r="U635"/>
  <c r="Y634"/>
  <c r="V634"/>
  <c r="Z634" s="1"/>
  <c r="U634"/>
  <c r="Y633"/>
  <c r="V633"/>
  <c r="Z633" s="1"/>
  <c r="U633"/>
  <c r="Y632"/>
  <c r="V632"/>
  <c r="Z632" s="1"/>
  <c r="U632"/>
  <c r="Y630"/>
  <c r="V630"/>
  <c r="Z630" s="1"/>
  <c r="U630"/>
  <c r="Y629"/>
  <c r="V629"/>
  <c r="Z629" s="1"/>
  <c r="U629"/>
  <c r="Y628"/>
  <c r="V628"/>
  <c r="Z628" s="1"/>
  <c r="U628"/>
  <c r="Y627"/>
  <c r="V627"/>
  <c r="Z627" s="1"/>
  <c r="U627"/>
  <c r="Y625"/>
  <c r="V625"/>
  <c r="Z625" s="1"/>
  <c r="U625"/>
  <c r="Y621"/>
  <c r="V621"/>
  <c r="Z621" s="1"/>
  <c r="U621"/>
  <c r="Y620"/>
  <c r="V620"/>
  <c r="Z620" s="1"/>
  <c r="U620"/>
  <c r="Y619"/>
  <c r="V619"/>
  <c r="Z619" s="1"/>
  <c r="U619"/>
  <c r="Y618"/>
  <c r="V618"/>
  <c r="Z618" s="1"/>
  <c r="U618"/>
  <c r="Y617"/>
  <c r="V617"/>
  <c r="Z617" s="1"/>
  <c r="U617"/>
  <c r="Y616"/>
  <c r="V616"/>
  <c r="Z616" s="1"/>
  <c r="U616"/>
  <c r="Y614"/>
  <c r="V614"/>
  <c r="Z614" s="1"/>
  <c r="U614"/>
  <c r="Y613"/>
  <c r="V613"/>
  <c r="Z613" s="1"/>
  <c r="U613"/>
  <c r="Y612"/>
  <c r="U612"/>
  <c r="Y611"/>
  <c r="U611"/>
  <c r="Y610"/>
  <c r="U610"/>
  <c r="Y609"/>
  <c r="V609"/>
  <c r="Z609" s="1"/>
  <c r="U609"/>
  <c r="Y607"/>
  <c r="V607"/>
  <c r="Z607" s="1"/>
  <c r="U607"/>
  <c r="Y606"/>
  <c r="V606"/>
  <c r="Z606" s="1"/>
  <c r="U606"/>
  <c r="Y605"/>
  <c r="V605"/>
  <c r="Z605" s="1"/>
  <c r="U605"/>
  <c r="Y604"/>
  <c r="V604"/>
  <c r="Z604" s="1"/>
  <c r="U604"/>
  <c r="Y603"/>
  <c r="V603"/>
  <c r="Z603" s="1"/>
  <c r="U603"/>
  <c r="Y602"/>
  <c r="V602"/>
  <c r="Z602" s="1"/>
  <c r="U602"/>
  <c r="Y599"/>
  <c r="V599"/>
  <c r="Z599" s="1"/>
  <c r="U599"/>
  <c r="Y598"/>
  <c r="V598"/>
  <c r="Z598" s="1"/>
  <c r="U598"/>
  <c r="Y597"/>
  <c r="V597"/>
  <c r="Z597" s="1"/>
  <c r="U597"/>
  <c r="Y596"/>
  <c r="V596"/>
  <c r="Z596" s="1"/>
  <c r="U596"/>
  <c r="Y595"/>
  <c r="V595"/>
  <c r="Z595" s="1"/>
  <c r="U595"/>
  <c r="Y594"/>
  <c r="V594"/>
  <c r="Z594" s="1"/>
  <c r="U594"/>
  <c r="Y593"/>
  <c r="V593"/>
  <c r="Z593" s="1"/>
  <c r="U593"/>
  <c r="Y592"/>
  <c r="V592"/>
  <c r="Z592" s="1"/>
  <c r="U592"/>
  <c r="Y591"/>
  <c r="V591"/>
  <c r="Z591" s="1"/>
  <c r="U591"/>
  <c r="Y590"/>
  <c r="V590"/>
  <c r="Z590" s="1"/>
  <c r="U590"/>
  <c r="Y589"/>
  <c r="V589"/>
  <c r="Z589" s="1"/>
  <c r="U589"/>
  <c r="Y588"/>
  <c r="V588"/>
  <c r="Z588" s="1"/>
  <c r="U588"/>
  <c r="Y587"/>
  <c r="V587"/>
  <c r="Z587" s="1"/>
  <c r="U587"/>
  <c r="Y586"/>
  <c r="V586"/>
  <c r="Z586" s="1"/>
  <c r="U586"/>
  <c r="Y585"/>
  <c r="V585"/>
  <c r="Z585" s="1"/>
  <c r="U585"/>
  <c r="Y584"/>
  <c r="V584"/>
  <c r="Z584" s="1"/>
  <c r="U584"/>
  <c r="Y583"/>
  <c r="V583"/>
  <c r="Z583" s="1"/>
  <c r="U583"/>
  <c r="Y582"/>
  <c r="V582"/>
  <c r="Z582" s="1"/>
  <c r="U582"/>
  <c r="Z578"/>
  <c r="Y578"/>
  <c r="V578"/>
  <c r="U578"/>
  <c r="Z576"/>
  <c r="Y576"/>
  <c r="V576"/>
  <c r="U576"/>
  <c r="Z575"/>
  <c r="Y575"/>
  <c r="V575"/>
  <c r="U575"/>
  <c r="Z573"/>
  <c r="Y573"/>
  <c r="V573"/>
  <c r="U573"/>
  <c r="Z568"/>
  <c r="Y568"/>
  <c r="V568"/>
  <c r="U568"/>
  <c r="Z567"/>
  <c r="Y567"/>
  <c r="V567"/>
  <c r="U567"/>
  <c r="Z566"/>
  <c r="Y566"/>
  <c r="V566"/>
  <c r="U566"/>
  <c r="Z565"/>
  <c r="Y565"/>
  <c r="V565"/>
  <c r="U565"/>
  <c r="Z564"/>
  <c r="Y564"/>
  <c r="V564"/>
  <c r="U564"/>
  <c r="Z563"/>
  <c r="Y563"/>
  <c r="V563"/>
  <c r="U563"/>
  <c r="Z562"/>
  <c r="Y562"/>
  <c r="V562"/>
  <c r="U562"/>
  <c r="Z561"/>
  <c r="Y561"/>
  <c r="V561"/>
  <c r="U561"/>
  <c r="Z560"/>
  <c r="Y560"/>
  <c r="V560"/>
  <c r="U560"/>
  <c r="Z559"/>
  <c r="Y559"/>
  <c r="V559"/>
  <c r="U559"/>
  <c r="Z558"/>
  <c r="Y558"/>
  <c r="V558"/>
  <c r="U558"/>
  <c r="Z557"/>
  <c r="Y557"/>
  <c r="V557"/>
  <c r="U557"/>
  <c r="Z556"/>
  <c r="Y556"/>
  <c r="V556"/>
  <c r="U556"/>
  <c r="Z555"/>
  <c r="Y555"/>
  <c r="V555"/>
  <c r="U555"/>
  <c r="Z554"/>
  <c r="Y554"/>
  <c r="V554"/>
  <c r="U554"/>
  <c r="Z553"/>
  <c r="Y553"/>
  <c r="V553"/>
  <c r="U553"/>
  <c r="Z552"/>
  <c r="Y552"/>
  <c r="V552"/>
  <c r="U552"/>
  <c r="Z551"/>
  <c r="Y551"/>
  <c r="V551"/>
  <c r="U551"/>
  <c r="Z550"/>
  <c r="Y550"/>
  <c r="V550"/>
  <c r="U550"/>
  <c r="Z549"/>
  <c r="Y549"/>
  <c r="V549"/>
  <c r="U549"/>
  <c r="Z548"/>
  <c r="Y548"/>
  <c r="V548"/>
  <c r="U548"/>
  <c r="Z547"/>
  <c r="Y547"/>
  <c r="V547"/>
  <c r="U547"/>
  <c r="Z546"/>
  <c r="Y546"/>
  <c r="V546"/>
  <c r="U546"/>
  <c r="Z545"/>
  <c r="Y545"/>
  <c r="V545"/>
  <c r="U545"/>
  <c r="Z544"/>
  <c r="Y544"/>
  <c r="V544"/>
  <c r="U544"/>
  <c r="Z543"/>
  <c r="Y543"/>
  <c r="V543"/>
  <c r="U543"/>
  <c r="Z542"/>
  <c r="Y542"/>
  <c r="V542"/>
  <c r="U542"/>
  <c r="Z540"/>
  <c r="Y540"/>
  <c r="V540"/>
  <c r="U540"/>
  <c r="Z538"/>
  <c r="Y538"/>
  <c r="V538"/>
  <c r="U538"/>
  <c r="Z537"/>
  <c r="Y537"/>
  <c r="V537"/>
  <c r="U537"/>
  <c r="Z536"/>
  <c r="Y536"/>
  <c r="V536"/>
  <c r="U536"/>
  <c r="Z533"/>
  <c r="Y533"/>
  <c r="V533"/>
  <c r="U533"/>
  <c r="Z531"/>
  <c r="Y531"/>
  <c r="V531"/>
  <c r="U531"/>
  <c r="Z530"/>
  <c r="Y530"/>
  <c r="V530"/>
  <c r="U530"/>
  <c r="Z529"/>
  <c r="Y529"/>
  <c r="V529"/>
  <c r="U529"/>
  <c r="Z528"/>
  <c r="Y528"/>
  <c r="V528"/>
  <c r="U528"/>
  <c r="Z527"/>
  <c r="Y527"/>
  <c r="V527"/>
  <c r="U527"/>
  <c r="Z526"/>
  <c r="Y526"/>
  <c r="V526"/>
  <c r="U526"/>
  <c r="Z525"/>
  <c r="Y525"/>
  <c r="V525"/>
  <c r="U525"/>
  <c r="Z524"/>
  <c r="Y524"/>
  <c r="V524"/>
  <c r="U524"/>
  <c r="Z523"/>
  <c r="Y523"/>
  <c r="V523"/>
  <c r="U523"/>
  <c r="Z522"/>
  <c r="Y522"/>
  <c r="V522"/>
  <c r="U522"/>
  <c r="Z521"/>
  <c r="Y521"/>
  <c r="V521"/>
  <c r="U521"/>
  <c r="Z520"/>
  <c r="Y520"/>
  <c r="V520"/>
  <c r="U520"/>
  <c r="Z519"/>
  <c r="Y519"/>
  <c r="V519"/>
  <c r="U519"/>
  <c r="Z518"/>
  <c r="Y518"/>
  <c r="V518"/>
  <c r="U518"/>
  <c r="Z517"/>
  <c r="Y517"/>
  <c r="V517"/>
  <c r="U517"/>
  <c r="Z516"/>
  <c r="Y516"/>
  <c r="V516"/>
  <c r="U516"/>
  <c r="Z515"/>
  <c r="Y515"/>
  <c r="V515"/>
  <c r="U515"/>
  <c r="Z514"/>
  <c r="Y514"/>
  <c r="V514"/>
  <c r="U514"/>
  <c r="Z513"/>
  <c r="Y513"/>
  <c r="V513"/>
  <c r="U513"/>
  <c r="Z512"/>
  <c r="Y512"/>
  <c r="V512"/>
  <c r="U512"/>
  <c r="Z511"/>
  <c r="Y511"/>
  <c r="V511"/>
  <c r="U511"/>
  <c r="Z510"/>
  <c r="Y510"/>
  <c r="V510"/>
  <c r="U510"/>
  <c r="Z509"/>
  <c r="Y509"/>
  <c r="V509"/>
  <c r="U509"/>
  <c r="Z508"/>
  <c r="Y508"/>
  <c r="V508"/>
  <c r="U508"/>
  <c r="Z507"/>
  <c r="Y507"/>
  <c r="V507"/>
  <c r="U507"/>
  <c r="Z506"/>
  <c r="Y506"/>
  <c r="V506"/>
  <c r="U506"/>
  <c r="Z505"/>
  <c r="Y505"/>
  <c r="V505"/>
  <c r="U505"/>
  <c r="Z504"/>
  <c r="Y504"/>
  <c r="V504"/>
  <c r="U504"/>
  <c r="Z503"/>
  <c r="Y503"/>
  <c r="V503"/>
  <c r="U503"/>
  <c r="Z502"/>
  <c r="Y502"/>
  <c r="V502"/>
  <c r="U502"/>
  <c r="Z501"/>
  <c r="Y501"/>
  <c r="V501"/>
  <c r="U501"/>
  <c r="Z500"/>
  <c r="Y500"/>
  <c r="V500"/>
  <c r="U500"/>
  <c r="Z499"/>
  <c r="Y499"/>
  <c r="V499"/>
  <c r="U499"/>
  <c r="Z498"/>
  <c r="Y498"/>
  <c r="V498"/>
  <c r="U498"/>
  <c r="Z497"/>
  <c r="Y497"/>
  <c r="V497"/>
  <c r="U497"/>
  <c r="Z496"/>
  <c r="Y496"/>
  <c r="V496"/>
  <c r="U496"/>
  <c r="Z495"/>
  <c r="Y495"/>
  <c r="V495"/>
  <c r="U495"/>
  <c r="Z494"/>
  <c r="Y494"/>
  <c r="V494"/>
  <c r="U494"/>
  <c r="Z493"/>
  <c r="Y493"/>
  <c r="V493"/>
  <c r="U493"/>
  <c r="Z492"/>
  <c r="Y492"/>
  <c r="V492"/>
  <c r="U492"/>
  <c r="Z491"/>
  <c r="Y491"/>
  <c r="V491"/>
  <c r="U491"/>
  <c r="Z490"/>
  <c r="Y490"/>
  <c r="V490"/>
  <c r="U490"/>
  <c r="Z489"/>
  <c r="Y489"/>
  <c r="V489"/>
  <c r="U489"/>
  <c r="Z488"/>
  <c r="Y488"/>
  <c r="V488"/>
  <c r="U488"/>
  <c r="Z487"/>
  <c r="Y487"/>
  <c r="V487"/>
  <c r="U487"/>
  <c r="Z486"/>
  <c r="Y486"/>
  <c r="V486"/>
  <c r="U486"/>
  <c r="Z485"/>
  <c r="Y485"/>
  <c r="V485"/>
  <c r="U485"/>
  <c r="Z484"/>
  <c r="Y484"/>
  <c r="V484"/>
  <c r="U484"/>
  <c r="Z483"/>
  <c r="Y483"/>
  <c r="V483"/>
  <c r="U483"/>
  <c r="Z482"/>
  <c r="Y482"/>
  <c r="V482"/>
  <c r="U482"/>
  <c r="Z481"/>
  <c r="Y481"/>
  <c r="V481"/>
  <c r="U481"/>
  <c r="Z480"/>
  <c r="Y480"/>
  <c r="V480"/>
  <c r="U480"/>
  <c r="Z478"/>
  <c r="Y478"/>
  <c r="V478"/>
  <c r="U478"/>
  <c r="Z477"/>
  <c r="Y477"/>
  <c r="V477"/>
  <c r="U477"/>
  <c r="Z476"/>
  <c r="Y476"/>
  <c r="V476"/>
  <c r="U476"/>
  <c r="Z475"/>
  <c r="Y475"/>
  <c r="V475"/>
  <c r="U475"/>
  <c r="Z474"/>
  <c r="Y474"/>
  <c r="V474"/>
  <c r="U474"/>
  <c r="Z473"/>
  <c r="Y473"/>
  <c r="V473"/>
  <c r="U473"/>
  <c r="Z472"/>
  <c r="Y472"/>
  <c r="V472"/>
  <c r="U472"/>
  <c r="Z471"/>
  <c r="Y471"/>
  <c r="V471"/>
  <c r="U471"/>
  <c r="Z470"/>
  <c r="Y470"/>
  <c r="V470"/>
  <c r="U470"/>
  <c r="Z469"/>
  <c r="Y469"/>
  <c r="V469"/>
  <c r="U469"/>
  <c r="Z468"/>
  <c r="Y468"/>
  <c r="V468"/>
  <c r="U468"/>
  <c r="Z467"/>
  <c r="Y467"/>
  <c r="V467"/>
  <c r="U467"/>
  <c r="Z466"/>
  <c r="Y466"/>
  <c r="V466"/>
  <c r="U466"/>
  <c r="Z465"/>
  <c r="Y465"/>
  <c r="V465"/>
  <c r="U465"/>
  <c r="Z464"/>
  <c r="Y464"/>
  <c r="V464"/>
  <c r="U464"/>
  <c r="O254"/>
  <c r="O255"/>
  <c r="O256"/>
  <c r="Z309"/>
  <c r="Y309"/>
  <c r="V309"/>
  <c r="U309"/>
  <c r="Z308"/>
  <c r="Y308"/>
  <c r="V308"/>
  <c r="U308"/>
  <c r="Z307"/>
  <c r="Y307"/>
  <c r="V307"/>
  <c r="U307"/>
  <c r="Z306"/>
  <c r="Y306"/>
  <c r="V306"/>
  <c r="U306"/>
  <c r="Z305"/>
  <c r="Y305"/>
  <c r="V305"/>
  <c r="U305"/>
  <c r="Z304"/>
  <c r="Y304"/>
  <c r="V304"/>
  <c r="U304"/>
  <c r="Z303"/>
  <c r="Y303"/>
  <c r="V303"/>
  <c r="U303"/>
  <c r="Z302"/>
  <c r="Y302"/>
  <c r="V302"/>
  <c r="U302"/>
  <c r="Z301"/>
  <c r="Y301"/>
  <c r="V301"/>
  <c r="U301"/>
  <c r="Z300"/>
  <c r="Y300"/>
  <c r="V300"/>
  <c r="U300"/>
  <c r="Z299"/>
  <c r="Y299"/>
  <c r="V299"/>
  <c r="U299"/>
  <c r="Z298"/>
  <c r="Y298"/>
  <c r="V298"/>
  <c r="U298"/>
  <c r="Z297"/>
  <c r="Y297"/>
  <c r="V297"/>
  <c r="U297"/>
  <c r="Z296"/>
  <c r="Y296"/>
  <c r="V296"/>
  <c r="U296"/>
  <c r="Z295"/>
  <c r="Y295"/>
  <c r="V295"/>
  <c r="U295"/>
  <c r="Z294"/>
  <c r="Y294"/>
  <c r="V294"/>
  <c r="U294"/>
  <c r="Z293"/>
  <c r="Y293"/>
  <c r="V293"/>
  <c r="U293"/>
  <c r="Z292"/>
  <c r="Y292"/>
  <c r="V292"/>
  <c r="U292"/>
  <c r="Z291"/>
  <c r="Y291"/>
  <c r="V291"/>
  <c r="U291"/>
  <c r="Z290"/>
  <c r="Y290"/>
  <c r="V290"/>
  <c r="U290"/>
  <c r="Z289"/>
  <c r="Y289"/>
  <c r="V289"/>
  <c r="U289"/>
  <c r="Z288"/>
  <c r="Y288"/>
  <c r="V288"/>
  <c r="U288"/>
  <c r="Z287"/>
  <c r="Y287"/>
  <c r="V287"/>
  <c r="U287"/>
  <c r="Z286"/>
  <c r="Y286"/>
  <c r="V286"/>
  <c r="U286"/>
  <c r="Z285"/>
  <c r="Y285"/>
  <c r="V285"/>
  <c r="U285"/>
  <c r="Z284"/>
  <c r="Y284"/>
  <c r="V284"/>
  <c r="U284"/>
  <c r="Z283"/>
  <c r="Y283"/>
  <c r="V283"/>
  <c r="U283"/>
  <c r="Z282"/>
  <c r="Y282"/>
  <c r="V282"/>
  <c r="U282"/>
  <c r="Z281"/>
  <c r="Y281"/>
  <c r="V281"/>
  <c r="U281"/>
  <c r="Z280"/>
  <c r="Y280"/>
  <c r="V280"/>
  <c r="U280"/>
  <c r="Z279"/>
  <c r="Y279"/>
  <c r="V279"/>
  <c r="U279"/>
  <c r="Z278"/>
  <c r="Y278"/>
  <c r="V278"/>
  <c r="U278"/>
  <c r="Z276"/>
  <c r="Y276"/>
  <c r="V276"/>
  <c r="U276"/>
  <c r="Z275"/>
  <c r="Y275"/>
  <c r="V275"/>
  <c r="U275"/>
  <c r="Z274"/>
  <c r="Y274"/>
  <c r="V274"/>
  <c r="U274"/>
  <c r="Z273"/>
  <c r="Y273"/>
  <c r="V273"/>
  <c r="U273"/>
  <c r="Z272"/>
  <c r="Y272"/>
  <c r="V272"/>
  <c r="U272"/>
  <c r="Z271"/>
  <c r="Y271"/>
  <c r="V271"/>
  <c r="U271"/>
  <c r="Z270"/>
  <c r="Y270"/>
  <c r="V270"/>
  <c r="U270"/>
  <c r="Z269"/>
  <c r="Y269"/>
  <c r="V269"/>
  <c r="U269"/>
  <c r="Z268"/>
  <c r="Y268"/>
  <c r="V268"/>
  <c r="U268"/>
  <c r="Z267"/>
  <c r="Y267"/>
  <c r="V267"/>
  <c r="U267"/>
  <c r="Z266"/>
  <c r="Y266"/>
  <c r="V266"/>
  <c r="U266"/>
  <c r="Z265"/>
  <c r="Y265"/>
  <c r="V265"/>
  <c r="U265"/>
  <c r="Z264"/>
  <c r="Y264"/>
  <c r="V264"/>
  <c r="U264"/>
  <c r="Z263"/>
  <c r="Y263"/>
  <c r="V263"/>
  <c r="U263"/>
  <c r="Z261"/>
  <c r="Y261"/>
  <c r="V261"/>
  <c r="U261"/>
  <c r="Z260"/>
  <c r="Y260"/>
  <c r="V260"/>
  <c r="U260"/>
  <c r="Y257"/>
  <c r="U257"/>
  <c r="O257"/>
  <c r="Y256"/>
  <c r="U256"/>
  <c r="Y255"/>
  <c r="U255"/>
  <c r="Z253"/>
  <c r="Y253"/>
  <c r="V253"/>
  <c r="U253"/>
  <c r="Z251"/>
  <c r="Y251"/>
  <c r="V251"/>
  <c r="U251"/>
  <c r="Z250"/>
  <c r="Y250"/>
  <c r="V250"/>
  <c r="U250"/>
  <c r="Z248"/>
  <c r="Y248"/>
  <c r="V248"/>
  <c r="U248"/>
  <c r="Z247"/>
  <c r="Y247"/>
  <c r="V247"/>
  <c r="U247"/>
  <c r="Z245"/>
  <c r="Y245"/>
  <c r="V245"/>
  <c r="U245"/>
  <c r="Z244"/>
  <c r="Y244"/>
  <c r="V244"/>
  <c r="U244"/>
  <c r="Z243"/>
  <c r="Y243"/>
  <c r="V243"/>
  <c r="U243"/>
  <c r="Z242"/>
  <c r="Y242"/>
  <c r="V242"/>
  <c r="U242"/>
  <c r="Z241"/>
  <c r="Y241"/>
  <c r="V241"/>
  <c r="U241"/>
  <c r="Z240"/>
  <c r="Y240"/>
  <c r="V240"/>
  <c r="U240"/>
  <c r="Z229"/>
  <c r="Y229"/>
  <c r="V229"/>
  <c r="U229"/>
  <c r="Z227"/>
  <c r="Y227"/>
  <c r="V227"/>
  <c r="U227"/>
  <c r="Z226"/>
  <c r="Y226"/>
  <c r="V226"/>
  <c r="U226"/>
  <c r="Z225"/>
  <c r="Y225"/>
  <c r="V225"/>
  <c r="U225"/>
  <c r="Z223"/>
  <c r="Y223"/>
  <c r="V223"/>
  <c r="U223"/>
  <c r="O33" i="31"/>
  <c r="O77" i="8"/>
  <c r="Y214" i="10"/>
  <c r="U214"/>
  <c r="O214"/>
  <c r="Z214" s="1"/>
  <c r="Y213"/>
  <c r="U213"/>
  <c r="O213"/>
  <c r="Z213" s="1"/>
  <c r="Y211"/>
  <c r="U211"/>
  <c r="O211"/>
  <c r="Z211" s="1"/>
  <c r="Y209"/>
  <c r="U209"/>
  <c r="O209"/>
  <c r="Z209" s="1"/>
  <c r="Y205"/>
  <c r="U205"/>
  <c r="O205"/>
  <c r="Z205" s="1"/>
  <c r="Y204"/>
  <c r="U204"/>
  <c r="O204"/>
  <c r="Y203"/>
  <c r="U203"/>
  <c r="O203"/>
  <c r="Z203" s="1"/>
  <c r="Y202"/>
  <c r="U202"/>
  <c r="O202"/>
  <c r="Y201"/>
  <c r="U201"/>
  <c r="O201"/>
  <c r="Z201" s="1"/>
  <c r="Y200"/>
  <c r="U200"/>
  <c r="O200"/>
  <c r="V200" s="1"/>
  <c r="Y199"/>
  <c r="U199"/>
  <c r="O199"/>
  <c r="Z199" s="1"/>
  <c r="Y197"/>
  <c r="U197"/>
  <c r="O197"/>
  <c r="Z197" s="1"/>
  <c r="Y196"/>
  <c r="U196"/>
  <c r="O196"/>
  <c r="Y195"/>
  <c r="U195"/>
  <c r="O195"/>
  <c r="Z195" s="1"/>
  <c r="Y192"/>
  <c r="U192"/>
  <c r="O192"/>
  <c r="Z192" s="1"/>
  <c r="Y191"/>
  <c r="U191"/>
  <c r="O191"/>
  <c r="V191" s="1"/>
  <c r="Y190"/>
  <c r="U190"/>
  <c r="O190"/>
  <c r="Z190" s="1"/>
  <c r="Y189"/>
  <c r="U189"/>
  <c r="O189"/>
  <c r="V189" s="1"/>
  <c r="Y188"/>
  <c r="U188"/>
  <c r="O188"/>
  <c r="Z188" s="1"/>
  <c r="Y187"/>
  <c r="U187"/>
  <c r="O187"/>
  <c r="Y186"/>
  <c r="U186"/>
  <c r="O186"/>
  <c r="Z186" s="1"/>
  <c r="Y185"/>
  <c r="U185"/>
  <c r="O185"/>
  <c r="Y184"/>
  <c r="U184"/>
  <c r="O184"/>
  <c r="Z184" s="1"/>
  <c r="Y182"/>
  <c r="U182"/>
  <c r="O182"/>
  <c r="Z182" s="1"/>
  <c r="Y181"/>
  <c r="U181"/>
  <c r="O181"/>
  <c r="Y180"/>
  <c r="U180"/>
  <c r="O180"/>
  <c r="Z180" s="1"/>
  <c r="Y179"/>
  <c r="U179"/>
  <c r="O179"/>
  <c r="Y178"/>
  <c r="U178"/>
  <c r="O178"/>
  <c r="Z178" s="1"/>
  <c r="Y177"/>
  <c r="U177"/>
  <c r="O177"/>
  <c r="Y176"/>
  <c r="U176"/>
  <c r="O176"/>
  <c r="Z176" s="1"/>
  <c r="Y175"/>
  <c r="U175"/>
  <c r="O175"/>
  <c r="V175" s="1"/>
  <c r="Y174"/>
  <c r="U174"/>
  <c r="O174"/>
  <c r="Z174" s="1"/>
  <c r="Y173"/>
  <c r="U173"/>
  <c r="O173"/>
  <c r="V173" s="1"/>
  <c r="Y172"/>
  <c r="U172"/>
  <c r="O172"/>
  <c r="Z172" s="1"/>
  <c r="Y171"/>
  <c r="U171"/>
  <c r="O171"/>
  <c r="V171" s="1"/>
  <c r="Y170"/>
  <c r="U170"/>
  <c r="O170"/>
  <c r="Z170" s="1"/>
  <c r="Y169"/>
  <c r="U169"/>
  <c r="O169"/>
  <c r="Y168"/>
  <c r="U168"/>
  <c r="O168"/>
  <c r="Z168" s="1"/>
  <c r="Y167"/>
  <c r="U167"/>
  <c r="O167"/>
  <c r="Y166"/>
  <c r="U166"/>
  <c r="O166"/>
  <c r="Z166" s="1"/>
  <c r="Y165"/>
  <c r="U165"/>
  <c r="O165"/>
  <c r="Y164"/>
  <c r="U164"/>
  <c r="O164"/>
  <c r="Z164" s="1"/>
  <c r="Y163"/>
  <c r="U163"/>
  <c r="O163"/>
  <c r="Y162"/>
  <c r="U162"/>
  <c r="O162"/>
  <c r="Z162" s="1"/>
  <c r="Y161"/>
  <c r="U161"/>
  <c r="O161"/>
  <c r="Y160"/>
  <c r="U160"/>
  <c r="O160"/>
  <c r="Z160" s="1"/>
  <c r="Y159"/>
  <c r="U159"/>
  <c r="O159"/>
  <c r="Y157"/>
  <c r="U157"/>
  <c r="O157"/>
  <c r="Z157" s="1"/>
  <c r="Y156"/>
  <c r="U156"/>
  <c r="O156"/>
  <c r="V156" s="1"/>
  <c r="Y155"/>
  <c r="U155"/>
  <c r="O155"/>
  <c r="Z155" s="1"/>
  <c r="Y154"/>
  <c r="U154"/>
  <c r="O154"/>
  <c r="Y153"/>
  <c r="U153"/>
  <c r="O153"/>
  <c r="Z153" s="1"/>
  <c r="Y152"/>
  <c r="U152"/>
  <c r="O152"/>
  <c r="Y151"/>
  <c r="U151"/>
  <c r="O151"/>
  <c r="Z151" s="1"/>
  <c r="Y150"/>
  <c r="U150"/>
  <c r="O150"/>
  <c r="Y149"/>
  <c r="U149"/>
  <c r="O149"/>
  <c r="Z149" s="1"/>
  <c r="Y148"/>
  <c r="U148"/>
  <c r="O148"/>
  <c r="Y147"/>
  <c r="U147"/>
  <c r="O147"/>
  <c r="Z147" s="1"/>
  <c r="Y146"/>
  <c r="U146"/>
  <c r="O146"/>
  <c r="Y145"/>
  <c r="U145"/>
  <c r="O145"/>
  <c r="Z145" s="1"/>
  <c r="Y144"/>
  <c r="U144"/>
  <c r="O144"/>
  <c r="Y143"/>
  <c r="U143"/>
  <c r="O143"/>
  <c r="Z143" s="1"/>
  <c r="Y142"/>
  <c r="U142"/>
  <c r="O142"/>
  <c r="Y141"/>
  <c r="U141"/>
  <c r="O141"/>
  <c r="Z141" s="1"/>
  <c r="Y140"/>
  <c r="U140"/>
  <c r="O140"/>
  <c r="Y139"/>
  <c r="U139"/>
  <c r="O139"/>
  <c r="Z139" s="1"/>
  <c r="Y138"/>
  <c r="U138"/>
  <c r="O138"/>
  <c r="Y137"/>
  <c r="U137"/>
  <c r="O137"/>
  <c r="Z137" s="1"/>
  <c r="Y136"/>
  <c r="U136"/>
  <c r="O136"/>
  <c r="Y135"/>
  <c r="U135"/>
  <c r="O135"/>
  <c r="Z135" s="1"/>
  <c r="Y134"/>
  <c r="U134"/>
  <c r="O134"/>
  <c r="Y133"/>
  <c r="U133"/>
  <c r="O133"/>
  <c r="Z133" s="1"/>
  <c r="Y132"/>
  <c r="U132"/>
  <c r="O132"/>
  <c r="Y131"/>
  <c r="U131"/>
  <c r="O131"/>
  <c r="Z131" s="1"/>
  <c r="Y130"/>
  <c r="U130"/>
  <c r="O130"/>
  <c r="Y129"/>
  <c r="U129"/>
  <c r="O129"/>
  <c r="Z129" s="1"/>
  <c r="Y128"/>
  <c r="U128"/>
  <c r="O128"/>
  <c r="Y127"/>
  <c r="U127"/>
  <c r="O127"/>
  <c r="Z127" s="1"/>
  <c r="Y126"/>
  <c r="U126"/>
  <c r="O126"/>
  <c r="Y125"/>
  <c r="U125"/>
  <c r="O125"/>
  <c r="Z125" s="1"/>
  <c r="Y124"/>
  <c r="U124"/>
  <c r="O124"/>
  <c r="Y123"/>
  <c r="U123"/>
  <c r="O123"/>
  <c r="Z123" s="1"/>
  <c r="Y122"/>
  <c r="U122"/>
  <c r="O122"/>
  <c r="Y121"/>
  <c r="U121"/>
  <c r="O121"/>
  <c r="Z121" s="1"/>
  <c r="Y120"/>
  <c r="U120"/>
  <c r="O120"/>
  <c r="Y119"/>
  <c r="U119"/>
  <c r="O119"/>
  <c r="Z119" s="1"/>
  <c r="Y118"/>
  <c r="U118"/>
  <c r="O118"/>
  <c r="Y117"/>
  <c r="U117"/>
  <c r="O117"/>
  <c r="Z117" s="1"/>
  <c r="Y116"/>
  <c r="U116"/>
  <c r="O116"/>
  <c r="Y115"/>
  <c r="U115"/>
  <c r="O115"/>
  <c r="Z115" s="1"/>
  <c r="Y114"/>
  <c r="U114"/>
  <c r="O114"/>
  <c r="Y112"/>
  <c r="U112"/>
  <c r="O112"/>
  <c r="Z112" s="1"/>
  <c r="Y110"/>
  <c r="U110"/>
  <c r="O110"/>
  <c r="Z110" s="1"/>
  <c r="Y109"/>
  <c r="U109"/>
  <c r="O109"/>
  <c r="Y108"/>
  <c r="U108"/>
  <c r="O108"/>
  <c r="Z108" s="1"/>
  <c r="Z106"/>
  <c r="Y106"/>
  <c r="V106"/>
  <c r="U106"/>
  <c r="Z105"/>
  <c r="Y105"/>
  <c r="V105"/>
  <c r="U105"/>
  <c r="Z104"/>
  <c r="Y104"/>
  <c r="V104"/>
  <c r="U104"/>
  <c r="Z102"/>
  <c r="Y102"/>
  <c r="V102"/>
  <c r="U102"/>
  <c r="Z101"/>
  <c r="Y101"/>
  <c r="V101"/>
  <c r="U101"/>
  <c r="Z99"/>
  <c r="Y99"/>
  <c r="V99"/>
  <c r="U99"/>
  <c r="Z97"/>
  <c r="Y97"/>
  <c r="V97"/>
  <c r="U97"/>
  <c r="Z96"/>
  <c r="Y96"/>
  <c r="V96"/>
  <c r="U96"/>
  <c r="Z95"/>
  <c r="Y95"/>
  <c r="V95"/>
  <c r="U95"/>
  <c r="Z94"/>
  <c r="Y94"/>
  <c r="V94"/>
  <c r="U94"/>
  <c r="Z93"/>
  <c r="Y93"/>
  <c r="V93"/>
  <c r="U93"/>
  <c r="Z92"/>
  <c r="Y92"/>
  <c r="V92"/>
  <c r="U92"/>
  <c r="Z91"/>
  <c r="Y91"/>
  <c r="V91"/>
  <c r="U91"/>
  <c r="Z90"/>
  <c r="Y90"/>
  <c r="V90"/>
  <c r="U90"/>
  <c r="Z89"/>
  <c r="Y89"/>
  <c r="V89"/>
  <c r="U89"/>
  <c r="Z87"/>
  <c r="Y87"/>
  <c r="V87"/>
  <c r="U87"/>
  <c r="Z86"/>
  <c r="Y86"/>
  <c r="V86"/>
  <c r="U86"/>
  <c r="Z85"/>
  <c r="Y85"/>
  <c r="V85"/>
  <c r="U85"/>
  <c r="Z84"/>
  <c r="Y84"/>
  <c r="V84"/>
  <c r="U84"/>
  <c r="Z83"/>
  <c r="Y83"/>
  <c r="V83"/>
  <c r="U83"/>
  <c r="Z82"/>
  <c r="Y82"/>
  <c r="V82"/>
  <c r="U82"/>
  <c r="Z81"/>
  <c r="Y81"/>
  <c r="V81"/>
  <c r="U81"/>
  <c r="Z80"/>
  <c r="Y80"/>
  <c r="V80"/>
  <c r="U80"/>
  <c r="Z79"/>
  <c r="Y79"/>
  <c r="V79"/>
  <c r="U79"/>
  <c r="Z78"/>
  <c r="Y78"/>
  <c r="V78"/>
  <c r="U78"/>
  <c r="Z77"/>
  <c r="Y77"/>
  <c r="V77"/>
  <c r="U77"/>
  <c r="Z76"/>
  <c r="Y76"/>
  <c r="V76"/>
  <c r="U76"/>
  <c r="Z75"/>
  <c r="Y75"/>
  <c r="V75"/>
  <c r="U75"/>
  <c r="Z74"/>
  <c r="Y74"/>
  <c r="V74"/>
  <c r="U74"/>
  <c r="Z73"/>
  <c r="Y73"/>
  <c r="V73"/>
  <c r="U73"/>
  <c r="Z72"/>
  <c r="Y72"/>
  <c r="V72"/>
  <c r="U72"/>
  <c r="Z71"/>
  <c r="Y71"/>
  <c r="V71"/>
  <c r="U71"/>
  <c r="Z70"/>
  <c r="Y70"/>
  <c r="V70"/>
  <c r="U70"/>
  <c r="Z69"/>
  <c r="Y69"/>
  <c r="V69"/>
  <c r="U69"/>
  <c r="Z68"/>
  <c r="Y68"/>
  <c r="V68"/>
  <c r="U68"/>
  <c r="Z67"/>
  <c r="Y67"/>
  <c r="V67"/>
  <c r="U67"/>
  <c r="Z66"/>
  <c r="Y66"/>
  <c r="V66"/>
  <c r="U66"/>
  <c r="Z65"/>
  <c r="Y65"/>
  <c r="V65"/>
  <c r="U65"/>
  <c r="Z64"/>
  <c r="Y64"/>
  <c r="V64"/>
  <c r="U64"/>
  <c r="Z63"/>
  <c r="Y63"/>
  <c r="V63"/>
  <c r="U63"/>
  <c r="Z62"/>
  <c r="Y62"/>
  <c r="V62"/>
  <c r="U62"/>
  <c r="Z61"/>
  <c r="Y61"/>
  <c r="V61"/>
  <c r="U61"/>
  <c r="Z60"/>
  <c r="Y60"/>
  <c r="V60"/>
  <c r="U60"/>
  <c r="Z59"/>
  <c r="Y59"/>
  <c r="V59"/>
  <c r="U59"/>
  <c r="Z58"/>
  <c r="Y58"/>
  <c r="V58"/>
  <c r="U58"/>
  <c r="Z57"/>
  <c r="Y57"/>
  <c r="V57"/>
  <c r="U57"/>
  <c r="Z56"/>
  <c r="Y56"/>
  <c r="V56"/>
  <c r="U56"/>
  <c r="Z55"/>
  <c r="Y55"/>
  <c r="V55"/>
  <c r="U55"/>
  <c r="Z54"/>
  <c r="Y54"/>
  <c r="V54"/>
  <c r="U54"/>
  <c r="Z53"/>
  <c r="Y53"/>
  <c r="V53"/>
  <c r="U53"/>
  <c r="Z52"/>
  <c r="Y52"/>
  <c r="V52"/>
  <c r="U52"/>
  <c r="Z51"/>
  <c r="Y51"/>
  <c r="V51"/>
  <c r="U51"/>
  <c r="Z50"/>
  <c r="Y50"/>
  <c r="V50"/>
  <c r="U50"/>
  <c r="Z49"/>
  <c r="Y49"/>
  <c r="V49"/>
  <c r="U49"/>
  <c r="Z48"/>
  <c r="Y48"/>
  <c r="V48"/>
  <c r="U48"/>
  <c r="Z47"/>
  <c r="Y47"/>
  <c r="V47"/>
  <c r="U47"/>
  <c r="Z46"/>
  <c r="Y46"/>
  <c r="V46"/>
  <c r="U46"/>
  <c r="Z44"/>
  <c r="Y44"/>
  <c r="V44"/>
  <c r="U44"/>
  <c r="Z42"/>
  <c r="Y42"/>
  <c r="V42"/>
  <c r="U42"/>
  <c r="O107"/>
  <c r="O111"/>
  <c r="O113"/>
  <c r="O158"/>
  <c r="O183"/>
  <c r="O194"/>
  <c r="O198"/>
  <c r="O206"/>
  <c r="O207"/>
  <c r="O208"/>
  <c r="O212"/>
  <c r="O210"/>
  <c r="Z22" i="31"/>
  <c r="Y22"/>
  <c r="V22"/>
  <c r="U22"/>
  <c r="Z21"/>
  <c r="Y21"/>
  <c r="V21"/>
  <c r="U21"/>
  <c r="Z20"/>
  <c r="Y20"/>
  <c r="V20"/>
  <c r="U20"/>
  <c r="Z40" i="8"/>
  <c r="Y40"/>
  <c r="V40"/>
  <c r="U40"/>
  <c r="Z35"/>
  <c r="Y35"/>
  <c r="V35"/>
  <c r="U35"/>
  <c r="Z34"/>
  <c r="Y34"/>
  <c r="V34"/>
  <c r="U34"/>
  <c r="Z30"/>
  <c r="Y30"/>
  <c r="V30"/>
  <c r="U30"/>
  <c r="Z29"/>
  <c r="Y29"/>
  <c r="V29"/>
  <c r="U29"/>
  <c r="Z28"/>
  <c r="Y28"/>
  <c r="V28"/>
  <c r="U28"/>
  <c r="Z27"/>
  <c r="Y27"/>
  <c r="V27"/>
  <c r="U27"/>
  <c r="Z26"/>
  <c r="Y26"/>
  <c r="V26"/>
  <c r="U26"/>
  <c r="Z25"/>
  <c r="Y25"/>
  <c r="V25"/>
  <c r="U25"/>
  <c r="Z24"/>
  <c r="Y24"/>
  <c r="V24"/>
  <c r="U24"/>
  <c r="Z23"/>
  <c r="Y23"/>
  <c r="V23"/>
  <c r="U23"/>
  <c r="Z22"/>
  <c r="Y22"/>
  <c r="V22"/>
  <c r="U22"/>
  <c r="U20"/>
  <c r="V20"/>
  <c r="Y20"/>
  <c r="Z20"/>
  <c r="V252" i="10"/>
  <c r="U252"/>
  <c r="O38" i="27"/>
  <c r="O39"/>
  <c r="O40"/>
  <c r="V40" s="1"/>
  <c r="O41"/>
  <c r="O42"/>
  <c r="V42" s="1"/>
  <c r="O44"/>
  <c r="O45"/>
  <c r="O46"/>
  <c r="O47"/>
  <c r="O48"/>
  <c r="O49"/>
  <c r="O50"/>
  <c r="O51"/>
  <c r="O37"/>
  <c r="O28"/>
  <c r="O27"/>
  <c r="O26"/>
  <c r="O25"/>
  <c r="O24"/>
  <c r="O23"/>
  <c r="O22"/>
  <c r="O21"/>
  <c r="S52" i="5"/>
  <c r="S32"/>
  <c r="S31"/>
  <c r="Z31" s="1"/>
  <c r="AK72" i="12"/>
  <c r="AK69"/>
  <c r="AJ72"/>
  <c r="AJ69"/>
  <c r="AJ61"/>
  <c r="AF61"/>
  <c r="AJ46"/>
  <c r="AF46"/>
  <c r="AJ27"/>
  <c r="AF27"/>
  <c r="AN30"/>
  <c r="AN31"/>
  <c r="AN32"/>
  <c r="AN36"/>
  <c r="AN37"/>
  <c r="AN38"/>
  <c r="AN43"/>
  <c r="AN44"/>
  <c r="AN45"/>
  <c r="AN51"/>
  <c r="AN54"/>
  <c r="AN62"/>
  <c r="AN63"/>
  <c r="AN66"/>
  <c r="AN68"/>
  <c r="AN73"/>
  <c r="AN74"/>
  <c r="AG18"/>
  <c r="AF18"/>
  <c r="AJ18"/>
  <c r="AN24"/>
  <c r="AN23"/>
  <c r="AN22"/>
  <c r="AC28" i="31"/>
  <c r="AC27"/>
  <c r="AC68" i="8"/>
  <c r="AC57"/>
  <c r="AC56"/>
  <c r="AC52"/>
  <c r="AC51"/>
  <c r="AC50"/>
  <c r="AC48"/>
  <c r="AC47"/>
  <c r="AC46"/>
  <c r="AC45"/>
  <c r="AC43"/>
  <c r="AC42"/>
  <c r="AC41"/>
  <c r="AA22" l="1"/>
  <c r="AB22" s="1"/>
  <c r="AA27"/>
  <c r="AA30"/>
  <c r="AB30" s="1"/>
  <c r="Z32" i="5"/>
  <c r="AA32" s="1"/>
  <c r="AB32" s="1"/>
  <c r="AD32"/>
  <c r="AE32" s="1"/>
  <c r="AF32" s="1"/>
  <c r="Z52"/>
  <c r="AA52" s="1"/>
  <c r="AB52" s="1"/>
  <c r="AD52"/>
  <c r="AE52" s="1"/>
  <c r="AF52"/>
  <c r="AG52" s="1"/>
  <c r="V24" i="27"/>
  <c r="W24" s="1"/>
  <c r="X24" s="1"/>
  <c r="Z24"/>
  <c r="AA24" s="1"/>
  <c r="AB24" s="1"/>
  <c r="AC24" s="1"/>
  <c r="V28"/>
  <c r="W28" s="1"/>
  <c r="X28" s="1"/>
  <c r="Z28"/>
  <c r="AA28" s="1"/>
  <c r="AB28" s="1"/>
  <c r="V49"/>
  <c r="V45"/>
  <c r="W40"/>
  <c r="X40" s="1"/>
  <c r="Z40"/>
  <c r="AA40" s="1"/>
  <c r="AB40" s="1"/>
  <c r="AC40" s="1"/>
  <c r="V50"/>
  <c r="V46"/>
  <c r="V41"/>
  <c r="V22"/>
  <c r="W22" s="1"/>
  <c r="X22" s="1"/>
  <c r="Z22"/>
  <c r="AA22" s="1"/>
  <c r="AB22" s="1"/>
  <c r="AC22" s="1"/>
  <c r="V26"/>
  <c r="W26" s="1"/>
  <c r="X26" s="1"/>
  <c r="Z26"/>
  <c r="AA26" s="1"/>
  <c r="V51"/>
  <c r="V47"/>
  <c r="Z42"/>
  <c r="AA42" s="1"/>
  <c r="W42"/>
  <c r="X42" s="1"/>
  <c r="V38"/>
  <c r="V43"/>
  <c r="V48"/>
  <c r="V44"/>
  <c r="V39"/>
  <c r="AH18" i="12"/>
  <c r="AI18" s="1"/>
  <c r="W20" i="31"/>
  <c r="X20" s="1"/>
  <c r="W21"/>
  <c r="X21" s="1"/>
  <c r="W22"/>
  <c r="X22" s="1"/>
  <c r="AA20"/>
  <c r="AB20" s="1"/>
  <c r="AC20" s="1"/>
  <c r="AA22"/>
  <c r="AL72" i="12"/>
  <c r="AM72" s="1"/>
  <c r="AL69"/>
  <c r="AM69" s="1"/>
  <c r="O60" i="27"/>
  <c r="O926" i="10"/>
  <c r="O934"/>
  <c r="AA600"/>
  <c r="AB600" s="1"/>
  <c r="AC600" s="1"/>
  <c r="W600"/>
  <c r="X600" s="1"/>
  <c r="O54" i="27"/>
  <c r="H15" i="19" s="1"/>
  <c r="W814" i="10"/>
  <c r="X814" s="1"/>
  <c r="W818"/>
  <c r="X818" s="1"/>
  <c r="W822"/>
  <c r="X822" s="1"/>
  <c r="W826"/>
  <c r="X826" s="1"/>
  <c r="W830"/>
  <c r="X830" s="1"/>
  <c r="W834"/>
  <c r="X834" s="1"/>
  <c r="W838"/>
  <c r="X838" s="1"/>
  <c r="AA816"/>
  <c r="AB816" s="1"/>
  <c r="AC816" s="1"/>
  <c r="AA820"/>
  <c r="AB820" s="1"/>
  <c r="AC820" s="1"/>
  <c r="AA824"/>
  <c r="AB824" s="1"/>
  <c r="AC824" s="1"/>
  <c r="AA828"/>
  <c r="AB828" s="1"/>
  <c r="AC828" s="1"/>
  <c r="AA832"/>
  <c r="AB832" s="1"/>
  <c r="AC832" s="1"/>
  <c r="AA836"/>
  <c r="AB836" s="1"/>
  <c r="AC836" s="1"/>
  <c r="W817"/>
  <c r="X817" s="1"/>
  <c r="W821"/>
  <c r="X821" s="1"/>
  <c r="W815"/>
  <c r="X815" s="1"/>
  <c r="W819"/>
  <c r="X819" s="1"/>
  <c r="W823"/>
  <c r="X823" s="1"/>
  <c r="W827"/>
  <c r="X827" s="1"/>
  <c r="W831"/>
  <c r="X831" s="1"/>
  <c r="W835"/>
  <c r="X835" s="1"/>
  <c r="W839"/>
  <c r="X839" s="1"/>
  <c r="AA840"/>
  <c r="AA814"/>
  <c r="AB814" s="1"/>
  <c r="AC814" s="1"/>
  <c r="W816"/>
  <c r="X816" s="1"/>
  <c r="AA818"/>
  <c r="AB818" s="1"/>
  <c r="AC818" s="1"/>
  <c r="W820"/>
  <c r="X820" s="1"/>
  <c r="AA822"/>
  <c r="AB822" s="1"/>
  <c r="AC822" s="1"/>
  <c r="W824"/>
  <c r="X824" s="1"/>
  <c r="AA825"/>
  <c r="AA826"/>
  <c r="W828"/>
  <c r="X828" s="1"/>
  <c r="AA829"/>
  <c r="AB829" s="1"/>
  <c r="AC829" s="1"/>
  <c r="AA830"/>
  <c r="AB830" s="1"/>
  <c r="AC830" s="1"/>
  <c r="W832"/>
  <c r="X832" s="1"/>
  <c r="AA833"/>
  <c r="AB833" s="1"/>
  <c r="AC833" s="1"/>
  <c r="AA834"/>
  <c r="AB834" s="1"/>
  <c r="AC834" s="1"/>
  <c r="W836"/>
  <c r="X836" s="1"/>
  <c r="AA837"/>
  <c r="AB837" s="1"/>
  <c r="AC837" s="1"/>
  <c r="AA838"/>
  <c r="AB838" s="1"/>
  <c r="AC838" s="1"/>
  <c r="W840"/>
  <c r="X840" s="1"/>
  <c r="AA841"/>
  <c r="AB841" s="1"/>
  <c r="AC841" s="1"/>
  <c r="AB840"/>
  <c r="AA817"/>
  <c r="AA821"/>
  <c r="AB825"/>
  <c r="AC825" s="1"/>
  <c r="AB826"/>
  <c r="AC826" s="1"/>
  <c r="AA815"/>
  <c r="AA819"/>
  <c r="AA823"/>
  <c r="AA827"/>
  <c r="AA831"/>
  <c r="AA835"/>
  <c r="AA839"/>
  <c r="W825"/>
  <c r="X825" s="1"/>
  <c r="W829"/>
  <c r="X829" s="1"/>
  <c r="W833"/>
  <c r="X833" s="1"/>
  <c r="W837"/>
  <c r="X837" s="1"/>
  <c r="W841"/>
  <c r="X841" s="1"/>
  <c r="W808"/>
  <c r="X808" s="1"/>
  <c r="W812"/>
  <c r="X812" s="1"/>
  <c r="AA807"/>
  <c r="AB807" s="1"/>
  <c r="AC807" s="1"/>
  <c r="W803"/>
  <c r="X803" s="1"/>
  <c r="W807"/>
  <c r="X807" s="1"/>
  <c r="W800"/>
  <c r="X800" s="1"/>
  <c r="W805"/>
  <c r="X805" s="1"/>
  <c r="W802"/>
  <c r="X802" s="1"/>
  <c r="AA804"/>
  <c r="AB804" s="1"/>
  <c r="AC804" s="1"/>
  <c r="W806"/>
  <c r="X806" s="1"/>
  <c r="AA809"/>
  <c r="AB809" s="1"/>
  <c r="AC809" s="1"/>
  <c r="W811"/>
  <c r="X811" s="1"/>
  <c r="W798"/>
  <c r="X798" s="1"/>
  <c r="AA802"/>
  <c r="AB802" s="1"/>
  <c r="AC802" s="1"/>
  <c r="W804"/>
  <c r="X804" s="1"/>
  <c r="AA806"/>
  <c r="AB806" s="1"/>
  <c r="AC806" s="1"/>
  <c r="W809"/>
  <c r="X809" s="1"/>
  <c r="AA810"/>
  <c r="AB810" s="1"/>
  <c r="AC810" s="1"/>
  <c r="AA811"/>
  <c r="AA803"/>
  <c r="AA808"/>
  <c r="AA812"/>
  <c r="AA805"/>
  <c r="W810"/>
  <c r="X810" s="1"/>
  <c r="AA800"/>
  <c r="AA798"/>
  <c r="AA728"/>
  <c r="AB728" s="1"/>
  <c r="AC728" s="1"/>
  <c r="AA732"/>
  <c r="AB732" s="1"/>
  <c r="AC732" s="1"/>
  <c r="AA736"/>
  <c r="AB736" s="1"/>
  <c r="AC736" s="1"/>
  <c r="AA775"/>
  <c r="AB775" s="1"/>
  <c r="AC775" s="1"/>
  <c r="W656"/>
  <c r="X656" s="1"/>
  <c r="W664"/>
  <c r="X664" s="1"/>
  <c r="W674"/>
  <c r="X674" s="1"/>
  <c r="AA686"/>
  <c r="AB686" s="1"/>
  <c r="W691"/>
  <c r="X691" s="1"/>
  <c r="W695"/>
  <c r="X695" s="1"/>
  <c r="W699"/>
  <c r="X699" s="1"/>
  <c r="W703"/>
  <c r="X703" s="1"/>
  <c r="W707"/>
  <c r="X707" s="1"/>
  <c r="W711"/>
  <c r="X711" s="1"/>
  <c r="W720"/>
  <c r="X720" s="1"/>
  <c r="W724"/>
  <c r="X724" s="1"/>
  <c r="W728"/>
  <c r="X728" s="1"/>
  <c r="W732"/>
  <c r="X732" s="1"/>
  <c r="W736"/>
  <c r="X736" s="1"/>
  <c r="W741"/>
  <c r="X741" s="1"/>
  <c r="W775"/>
  <c r="X775" s="1"/>
  <c r="W783"/>
  <c r="X783" s="1"/>
  <c r="AA647"/>
  <c r="AB647" s="1"/>
  <c r="AC647" s="1"/>
  <c r="AA720"/>
  <c r="AB720" s="1"/>
  <c r="AC720" s="1"/>
  <c r="AA724"/>
  <c r="AB724" s="1"/>
  <c r="AC724" s="1"/>
  <c r="AA741"/>
  <c r="AB741" s="1"/>
  <c r="AC741" s="1"/>
  <c r="W658"/>
  <c r="X658" s="1"/>
  <c r="AA659"/>
  <c r="AB659" s="1"/>
  <c r="AC659" s="1"/>
  <c r="AA663"/>
  <c r="AB663" s="1"/>
  <c r="AC663" s="1"/>
  <c r="W689"/>
  <c r="X689" s="1"/>
  <c r="W693"/>
  <c r="X693" s="1"/>
  <c r="W697"/>
  <c r="X697" s="1"/>
  <c r="W701"/>
  <c r="X701" s="1"/>
  <c r="W705"/>
  <c r="X705" s="1"/>
  <c r="W709"/>
  <c r="X709" s="1"/>
  <c r="W713"/>
  <c r="X713" s="1"/>
  <c r="W717"/>
  <c r="X717" s="1"/>
  <c r="W722"/>
  <c r="X722" s="1"/>
  <c r="W726"/>
  <c r="X726" s="1"/>
  <c r="W730"/>
  <c r="X730" s="1"/>
  <c r="AA731"/>
  <c r="AB731" s="1"/>
  <c r="AC731" s="1"/>
  <c r="W734"/>
  <c r="X734" s="1"/>
  <c r="AA735"/>
  <c r="AB735" s="1"/>
  <c r="AC735" s="1"/>
  <c r="W739"/>
  <c r="X739" s="1"/>
  <c r="W743"/>
  <c r="X743" s="1"/>
  <c r="AA744"/>
  <c r="AB744" s="1"/>
  <c r="AC744" s="1"/>
  <c r="W777"/>
  <c r="X777" s="1"/>
  <c r="AA778"/>
  <c r="AB778" s="1"/>
  <c r="AC778" s="1"/>
  <c r="AA786"/>
  <c r="AB786" s="1"/>
  <c r="AC786" s="1"/>
  <c r="W794"/>
  <c r="X794" s="1"/>
  <c r="AA680"/>
  <c r="AB680" s="1"/>
  <c r="AC680" s="1"/>
  <c r="AA650"/>
  <c r="AB650" s="1"/>
  <c r="AC650" s="1"/>
  <c r="W653"/>
  <c r="X653" s="1"/>
  <c r="W669"/>
  <c r="X669" s="1"/>
  <c r="W746"/>
  <c r="X746" s="1"/>
  <c r="W760"/>
  <c r="X760" s="1"/>
  <c r="AA762"/>
  <c r="AB762" s="1"/>
  <c r="AC762" s="1"/>
  <c r="W764"/>
  <c r="X764" s="1"/>
  <c r="AA766"/>
  <c r="AB766" s="1"/>
  <c r="AC766" s="1"/>
  <c r="W768"/>
  <c r="X768" s="1"/>
  <c r="AA770"/>
  <c r="AB770" s="1"/>
  <c r="AC770" s="1"/>
  <c r="W772"/>
  <c r="X772" s="1"/>
  <c r="W780"/>
  <c r="X780" s="1"/>
  <c r="AA781"/>
  <c r="AB781" s="1"/>
  <c r="AC781" s="1"/>
  <c r="W789"/>
  <c r="X789" s="1"/>
  <c r="AA791"/>
  <c r="AB791" s="1"/>
  <c r="AC791" s="1"/>
  <c r="AA794"/>
  <c r="AB794" s="1"/>
  <c r="AC794" s="1"/>
  <c r="W650"/>
  <c r="X650" s="1"/>
  <c r="AA653"/>
  <c r="AB653" s="1"/>
  <c r="AC653" s="1"/>
  <c r="W655"/>
  <c r="X655" s="1"/>
  <c r="W663"/>
  <c r="X663" s="1"/>
  <c r="W667"/>
  <c r="X667" s="1"/>
  <c r="AA668"/>
  <c r="AB668" s="1"/>
  <c r="AC668" s="1"/>
  <c r="W672"/>
  <c r="X672" s="1"/>
  <c r="W744"/>
  <c r="X744" s="1"/>
  <c r="AA745"/>
  <c r="AB745" s="1"/>
  <c r="AC745" s="1"/>
  <c r="AA746"/>
  <c r="AB746" s="1"/>
  <c r="AC746" s="1"/>
  <c r="W749"/>
  <c r="X749" s="1"/>
  <c r="W753"/>
  <c r="X753" s="1"/>
  <c r="W757"/>
  <c r="X757" s="1"/>
  <c r="W762"/>
  <c r="X762" s="1"/>
  <c r="W766"/>
  <c r="X766" s="1"/>
  <c r="W770"/>
  <c r="X770" s="1"/>
  <c r="W774"/>
  <c r="X774" s="1"/>
  <c r="W778"/>
  <c r="X778" s="1"/>
  <c r="AA780"/>
  <c r="AB780" s="1"/>
  <c r="AC780" s="1"/>
  <c r="W782"/>
  <c r="X782" s="1"/>
  <c r="W786"/>
  <c r="X786" s="1"/>
  <c r="AA789"/>
  <c r="AB789" s="1"/>
  <c r="AC789" s="1"/>
  <c r="W791"/>
  <c r="X791" s="1"/>
  <c r="W652"/>
  <c r="X652" s="1"/>
  <c r="W661"/>
  <c r="X661" s="1"/>
  <c r="AA672"/>
  <c r="AB672" s="1"/>
  <c r="AC672" s="1"/>
  <c r="W676"/>
  <c r="X676" s="1"/>
  <c r="W690"/>
  <c r="X690" s="1"/>
  <c r="AA692"/>
  <c r="AB692" s="1"/>
  <c r="AC692" s="1"/>
  <c r="W694"/>
  <c r="X694" s="1"/>
  <c r="AA696"/>
  <c r="AB696" s="1"/>
  <c r="AC696" s="1"/>
  <c r="W698"/>
  <c r="X698" s="1"/>
  <c r="AA700"/>
  <c r="AB700" s="1"/>
  <c r="AC700" s="1"/>
  <c r="W702"/>
  <c r="X702" s="1"/>
  <c r="AA704"/>
  <c r="AB704" s="1"/>
  <c r="AC704" s="1"/>
  <c r="W706"/>
  <c r="X706" s="1"/>
  <c r="AA708"/>
  <c r="AB708" s="1"/>
  <c r="AC708" s="1"/>
  <c r="W710"/>
  <c r="X710" s="1"/>
  <c r="AA712"/>
  <c r="AB712" s="1"/>
  <c r="AC712" s="1"/>
  <c r="W714"/>
  <c r="X714" s="1"/>
  <c r="AA715"/>
  <c r="AB715" s="1"/>
  <c r="AC715" s="1"/>
  <c r="AA716"/>
  <c r="AB716" s="1"/>
  <c r="AC716" s="1"/>
  <c r="W719"/>
  <c r="X719" s="1"/>
  <c r="W723"/>
  <c r="X723" s="1"/>
  <c r="W727"/>
  <c r="X727" s="1"/>
  <c r="W740"/>
  <c r="X740" s="1"/>
  <c r="W750"/>
  <c r="X750" s="1"/>
  <c r="AA751"/>
  <c r="AB751" s="1"/>
  <c r="AC751" s="1"/>
  <c r="AA752"/>
  <c r="AB752" s="1"/>
  <c r="AC752" s="1"/>
  <c r="W754"/>
  <c r="X754" s="1"/>
  <c r="AA755"/>
  <c r="AB755" s="1"/>
  <c r="AC755" s="1"/>
  <c r="AA756"/>
  <c r="AB756" s="1"/>
  <c r="AC756" s="1"/>
  <c r="W759"/>
  <c r="X759" s="1"/>
  <c r="W763"/>
  <c r="X763" s="1"/>
  <c r="W767"/>
  <c r="X767" s="1"/>
  <c r="W771"/>
  <c r="X771" s="1"/>
  <c r="AA773"/>
  <c r="AB773" s="1"/>
  <c r="AC773" s="1"/>
  <c r="AA774"/>
  <c r="AB774" s="1"/>
  <c r="AC774" s="1"/>
  <c r="W776"/>
  <c r="X776" s="1"/>
  <c r="AA779"/>
  <c r="AB779" s="1"/>
  <c r="AC779" s="1"/>
  <c r="AA782"/>
  <c r="AB782" s="1"/>
  <c r="AC782" s="1"/>
  <c r="AA784"/>
  <c r="AB784" s="1"/>
  <c r="AC784" s="1"/>
  <c r="W787"/>
  <c r="X787" s="1"/>
  <c r="W792"/>
  <c r="X792" s="1"/>
  <c r="AA793"/>
  <c r="AB793" s="1"/>
  <c r="AC793" s="1"/>
  <c r="AA664"/>
  <c r="AB664" s="1"/>
  <c r="AC664" s="1"/>
  <c r="W666"/>
  <c r="X666" s="1"/>
  <c r="AA669"/>
  <c r="AB669" s="1"/>
  <c r="AC669" s="1"/>
  <c r="AA690"/>
  <c r="AB690" s="1"/>
  <c r="AC690" s="1"/>
  <c r="W692"/>
  <c r="X692" s="1"/>
  <c r="AA694"/>
  <c r="AB694" s="1"/>
  <c r="AC694" s="1"/>
  <c r="W696"/>
  <c r="X696" s="1"/>
  <c r="AA698"/>
  <c r="AB698" s="1"/>
  <c r="AC698" s="1"/>
  <c r="W700"/>
  <c r="X700" s="1"/>
  <c r="AA702"/>
  <c r="AB702" s="1"/>
  <c r="AC702" s="1"/>
  <c r="W704"/>
  <c r="X704" s="1"/>
  <c r="AA706"/>
  <c r="AB706" s="1"/>
  <c r="AC706" s="1"/>
  <c r="W708"/>
  <c r="X708" s="1"/>
  <c r="AA710"/>
  <c r="AB710" s="1"/>
  <c r="AC710" s="1"/>
  <c r="W712"/>
  <c r="X712" s="1"/>
  <c r="AA714"/>
  <c r="AB714" s="1"/>
  <c r="AC714" s="1"/>
  <c r="W716"/>
  <c r="X716" s="1"/>
  <c r="W721"/>
  <c r="X721" s="1"/>
  <c r="W725"/>
  <c r="X725" s="1"/>
  <c r="W729"/>
  <c r="X729" s="1"/>
  <c r="W733"/>
  <c r="X733" s="1"/>
  <c r="W737"/>
  <c r="X737" s="1"/>
  <c r="AA740"/>
  <c r="AB740" s="1"/>
  <c r="AC740" s="1"/>
  <c r="W742"/>
  <c r="X742" s="1"/>
  <c r="W747"/>
  <c r="X747" s="1"/>
  <c r="W752"/>
  <c r="X752" s="1"/>
  <c r="W756"/>
  <c r="X756" s="1"/>
  <c r="W761"/>
  <c r="X761" s="1"/>
  <c r="W765"/>
  <c r="X765" s="1"/>
  <c r="W769"/>
  <c r="X769" s="1"/>
  <c r="W773"/>
  <c r="X773" s="1"/>
  <c r="W779"/>
  <c r="X779" s="1"/>
  <c r="W784"/>
  <c r="X784" s="1"/>
  <c r="AA785"/>
  <c r="AB785" s="1"/>
  <c r="W790"/>
  <c r="X790" s="1"/>
  <c r="W795"/>
  <c r="X795" s="1"/>
  <c r="AA658"/>
  <c r="AB658" s="1"/>
  <c r="AC658" s="1"/>
  <c r="AA685"/>
  <c r="AB685" s="1"/>
  <c r="AC685" s="1"/>
  <c r="AA790"/>
  <c r="AA795"/>
  <c r="AA792"/>
  <c r="W793"/>
  <c r="X793" s="1"/>
  <c r="AA759"/>
  <c r="AA763"/>
  <c r="AA767"/>
  <c r="AA771"/>
  <c r="AA776"/>
  <c r="AA787"/>
  <c r="AA760"/>
  <c r="AA764"/>
  <c r="AA768"/>
  <c r="AA772"/>
  <c r="AA777"/>
  <c r="AA783"/>
  <c r="AA761"/>
  <c r="AA765"/>
  <c r="AA769"/>
  <c r="W781"/>
  <c r="X781" s="1"/>
  <c r="W785"/>
  <c r="X785" s="1"/>
  <c r="AA749"/>
  <c r="AA753"/>
  <c r="AA757"/>
  <c r="AA750"/>
  <c r="AA754"/>
  <c r="W751"/>
  <c r="X751" s="1"/>
  <c r="W755"/>
  <c r="X755" s="1"/>
  <c r="AA742"/>
  <c r="AA747"/>
  <c r="AA739"/>
  <c r="AA743"/>
  <c r="W745"/>
  <c r="X745" s="1"/>
  <c r="AA721"/>
  <c r="AA725"/>
  <c r="AA729"/>
  <c r="AA733"/>
  <c r="AA737"/>
  <c r="AA722"/>
  <c r="AA726"/>
  <c r="AA730"/>
  <c r="AA734"/>
  <c r="AA719"/>
  <c r="AA723"/>
  <c r="AA727"/>
  <c r="W731"/>
  <c r="X731" s="1"/>
  <c r="W735"/>
  <c r="X735" s="1"/>
  <c r="AA689"/>
  <c r="AA693"/>
  <c r="AA697"/>
  <c r="AA701"/>
  <c r="AA705"/>
  <c r="AA709"/>
  <c r="AA713"/>
  <c r="AA717"/>
  <c r="AA691"/>
  <c r="AA695"/>
  <c r="AA699"/>
  <c r="AA703"/>
  <c r="AA707"/>
  <c r="AA711"/>
  <c r="W715"/>
  <c r="X715" s="1"/>
  <c r="W675"/>
  <c r="X675" s="1"/>
  <c r="AA652"/>
  <c r="AB652" s="1"/>
  <c r="AC652" s="1"/>
  <c r="W654"/>
  <c r="X654" s="1"/>
  <c r="AA655"/>
  <c r="AB655" s="1"/>
  <c r="AC655" s="1"/>
  <c r="W660"/>
  <c r="X660" s="1"/>
  <c r="W665"/>
  <c r="X665" s="1"/>
  <c r="W670"/>
  <c r="X670" s="1"/>
  <c r="AA674"/>
  <c r="AB674" s="1"/>
  <c r="AC674" s="1"/>
  <c r="W680"/>
  <c r="X680" s="1"/>
  <c r="AA667"/>
  <c r="AB667" s="1"/>
  <c r="AC667" s="1"/>
  <c r="W677"/>
  <c r="X677" s="1"/>
  <c r="W647"/>
  <c r="X647" s="1"/>
  <c r="W657"/>
  <c r="X657" s="1"/>
  <c r="W659"/>
  <c r="X659" s="1"/>
  <c r="W662"/>
  <c r="X662" s="1"/>
  <c r="AA684"/>
  <c r="AB684" s="1"/>
  <c r="AC684" s="1"/>
  <c r="W685"/>
  <c r="X685" s="1"/>
  <c r="AA687"/>
  <c r="AB687" s="1"/>
  <c r="W687"/>
  <c r="X687" s="1"/>
  <c r="W684"/>
  <c r="X684" s="1"/>
  <c r="W686"/>
  <c r="X686" s="1"/>
  <c r="AA682"/>
  <c r="AB682" s="1"/>
  <c r="W682"/>
  <c r="X682" s="1"/>
  <c r="V679"/>
  <c r="V681"/>
  <c r="AA676"/>
  <c r="AA654"/>
  <c r="AA660"/>
  <c r="AA665"/>
  <c r="AA670"/>
  <c r="AA656"/>
  <c r="AA661"/>
  <c r="AA666"/>
  <c r="AA657"/>
  <c r="AA662"/>
  <c r="W668"/>
  <c r="X668" s="1"/>
  <c r="AA646"/>
  <c r="AB646" s="1"/>
  <c r="AA648"/>
  <c r="AB648" s="1"/>
  <c r="W646"/>
  <c r="X646" s="1"/>
  <c r="W648"/>
  <c r="X648" s="1"/>
  <c r="AA683"/>
  <c r="AB683" s="1"/>
  <c r="AC683" s="1"/>
  <c r="AA677"/>
  <c r="AB677" s="1"/>
  <c r="AC677" s="1"/>
  <c r="W683"/>
  <c r="X683" s="1"/>
  <c r="W718"/>
  <c r="X718" s="1"/>
  <c r="W688"/>
  <c r="X688" s="1"/>
  <c r="W673"/>
  <c r="X673" s="1"/>
  <c r="W671"/>
  <c r="X671" s="1"/>
  <c r="AA718"/>
  <c r="AB718" s="1"/>
  <c r="AC718" s="1"/>
  <c r="AA688"/>
  <c r="AB688" s="1"/>
  <c r="AC688" s="1"/>
  <c r="AA673"/>
  <c r="AB673" s="1"/>
  <c r="AC673" s="1"/>
  <c r="AA671"/>
  <c r="AB671" s="1"/>
  <c r="Z675"/>
  <c r="AA675" s="1"/>
  <c r="AB675" s="1"/>
  <c r="AC675" s="1"/>
  <c r="AA678"/>
  <c r="W678"/>
  <c r="X678" s="1"/>
  <c r="W464"/>
  <c r="X464" s="1"/>
  <c r="W465"/>
  <c r="X465" s="1"/>
  <c r="W468"/>
  <c r="X468" s="1"/>
  <c r="W469"/>
  <c r="X469" s="1"/>
  <c r="W470"/>
  <c r="X470" s="1"/>
  <c r="W471"/>
  <c r="X471" s="1"/>
  <c r="W472"/>
  <c r="X472" s="1"/>
  <c r="W473"/>
  <c r="X473" s="1"/>
  <c r="W475"/>
  <c r="X475" s="1"/>
  <c r="W476"/>
  <c r="X476" s="1"/>
  <c r="W482"/>
  <c r="X482" s="1"/>
  <c r="W490"/>
  <c r="X490" s="1"/>
  <c r="W494"/>
  <c r="X494" s="1"/>
  <c r="W498"/>
  <c r="X498" s="1"/>
  <c r="O58" i="27"/>
  <c r="W502" i="10"/>
  <c r="X502" s="1"/>
  <c r="W506"/>
  <c r="X506" s="1"/>
  <c r="W510"/>
  <c r="X510" s="1"/>
  <c r="W514"/>
  <c r="X514" s="1"/>
  <c r="W518"/>
  <c r="X518" s="1"/>
  <c r="W522"/>
  <c r="X522" s="1"/>
  <c r="W526"/>
  <c r="X526" s="1"/>
  <c r="W530"/>
  <c r="X530" s="1"/>
  <c r="W563"/>
  <c r="X563" s="1"/>
  <c r="W567"/>
  <c r="X567" s="1"/>
  <c r="W568"/>
  <c r="X568" s="1"/>
  <c r="W629"/>
  <c r="X629" s="1"/>
  <c r="W634"/>
  <c r="X634" s="1"/>
  <c r="W627"/>
  <c r="X627" s="1"/>
  <c r="AA629"/>
  <c r="AB629" s="1"/>
  <c r="AC629" s="1"/>
  <c r="W632"/>
  <c r="X632" s="1"/>
  <c r="W573"/>
  <c r="X573" s="1"/>
  <c r="W575"/>
  <c r="X575" s="1"/>
  <c r="W597"/>
  <c r="X597" s="1"/>
  <c r="W602"/>
  <c r="X602" s="1"/>
  <c r="AA604"/>
  <c r="AB604" s="1"/>
  <c r="AC604" s="1"/>
  <c r="W606"/>
  <c r="X606" s="1"/>
  <c r="W611"/>
  <c r="X611" s="1"/>
  <c r="W628"/>
  <c r="X628" s="1"/>
  <c r="W633"/>
  <c r="X633" s="1"/>
  <c r="AA634"/>
  <c r="AB634" s="1"/>
  <c r="W595"/>
  <c r="X595" s="1"/>
  <c r="AA596"/>
  <c r="AB596" s="1"/>
  <c r="AC596" s="1"/>
  <c r="AA597"/>
  <c r="AB597" s="1"/>
  <c r="AC597" s="1"/>
  <c r="W599"/>
  <c r="X599" s="1"/>
  <c r="AA602"/>
  <c r="AB602" s="1"/>
  <c r="AC602" s="1"/>
  <c r="W604"/>
  <c r="X604" s="1"/>
  <c r="AA605"/>
  <c r="AB605" s="1"/>
  <c r="AA606"/>
  <c r="AB606" s="1"/>
  <c r="AC606" s="1"/>
  <c r="W609"/>
  <c r="X609" s="1"/>
  <c r="W625"/>
  <c r="X625" s="1"/>
  <c r="W630"/>
  <c r="X630" s="1"/>
  <c r="AA633"/>
  <c r="AB633" s="1"/>
  <c r="AC633" s="1"/>
  <c r="W635"/>
  <c r="X635" s="1"/>
  <c r="AA573"/>
  <c r="AB573" s="1"/>
  <c r="AC573" s="1"/>
  <c r="AA635"/>
  <c r="AA632"/>
  <c r="AA630"/>
  <c r="AA627"/>
  <c r="AA628"/>
  <c r="AA625"/>
  <c r="AA575"/>
  <c r="AB575" s="1"/>
  <c r="AA578"/>
  <c r="AB578" s="1"/>
  <c r="AC578" s="1"/>
  <c r="AA582"/>
  <c r="AB582" s="1"/>
  <c r="AC582" s="1"/>
  <c r="W584"/>
  <c r="X584" s="1"/>
  <c r="AA586"/>
  <c r="AB586" s="1"/>
  <c r="AC586" s="1"/>
  <c r="W588"/>
  <c r="X588" s="1"/>
  <c r="AA590"/>
  <c r="AB590" s="1"/>
  <c r="AC590" s="1"/>
  <c r="AA594"/>
  <c r="AB594" s="1"/>
  <c r="AC594" s="1"/>
  <c r="AA611"/>
  <c r="AB611" s="1"/>
  <c r="AC611" s="1"/>
  <c r="W614"/>
  <c r="X614" s="1"/>
  <c r="W578"/>
  <c r="X578" s="1"/>
  <c r="W582"/>
  <c r="X582" s="1"/>
  <c r="AA584"/>
  <c r="AB584" s="1"/>
  <c r="AC584" s="1"/>
  <c r="W586"/>
  <c r="X586" s="1"/>
  <c r="AA588"/>
  <c r="AB588" s="1"/>
  <c r="AC588" s="1"/>
  <c r="W590"/>
  <c r="X590" s="1"/>
  <c r="W594"/>
  <c r="X594" s="1"/>
  <c r="AA595"/>
  <c r="AB595" s="1"/>
  <c r="AC595" s="1"/>
  <c r="W612"/>
  <c r="X612" s="1"/>
  <c r="W617"/>
  <c r="X617" s="1"/>
  <c r="W621"/>
  <c r="X621" s="1"/>
  <c r="AA576"/>
  <c r="AB576" s="1"/>
  <c r="AC576" s="1"/>
  <c r="W583"/>
  <c r="X583" s="1"/>
  <c r="W587"/>
  <c r="X587" s="1"/>
  <c r="W591"/>
  <c r="X591" s="1"/>
  <c r="AA592"/>
  <c r="AB592" s="1"/>
  <c r="AC592" s="1"/>
  <c r="W605"/>
  <c r="X605" s="1"/>
  <c r="W610"/>
  <c r="X610" s="1"/>
  <c r="AA613"/>
  <c r="AB613" s="1"/>
  <c r="AC613" s="1"/>
  <c r="W616"/>
  <c r="X616" s="1"/>
  <c r="W620"/>
  <c r="X620" s="1"/>
  <c r="AA493"/>
  <c r="AB493" s="1"/>
  <c r="AC493" s="1"/>
  <c r="AA529"/>
  <c r="AB529" s="1"/>
  <c r="AC529" s="1"/>
  <c r="AA536"/>
  <c r="AB536" s="1"/>
  <c r="AC536" s="1"/>
  <c r="AA566"/>
  <c r="AB566" s="1"/>
  <c r="AC566" s="1"/>
  <c r="W576"/>
  <c r="X576" s="1"/>
  <c r="W585"/>
  <c r="X585" s="1"/>
  <c r="W589"/>
  <c r="X589" s="1"/>
  <c r="W593"/>
  <c r="X593" s="1"/>
  <c r="W598"/>
  <c r="X598" s="1"/>
  <c r="AA599"/>
  <c r="AB599" s="1"/>
  <c r="AC599" s="1"/>
  <c r="W603"/>
  <c r="X603" s="1"/>
  <c r="W607"/>
  <c r="X607" s="1"/>
  <c r="AA610"/>
  <c r="AB610" s="1"/>
  <c r="AC610" s="1"/>
  <c r="W613"/>
  <c r="X613" s="1"/>
  <c r="AA616"/>
  <c r="W618"/>
  <c r="X618" s="1"/>
  <c r="AA619"/>
  <c r="AB619" s="1"/>
  <c r="AC619" s="1"/>
  <c r="AA620"/>
  <c r="AB620" s="1"/>
  <c r="AC620" s="1"/>
  <c r="W619"/>
  <c r="X619" s="1"/>
  <c r="AA617"/>
  <c r="AA621"/>
  <c r="AA618"/>
  <c r="AB616"/>
  <c r="AC616" s="1"/>
  <c r="AA609"/>
  <c r="AA614"/>
  <c r="AA612"/>
  <c r="AA603"/>
  <c r="AA607"/>
  <c r="AA583"/>
  <c r="AA587"/>
  <c r="AA591"/>
  <c r="AA585"/>
  <c r="AA589"/>
  <c r="AA593"/>
  <c r="AA598"/>
  <c r="W592"/>
  <c r="X592" s="1"/>
  <c r="W596"/>
  <c r="X596" s="1"/>
  <c r="AA467"/>
  <c r="AB467" s="1"/>
  <c r="AC467" s="1"/>
  <c r="W467"/>
  <c r="X467" s="1"/>
  <c r="AA464"/>
  <c r="AB464" s="1"/>
  <c r="AA465"/>
  <c r="AB465" s="1"/>
  <c r="AC465" s="1"/>
  <c r="AA466"/>
  <c r="AB466" s="1"/>
  <c r="AC466" s="1"/>
  <c r="AA468"/>
  <c r="AB468" s="1"/>
  <c r="AA469"/>
  <c r="AB469" s="1"/>
  <c r="AC469" s="1"/>
  <c r="AA470"/>
  <c r="AB470" s="1"/>
  <c r="AC470" s="1"/>
  <c r="AA471"/>
  <c r="AA472"/>
  <c r="AB472" s="1"/>
  <c r="AA473"/>
  <c r="AA475"/>
  <c r="AB475" s="1"/>
  <c r="AC475" s="1"/>
  <c r="AA476"/>
  <c r="AB476" s="1"/>
  <c r="AA482"/>
  <c r="AB482" s="1"/>
  <c r="AA490"/>
  <c r="AB490" s="1"/>
  <c r="AA494"/>
  <c r="AB494" s="1"/>
  <c r="AA498"/>
  <c r="AB498" s="1"/>
  <c r="AA502"/>
  <c r="AB502" s="1"/>
  <c r="AA506"/>
  <c r="AB506" s="1"/>
  <c r="AA510"/>
  <c r="AB510" s="1"/>
  <c r="AA514"/>
  <c r="AB514" s="1"/>
  <c r="AA518"/>
  <c r="AB518" s="1"/>
  <c r="AA522"/>
  <c r="AB522" s="1"/>
  <c r="AA526"/>
  <c r="AB526" s="1"/>
  <c r="AA530"/>
  <c r="AB530" s="1"/>
  <c r="AA563"/>
  <c r="AB563" s="1"/>
  <c r="AA567"/>
  <c r="AB567" s="1"/>
  <c r="AC567" s="1"/>
  <c r="AA568"/>
  <c r="AB568" s="1"/>
  <c r="AC568" s="1"/>
  <c r="W466"/>
  <c r="X466" s="1"/>
  <c r="W493"/>
  <c r="X493" s="1"/>
  <c r="W529"/>
  <c r="X529" s="1"/>
  <c r="W536"/>
  <c r="X536" s="1"/>
  <c r="W562"/>
  <c r="X562" s="1"/>
  <c r="W566"/>
  <c r="X566" s="1"/>
  <c r="W486"/>
  <c r="X486" s="1"/>
  <c r="AA486"/>
  <c r="AB486" s="1"/>
  <c r="AB471"/>
  <c r="AC471" s="1"/>
  <c r="AA474"/>
  <c r="AB474" s="1"/>
  <c r="AC474" s="1"/>
  <c r="W477"/>
  <c r="X477" s="1"/>
  <c r="W478"/>
  <c r="X478" s="1"/>
  <c r="W480"/>
  <c r="X480" s="1"/>
  <c r="W481"/>
  <c r="X481" s="1"/>
  <c r="AA483"/>
  <c r="AB483" s="1"/>
  <c r="AA484"/>
  <c r="AB484" s="1"/>
  <c r="AC484" s="1"/>
  <c r="AA485"/>
  <c r="AB485" s="1"/>
  <c r="AC485" s="1"/>
  <c r="W487"/>
  <c r="X487" s="1"/>
  <c r="W488"/>
  <c r="X488" s="1"/>
  <c r="W489"/>
  <c r="X489" s="1"/>
  <c r="AA491"/>
  <c r="AA492"/>
  <c r="AB492" s="1"/>
  <c r="AC492" s="1"/>
  <c r="W495"/>
  <c r="X495" s="1"/>
  <c r="W496"/>
  <c r="X496" s="1"/>
  <c r="W497"/>
  <c r="X497" s="1"/>
  <c r="AA499"/>
  <c r="AB499" s="1"/>
  <c r="AC499" s="1"/>
  <c r="AA500"/>
  <c r="AB500" s="1"/>
  <c r="AC500" s="1"/>
  <c r="AA501"/>
  <c r="AB501" s="1"/>
  <c r="AC501" s="1"/>
  <c r="W503"/>
  <c r="X503" s="1"/>
  <c r="W504"/>
  <c r="X504" s="1"/>
  <c r="W505"/>
  <c r="X505" s="1"/>
  <c r="AA507"/>
  <c r="AB507" s="1"/>
  <c r="AA508"/>
  <c r="AB508" s="1"/>
  <c r="AC508" s="1"/>
  <c r="AA509"/>
  <c r="AB509" s="1"/>
  <c r="AC509" s="1"/>
  <c r="W511"/>
  <c r="X511" s="1"/>
  <c r="W512"/>
  <c r="X512" s="1"/>
  <c r="W513"/>
  <c r="X513" s="1"/>
  <c r="AA515"/>
  <c r="AB515" s="1"/>
  <c r="AC515" s="1"/>
  <c r="AA516"/>
  <c r="AB516" s="1"/>
  <c r="AC516" s="1"/>
  <c r="AA517"/>
  <c r="AB517" s="1"/>
  <c r="W519"/>
  <c r="X519" s="1"/>
  <c r="W520"/>
  <c r="X520" s="1"/>
  <c r="W521"/>
  <c r="X521" s="1"/>
  <c r="AA523"/>
  <c r="AB523" s="1"/>
  <c r="AA524"/>
  <c r="AB524" s="1"/>
  <c r="AC524" s="1"/>
  <c r="AA525"/>
  <c r="AB525" s="1"/>
  <c r="AC525" s="1"/>
  <c r="W527"/>
  <c r="X527" s="1"/>
  <c r="W528"/>
  <c r="X528" s="1"/>
  <c r="AA531"/>
  <c r="AB531" s="1"/>
  <c r="AC531" s="1"/>
  <c r="AA533"/>
  <c r="AB533" s="1"/>
  <c r="AA537"/>
  <c r="AB537" s="1"/>
  <c r="AC537" s="1"/>
  <c r="AA538"/>
  <c r="AB538" s="1"/>
  <c r="AA540"/>
  <c r="AB540" s="1"/>
  <c r="AC540" s="1"/>
  <c r="AA542"/>
  <c r="AB542" s="1"/>
  <c r="AA543"/>
  <c r="AB543" s="1"/>
  <c r="AC543" s="1"/>
  <c r="AA544"/>
  <c r="AB544" s="1"/>
  <c r="AC544" s="1"/>
  <c r="AA545"/>
  <c r="AB545" s="1"/>
  <c r="AC545" s="1"/>
  <c r="AA546"/>
  <c r="AB546" s="1"/>
  <c r="AC546" s="1"/>
  <c r="AA547"/>
  <c r="AB547" s="1"/>
  <c r="AC547" s="1"/>
  <c r="AA548"/>
  <c r="AB548" s="1"/>
  <c r="AA549"/>
  <c r="AB549" s="1"/>
  <c r="AC549" s="1"/>
  <c r="AA550"/>
  <c r="AB550" s="1"/>
  <c r="AA551"/>
  <c r="AB551" s="1"/>
  <c r="AC551" s="1"/>
  <c r="AA552"/>
  <c r="AB552" s="1"/>
  <c r="AC552" s="1"/>
  <c r="AA553"/>
  <c r="AB553" s="1"/>
  <c r="AC553" s="1"/>
  <c r="AA554"/>
  <c r="AB554" s="1"/>
  <c r="AC554" s="1"/>
  <c r="AA555"/>
  <c r="AB555" s="1"/>
  <c r="AC555" s="1"/>
  <c r="AA556"/>
  <c r="AB556" s="1"/>
  <c r="AA557"/>
  <c r="AB557" s="1"/>
  <c r="AC557" s="1"/>
  <c r="AA558"/>
  <c r="AB558" s="1"/>
  <c r="AA559"/>
  <c r="AB559" s="1"/>
  <c r="AC559" s="1"/>
  <c r="AA560"/>
  <c r="AB560" s="1"/>
  <c r="AC560" s="1"/>
  <c r="AA561"/>
  <c r="AB561" s="1"/>
  <c r="AC561" s="1"/>
  <c r="AA562"/>
  <c r="AB562" s="1"/>
  <c r="AC562" s="1"/>
  <c r="W564"/>
  <c r="X564" s="1"/>
  <c r="W565"/>
  <c r="X565" s="1"/>
  <c r="W474"/>
  <c r="X474" s="1"/>
  <c r="AA477"/>
  <c r="AB477" s="1"/>
  <c r="AC477" s="1"/>
  <c r="AA478"/>
  <c r="AB478" s="1"/>
  <c r="AC478" s="1"/>
  <c r="AA480"/>
  <c r="AB480" s="1"/>
  <c r="AC480" s="1"/>
  <c r="AA481"/>
  <c r="AB481" s="1"/>
  <c r="AC481" s="1"/>
  <c r="W483"/>
  <c r="X483" s="1"/>
  <c r="W484"/>
  <c r="X484" s="1"/>
  <c r="W485"/>
  <c r="X485" s="1"/>
  <c r="AA487"/>
  <c r="AB487" s="1"/>
  <c r="AC487" s="1"/>
  <c r="AA488"/>
  <c r="AB488" s="1"/>
  <c r="AC488" s="1"/>
  <c r="AA489"/>
  <c r="AB489" s="1"/>
  <c r="AC489" s="1"/>
  <c r="W491"/>
  <c r="X491" s="1"/>
  <c r="W492"/>
  <c r="X492" s="1"/>
  <c r="AA495"/>
  <c r="AB495" s="1"/>
  <c r="AC495" s="1"/>
  <c r="AA496"/>
  <c r="AB496" s="1"/>
  <c r="AC496" s="1"/>
  <c r="AA497"/>
  <c r="AB497" s="1"/>
  <c r="AC497" s="1"/>
  <c r="W499"/>
  <c r="X499" s="1"/>
  <c r="W500"/>
  <c r="X500" s="1"/>
  <c r="W501"/>
  <c r="X501" s="1"/>
  <c r="AA503"/>
  <c r="AB503" s="1"/>
  <c r="AC503" s="1"/>
  <c r="AA504"/>
  <c r="AB504" s="1"/>
  <c r="AC504" s="1"/>
  <c r="AA505"/>
  <c r="AB505" s="1"/>
  <c r="W507"/>
  <c r="X507" s="1"/>
  <c r="W508"/>
  <c r="X508" s="1"/>
  <c r="W509"/>
  <c r="X509" s="1"/>
  <c r="AA511"/>
  <c r="AB511" s="1"/>
  <c r="AA512"/>
  <c r="AB512" s="1"/>
  <c r="AC512" s="1"/>
  <c r="AA513"/>
  <c r="AB513" s="1"/>
  <c r="AC513" s="1"/>
  <c r="W515"/>
  <c r="X515" s="1"/>
  <c r="W516"/>
  <c r="X516" s="1"/>
  <c r="W517"/>
  <c r="X517" s="1"/>
  <c r="AA519"/>
  <c r="AB519" s="1"/>
  <c r="AC519" s="1"/>
  <c r="AA520"/>
  <c r="AB520" s="1"/>
  <c r="AC520" s="1"/>
  <c r="AA521"/>
  <c r="AB521" s="1"/>
  <c r="W523"/>
  <c r="X523" s="1"/>
  <c r="W524"/>
  <c r="X524" s="1"/>
  <c r="W525"/>
  <c r="X525" s="1"/>
  <c r="AA527"/>
  <c r="AB527" s="1"/>
  <c r="AA528"/>
  <c r="AB528" s="1"/>
  <c r="AC528" s="1"/>
  <c r="W531"/>
  <c r="X531" s="1"/>
  <c r="W533"/>
  <c r="X533" s="1"/>
  <c r="W537"/>
  <c r="X537" s="1"/>
  <c r="W538"/>
  <c r="X538" s="1"/>
  <c r="W540"/>
  <c r="X540" s="1"/>
  <c r="W542"/>
  <c r="X542" s="1"/>
  <c r="W543"/>
  <c r="X543" s="1"/>
  <c r="W544"/>
  <c r="X544" s="1"/>
  <c r="W545"/>
  <c r="X545" s="1"/>
  <c r="W546"/>
  <c r="X546" s="1"/>
  <c r="W547"/>
  <c r="X547" s="1"/>
  <c r="W548"/>
  <c r="X548" s="1"/>
  <c r="W549"/>
  <c r="X549" s="1"/>
  <c r="W550"/>
  <c r="X550" s="1"/>
  <c r="W551"/>
  <c r="X551" s="1"/>
  <c r="W552"/>
  <c r="X552" s="1"/>
  <c r="W553"/>
  <c r="X553" s="1"/>
  <c r="W554"/>
  <c r="X554" s="1"/>
  <c r="W555"/>
  <c r="X555" s="1"/>
  <c r="W556"/>
  <c r="X556" s="1"/>
  <c r="W557"/>
  <c r="X557" s="1"/>
  <c r="W558"/>
  <c r="X558" s="1"/>
  <c r="W559"/>
  <c r="X559" s="1"/>
  <c r="W560"/>
  <c r="X560" s="1"/>
  <c r="W561"/>
  <c r="X561" s="1"/>
  <c r="AA564"/>
  <c r="AB564" s="1"/>
  <c r="AC564" s="1"/>
  <c r="AA565"/>
  <c r="AB565" s="1"/>
  <c r="AB473"/>
  <c r="AC473" s="1"/>
  <c r="W191"/>
  <c r="X191" s="1"/>
  <c r="AA270"/>
  <c r="AB270" s="1"/>
  <c r="AC270" s="1"/>
  <c r="AA42"/>
  <c r="AB42" s="1"/>
  <c r="AA46"/>
  <c r="AB46" s="1"/>
  <c r="AC46" s="1"/>
  <c r="AA47"/>
  <c r="AB47" s="1"/>
  <c r="AC47" s="1"/>
  <c r="AA48"/>
  <c r="AB48" s="1"/>
  <c r="AC48" s="1"/>
  <c r="AA49"/>
  <c r="AB49" s="1"/>
  <c r="AC49" s="1"/>
  <c r="AA50"/>
  <c r="AB50" s="1"/>
  <c r="AA82"/>
  <c r="AB82" s="1"/>
  <c r="AA86"/>
  <c r="AB86" s="1"/>
  <c r="AC86" s="1"/>
  <c r="AA87"/>
  <c r="AB87" s="1"/>
  <c r="AC87" s="1"/>
  <c r="AA89"/>
  <c r="AB89" s="1"/>
  <c r="AC89" s="1"/>
  <c r="AA90"/>
  <c r="AB90" s="1"/>
  <c r="AC90" s="1"/>
  <c r="AA91"/>
  <c r="AB91" s="1"/>
  <c r="AC91" s="1"/>
  <c r="AA92"/>
  <c r="AB92" s="1"/>
  <c r="AC92" s="1"/>
  <c r="AA93"/>
  <c r="AB93" s="1"/>
  <c r="AC93" s="1"/>
  <c r="AA96"/>
  <c r="AB96" s="1"/>
  <c r="AC96" s="1"/>
  <c r="AA97"/>
  <c r="W42"/>
  <c r="X42" s="1"/>
  <c r="W44"/>
  <c r="X44" s="1"/>
  <c r="W46"/>
  <c r="X46" s="1"/>
  <c r="W47"/>
  <c r="X47" s="1"/>
  <c r="W50"/>
  <c r="X50" s="1"/>
  <c r="W54"/>
  <c r="X54" s="1"/>
  <c r="W225"/>
  <c r="X225" s="1"/>
  <c r="W240"/>
  <c r="X240" s="1"/>
  <c r="W244"/>
  <c r="X244" s="1"/>
  <c r="W251"/>
  <c r="X251" s="1"/>
  <c r="W253"/>
  <c r="X253" s="1"/>
  <c r="AA54"/>
  <c r="AB54" s="1"/>
  <c r="AA64"/>
  <c r="AB64" s="1"/>
  <c r="AC64" s="1"/>
  <c r="W156"/>
  <c r="X156" s="1"/>
  <c r="W260"/>
  <c r="X260" s="1"/>
  <c r="W261"/>
  <c r="X261" s="1"/>
  <c r="W263"/>
  <c r="X263" s="1"/>
  <c r="W264"/>
  <c r="X264" s="1"/>
  <c r="W265"/>
  <c r="X265" s="1"/>
  <c r="W266"/>
  <c r="X266" s="1"/>
  <c r="W267"/>
  <c r="X267" s="1"/>
  <c r="W268"/>
  <c r="X268" s="1"/>
  <c r="W269"/>
  <c r="X269" s="1"/>
  <c r="W275"/>
  <c r="X275" s="1"/>
  <c r="W26" i="8"/>
  <c r="X26" s="1"/>
  <c r="W64" i="10"/>
  <c r="X64" s="1"/>
  <c r="W82"/>
  <c r="X82" s="1"/>
  <c r="W86"/>
  <c r="X86" s="1"/>
  <c r="W87"/>
  <c r="X87" s="1"/>
  <c r="W89"/>
  <c r="X89" s="1"/>
  <c r="W90"/>
  <c r="X90" s="1"/>
  <c r="W91"/>
  <c r="X91" s="1"/>
  <c r="W92"/>
  <c r="X92" s="1"/>
  <c r="W93"/>
  <c r="X93" s="1"/>
  <c r="W94"/>
  <c r="X94" s="1"/>
  <c r="W96"/>
  <c r="X96" s="1"/>
  <c r="W97"/>
  <c r="X97" s="1"/>
  <c r="W99"/>
  <c r="X99" s="1"/>
  <c r="W101"/>
  <c r="X101" s="1"/>
  <c r="W102"/>
  <c r="X102" s="1"/>
  <c r="W105"/>
  <c r="X105" s="1"/>
  <c r="W106"/>
  <c r="X106" s="1"/>
  <c r="AA260"/>
  <c r="AB260" s="1"/>
  <c r="AC260" s="1"/>
  <c r="AA261"/>
  <c r="AB261" s="1"/>
  <c r="AC261" s="1"/>
  <c r="AA263"/>
  <c r="AB263" s="1"/>
  <c r="AC263" s="1"/>
  <c r="AA264"/>
  <c r="AB264" s="1"/>
  <c r="AC264" s="1"/>
  <c r="AA265"/>
  <c r="AB265" s="1"/>
  <c r="AC265" s="1"/>
  <c r="AA266"/>
  <c r="AB266" s="1"/>
  <c r="AC266" s="1"/>
  <c r="AA267"/>
  <c r="AB267" s="1"/>
  <c r="AC267" s="1"/>
  <c r="AA268"/>
  <c r="AB268" s="1"/>
  <c r="AC268" s="1"/>
  <c r="AA269"/>
  <c r="AB269" s="1"/>
  <c r="AC269" s="1"/>
  <c r="AA275"/>
  <c r="AA127"/>
  <c r="AB127" s="1"/>
  <c r="AC127" s="1"/>
  <c r="W189"/>
  <c r="X189" s="1"/>
  <c r="W200"/>
  <c r="X200" s="1"/>
  <c r="W270"/>
  <c r="X270" s="1"/>
  <c r="AA94"/>
  <c r="AB94" s="1"/>
  <c r="AC94" s="1"/>
  <c r="AA99"/>
  <c r="AB99" s="1"/>
  <c r="AC99" s="1"/>
  <c r="AA101"/>
  <c r="AB101" s="1"/>
  <c r="AA102"/>
  <c r="AB102" s="1"/>
  <c r="AC102" s="1"/>
  <c r="AA105"/>
  <c r="AB105" s="1"/>
  <c r="AC105" s="1"/>
  <c r="AA106"/>
  <c r="AB106" s="1"/>
  <c r="AC106" s="1"/>
  <c r="AA225"/>
  <c r="AB225" s="1"/>
  <c r="AC225" s="1"/>
  <c r="AA240"/>
  <c r="AB240" s="1"/>
  <c r="AC240" s="1"/>
  <c r="AA244"/>
  <c r="AB244" s="1"/>
  <c r="AC244" s="1"/>
  <c r="AA251"/>
  <c r="AB251" s="1"/>
  <c r="AC251" s="1"/>
  <c r="AA253"/>
  <c r="AB253" s="1"/>
  <c r="AC253" s="1"/>
  <c r="AA243"/>
  <c r="AB243" s="1"/>
  <c r="AA250"/>
  <c r="AB250" s="1"/>
  <c r="W243"/>
  <c r="X243" s="1"/>
  <c r="W250"/>
  <c r="X250" s="1"/>
  <c r="AA81"/>
  <c r="AB81" s="1"/>
  <c r="AC81" s="1"/>
  <c r="AA85"/>
  <c r="AB85" s="1"/>
  <c r="AC85" s="1"/>
  <c r="AA133"/>
  <c r="W223"/>
  <c r="X223" s="1"/>
  <c r="W226"/>
  <c r="X226" s="1"/>
  <c r="W227"/>
  <c r="X227" s="1"/>
  <c r="W229"/>
  <c r="X229" s="1"/>
  <c r="W241"/>
  <c r="X241" s="1"/>
  <c r="W242"/>
  <c r="X242" s="1"/>
  <c r="AA245"/>
  <c r="AB245" s="1"/>
  <c r="AC245" s="1"/>
  <c r="AA247"/>
  <c r="AB247" s="1"/>
  <c r="AC247" s="1"/>
  <c r="AA248"/>
  <c r="AB248" s="1"/>
  <c r="AC248" s="1"/>
  <c r="AA274"/>
  <c r="AB274" s="1"/>
  <c r="AC274" s="1"/>
  <c r="AA271"/>
  <c r="AB271" s="1"/>
  <c r="AC271" s="1"/>
  <c r="AA272"/>
  <c r="AB272" s="1"/>
  <c r="AC272" s="1"/>
  <c r="AA273"/>
  <c r="AB273" s="1"/>
  <c r="AC273" s="1"/>
  <c r="AA276"/>
  <c r="AB276" s="1"/>
  <c r="AC276" s="1"/>
  <c r="AA278"/>
  <c r="AA279"/>
  <c r="AA280"/>
  <c r="AA281"/>
  <c r="AA282"/>
  <c r="AA283"/>
  <c r="AA284"/>
  <c r="AA285"/>
  <c r="AA286"/>
  <c r="AA287"/>
  <c r="AA288"/>
  <c r="AA289"/>
  <c r="AA290"/>
  <c r="AB290" s="1"/>
  <c r="AC290" s="1"/>
  <c r="AA291"/>
  <c r="AB291" s="1"/>
  <c r="AC291" s="1"/>
  <c r="AA292"/>
  <c r="AB292" s="1"/>
  <c r="AC292" s="1"/>
  <c r="AA293"/>
  <c r="AB293" s="1"/>
  <c r="AC293" s="1"/>
  <c r="AA294"/>
  <c r="AB294" s="1"/>
  <c r="AC294" s="1"/>
  <c r="AA295"/>
  <c r="AB295" s="1"/>
  <c r="AC295" s="1"/>
  <c r="AA296"/>
  <c r="AB296" s="1"/>
  <c r="AC296" s="1"/>
  <c r="AA297"/>
  <c r="AB297" s="1"/>
  <c r="AC297" s="1"/>
  <c r="AA298"/>
  <c r="AA299"/>
  <c r="AB299" s="1"/>
  <c r="AC299" s="1"/>
  <c r="AA300"/>
  <c r="AB300" s="1"/>
  <c r="AC300" s="1"/>
  <c r="AA301"/>
  <c r="AB301" s="1"/>
  <c r="AC301" s="1"/>
  <c r="AA302"/>
  <c r="AB302" s="1"/>
  <c r="AC302" s="1"/>
  <c r="AA303"/>
  <c r="AB303" s="1"/>
  <c r="AC303" s="1"/>
  <c r="AA304"/>
  <c r="AB304" s="1"/>
  <c r="AC304" s="1"/>
  <c r="AA305"/>
  <c r="AB305" s="1"/>
  <c r="AC305" s="1"/>
  <c r="AA306"/>
  <c r="AB306" s="1"/>
  <c r="AC306" s="1"/>
  <c r="AA307"/>
  <c r="AB307" s="1"/>
  <c r="AC307" s="1"/>
  <c r="AA308"/>
  <c r="AB308" s="1"/>
  <c r="AC308" s="1"/>
  <c r="AA309"/>
  <c r="AB309" s="1"/>
  <c r="AC309" s="1"/>
  <c r="W81"/>
  <c r="X81" s="1"/>
  <c r="W85"/>
  <c r="X85" s="1"/>
  <c r="AA223"/>
  <c r="AB223" s="1"/>
  <c r="AC223" s="1"/>
  <c r="AA226"/>
  <c r="AB226" s="1"/>
  <c r="AC226" s="1"/>
  <c r="AA227"/>
  <c r="AB227" s="1"/>
  <c r="AC227" s="1"/>
  <c r="AA229"/>
  <c r="AB229" s="1"/>
  <c r="AC229" s="1"/>
  <c r="AA241"/>
  <c r="AB241" s="1"/>
  <c r="AC241" s="1"/>
  <c r="AA242"/>
  <c r="AB242" s="1"/>
  <c r="AC242" s="1"/>
  <c r="W245"/>
  <c r="X245" s="1"/>
  <c r="W247"/>
  <c r="X247" s="1"/>
  <c r="W248"/>
  <c r="X248" s="1"/>
  <c r="W274"/>
  <c r="X274" s="1"/>
  <c r="W271"/>
  <c r="X271" s="1"/>
  <c r="W272"/>
  <c r="X272" s="1"/>
  <c r="W273"/>
  <c r="X273" s="1"/>
  <c r="W276"/>
  <c r="X276" s="1"/>
  <c r="W278"/>
  <c r="X278" s="1"/>
  <c r="W279"/>
  <c r="X279" s="1"/>
  <c r="W280"/>
  <c r="X280" s="1"/>
  <c r="W281"/>
  <c r="X281" s="1"/>
  <c r="W282"/>
  <c r="X282" s="1"/>
  <c r="W283"/>
  <c r="X283" s="1"/>
  <c r="W284"/>
  <c r="X284" s="1"/>
  <c r="W285"/>
  <c r="X285" s="1"/>
  <c r="W286"/>
  <c r="X286" s="1"/>
  <c r="W287"/>
  <c r="X287" s="1"/>
  <c r="W288"/>
  <c r="X288" s="1"/>
  <c r="W289"/>
  <c r="X289" s="1"/>
  <c r="W290"/>
  <c r="X290" s="1"/>
  <c r="W291"/>
  <c r="X291" s="1"/>
  <c r="W292"/>
  <c r="X292" s="1"/>
  <c r="W293"/>
  <c r="X293" s="1"/>
  <c r="W294"/>
  <c r="X294" s="1"/>
  <c r="W295"/>
  <c r="X295" s="1"/>
  <c r="W296"/>
  <c r="X296" s="1"/>
  <c r="W297"/>
  <c r="X297" s="1"/>
  <c r="W298"/>
  <c r="X298" s="1"/>
  <c r="W299"/>
  <c r="X299" s="1"/>
  <c r="W300"/>
  <c r="X300" s="1"/>
  <c r="W301"/>
  <c r="X301" s="1"/>
  <c r="W302"/>
  <c r="X302" s="1"/>
  <c r="W303"/>
  <c r="X303" s="1"/>
  <c r="W304"/>
  <c r="X304" s="1"/>
  <c r="W305"/>
  <c r="X305" s="1"/>
  <c r="W306"/>
  <c r="X306" s="1"/>
  <c r="W307"/>
  <c r="X307" s="1"/>
  <c r="W308"/>
  <c r="X308" s="1"/>
  <c r="W309"/>
  <c r="X309" s="1"/>
  <c r="Z257"/>
  <c r="AA257" s="1"/>
  <c r="AB257" s="1"/>
  <c r="AC257" s="1"/>
  <c r="V257"/>
  <c r="W257" s="1"/>
  <c r="X257" s="1"/>
  <c r="Z255"/>
  <c r="AA255" s="1"/>
  <c r="AB255" s="1"/>
  <c r="AC255" s="1"/>
  <c r="V255"/>
  <c r="W255" s="1"/>
  <c r="X255" s="1"/>
  <c r="AB278"/>
  <c r="AC278" s="1"/>
  <c r="AB279"/>
  <c r="AC279" s="1"/>
  <c r="AB280"/>
  <c r="AC280" s="1"/>
  <c r="AB281"/>
  <c r="AC281" s="1"/>
  <c r="AB282"/>
  <c r="AC282" s="1"/>
  <c r="AB283"/>
  <c r="AC283" s="1"/>
  <c r="AB284"/>
  <c r="AC284" s="1"/>
  <c r="AB285"/>
  <c r="AC285" s="1"/>
  <c r="AB286"/>
  <c r="AC286" s="1"/>
  <c r="AB287"/>
  <c r="AC287" s="1"/>
  <c r="AB288"/>
  <c r="AB289"/>
  <c r="AC289" s="1"/>
  <c r="AB298"/>
  <c r="AC298" s="1"/>
  <c r="V256"/>
  <c r="W256" s="1"/>
  <c r="X256" s="1"/>
  <c r="Z256"/>
  <c r="AA256" s="1"/>
  <c r="W48"/>
  <c r="X48" s="1"/>
  <c r="W49"/>
  <c r="X49" s="1"/>
  <c r="AA51"/>
  <c r="AB51" s="1"/>
  <c r="AC51" s="1"/>
  <c r="AA52"/>
  <c r="AB52" s="1"/>
  <c r="AC52" s="1"/>
  <c r="AA53"/>
  <c r="AB53" s="1"/>
  <c r="AC53" s="1"/>
  <c r="W55"/>
  <c r="X55" s="1"/>
  <c r="W56"/>
  <c r="X56" s="1"/>
  <c r="W57"/>
  <c r="X57" s="1"/>
  <c r="W58"/>
  <c r="X58" s="1"/>
  <c r="W59"/>
  <c r="X59" s="1"/>
  <c r="W60"/>
  <c r="X60" s="1"/>
  <c r="W61"/>
  <c r="X61" s="1"/>
  <c r="W62"/>
  <c r="X62" s="1"/>
  <c r="W63"/>
  <c r="X63" s="1"/>
  <c r="AA65"/>
  <c r="AB65" s="1"/>
  <c r="AC65" s="1"/>
  <c r="AA66"/>
  <c r="AB66" s="1"/>
  <c r="AC66" s="1"/>
  <c r="AA67"/>
  <c r="AB67" s="1"/>
  <c r="AC67" s="1"/>
  <c r="AA68"/>
  <c r="AB68" s="1"/>
  <c r="AC68" s="1"/>
  <c r="AA69"/>
  <c r="AB69" s="1"/>
  <c r="AC69" s="1"/>
  <c r="AA70"/>
  <c r="AB70" s="1"/>
  <c r="AC70" s="1"/>
  <c r="AA71"/>
  <c r="AB71" s="1"/>
  <c r="AC71" s="1"/>
  <c r="AA72"/>
  <c r="AB72" s="1"/>
  <c r="AC72" s="1"/>
  <c r="AA73"/>
  <c r="AB73" s="1"/>
  <c r="AC73" s="1"/>
  <c r="AA74"/>
  <c r="AB74" s="1"/>
  <c r="AC74" s="1"/>
  <c r="AA75"/>
  <c r="AB75" s="1"/>
  <c r="AC75" s="1"/>
  <c r="AA76"/>
  <c r="AB76" s="1"/>
  <c r="AC76" s="1"/>
  <c r="AA77"/>
  <c r="AB77" s="1"/>
  <c r="AC77" s="1"/>
  <c r="AA78"/>
  <c r="AB78" s="1"/>
  <c r="AC78" s="1"/>
  <c r="AA79"/>
  <c r="AB79" s="1"/>
  <c r="AC79" s="1"/>
  <c r="AA80"/>
  <c r="AB80" s="1"/>
  <c r="AC80" s="1"/>
  <c r="W83"/>
  <c r="X83" s="1"/>
  <c r="W84"/>
  <c r="X84" s="1"/>
  <c r="W95"/>
  <c r="X95" s="1"/>
  <c r="AA104"/>
  <c r="AB104" s="1"/>
  <c r="AC104" s="1"/>
  <c r="AA108"/>
  <c r="AB108" s="1"/>
  <c r="AC108" s="1"/>
  <c r="AA110"/>
  <c r="AB110" s="1"/>
  <c r="AC110" s="1"/>
  <c r="AA117"/>
  <c r="AB117" s="1"/>
  <c r="AC117" s="1"/>
  <c r="AA121"/>
  <c r="AB121" s="1"/>
  <c r="AC121" s="1"/>
  <c r="AA125"/>
  <c r="AB125" s="1"/>
  <c r="AC125" s="1"/>
  <c r="AA129"/>
  <c r="AB129" s="1"/>
  <c r="AC129" s="1"/>
  <c r="AA137"/>
  <c r="AB137" s="1"/>
  <c r="AC137" s="1"/>
  <c r="AA141"/>
  <c r="AB141" s="1"/>
  <c r="AC141" s="1"/>
  <c r="AA145"/>
  <c r="AB145" s="1"/>
  <c r="AC145" s="1"/>
  <c r="AA149"/>
  <c r="AB149" s="1"/>
  <c r="AC149" s="1"/>
  <c r="AA153"/>
  <c r="AB153" s="1"/>
  <c r="AC153" s="1"/>
  <c r="Z196"/>
  <c r="AA196" s="1"/>
  <c r="AB196" s="1"/>
  <c r="AC196" s="1"/>
  <c r="AA44"/>
  <c r="AB44" s="1"/>
  <c r="AC44" s="1"/>
  <c r="V108"/>
  <c r="W108" s="1"/>
  <c r="X108" s="1"/>
  <c r="V110"/>
  <c r="W110" s="1"/>
  <c r="X110" s="1"/>
  <c r="W171"/>
  <c r="X171" s="1"/>
  <c r="Z177"/>
  <c r="AA177" s="1"/>
  <c r="AB177" s="1"/>
  <c r="AC177" s="1"/>
  <c r="Z179"/>
  <c r="AA179" s="1"/>
  <c r="AB179" s="1"/>
  <c r="AC179" s="1"/>
  <c r="Z181"/>
  <c r="AA181" s="1"/>
  <c r="AA195"/>
  <c r="AB195" s="1"/>
  <c r="AC195" s="1"/>
  <c r="AA197"/>
  <c r="AB197" s="1"/>
  <c r="AC197" s="1"/>
  <c r="Z200"/>
  <c r="AA200" s="1"/>
  <c r="AB200" s="1"/>
  <c r="AC200" s="1"/>
  <c r="Z202"/>
  <c r="AA202" s="1"/>
  <c r="AB202" s="1"/>
  <c r="AC202" s="1"/>
  <c r="Z204"/>
  <c r="AA204" s="1"/>
  <c r="AB204" s="1"/>
  <c r="AC204" s="1"/>
  <c r="W51"/>
  <c r="X51" s="1"/>
  <c r="W52"/>
  <c r="X52" s="1"/>
  <c r="W53"/>
  <c r="X53" s="1"/>
  <c r="AA55"/>
  <c r="AB55" s="1"/>
  <c r="AC55" s="1"/>
  <c r="AA56"/>
  <c r="AB56" s="1"/>
  <c r="AC56" s="1"/>
  <c r="AA57"/>
  <c r="AB57" s="1"/>
  <c r="AC57" s="1"/>
  <c r="AA58"/>
  <c r="AB58" s="1"/>
  <c r="AC58" s="1"/>
  <c r="AA59"/>
  <c r="AB59" s="1"/>
  <c r="AC59" s="1"/>
  <c r="AA60"/>
  <c r="AB60" s="1"/>
  <c r="AC60" s="1"/>
  <c r="AA61"/>
  <c r="AB61" s="1"/>
  <c r="AC61" s="1"/>
  <c r="AA62"/>
  <c r="AB62" s="1"/>
  <c r="AC62" s="1"/>
  <c r="AA63"/>
  <c r="AB63" s="1"/>
  <c r="AC63" s="1"/>
  <c r="W65"/>
  <c r="X65" s="1"/>
  <c r="W66"/>
  <c r="X66" s="1"/>
  <c r="W67"/>
  <c r="X67" s="1"/>
  <c r="W68"/>
  <c r="X68" s="1"/>
  <c r="W69"/>
  <c r="X69" s="1"/>
  <c r="W70"/>
  <c r="X70" s="1"/>
  <c r="W71"/>
  <c r="X71" s="1"/>
  <c r="W72"/>
  <c r="X72" s="1"/>
  <c r="W73"/>
  <c r="X73" s="1"/>
  <c r="W74"/>
  <c r="X74" s="1"/>
  <c r="W75"/>
  <c r="X75" s="1"/>
  <c r="W76"/>
  <c r="X76" s="1"/>
  <c r="W77"/>
  <c r="X77" s="1"/>
  <c r="W78"/>
  <c r="X78" s="1"/>
  <c r="W79"/>
  <c r="X79" s="1"/>
  <c r="W80"/>
  <c r="X80" s="1"/>
  <c r="AA83"/>
  <c r="AB83" s="1"/>
  <c r="AC83" s="1"/>
  <c r="AA84"/>
  <c r="AB84" s="1"/>
  <c r="AC84" s="1"/>
  <c r="AA95"/>
  <c r="AB95" s="1"/>
  <c r="AC95" s="1"/>
  <c r="W104"/>
  <c r="X104" s="1"/>
  <c r="W173"/>
  <c r="X173" s="1"/>
  <c r="AA176"/>
  <c r="AB176" s="1"/>
  <c r="AC176" s="1"/>
  <c r="V196"/>
  <c r="W196" s="1"/>
  <c r="X196" s="1"/>
  <c r="W175"/>
  <c r="X175" s="1"/>
  <c r="V177"/>
  <c r="W177" s="1"/>
  <c r="X177" s="1"/>
  <c r="V179"/>
  <c r="W179" s="1"/>
  <c r="X179" s="1"/>
  <c r="V181"/>
  <c r="W181" s="1"/>
  <c r="X181" s="1"/>
  <c r="AA184"/>
  <c r="AB184" s="1"/>
  <c r="AC184" s="1"/>
  <c r="AA188"/>
  <c r="AB188" s="1"/>
  <c r="AC188" s="1"/>
  <c r="Z191"/>
  <c r="AA191" s="1"/>
  <c r="AB191" s="1"/>
  <c r="AC191" s="1"/>
  <c r="V202"/>
  <c r="W202" s="1"/>
  <c r="X202" s="1"/>
  <c r="V204"/>
  <c r="W204" s="1"/>
  <c r="X204" s="1"/>
  <c r="AB22" i="31"/>
  <c r="AC22" s="1"/>
  <c r="AA21"/>
  <c r="AB21" s="1"/>
  <c r="W27" i="8"/>
  <c r="X27" s="1"/>
  <c r="W22"/>
  <c r="X22" s="1"/>
  <c r="W20"/>
  <c r="X20" s="1"/>
  <c r="W23"/>
  <c r="X23" s="1"/>
  <c r="AA23"/>
  <c r="AA26"/>
  <c r="AB26" s="1"/>
  <c r="AC26" s="1"/>
  <c r="AA214" i="10"/>
  <c r="AB214" s="1"/>
  <c r="V214"/>
  <c r="W214" s="1"/>
  <c r="X214" s="1"/>
  <c r="AA213"/>
  <c r="AB213" s="1"/>
  <c r="V213"/>
  <c r="W213" s="1"/>
  <c r="X213" s="1"/>
  <c r="AA211"/>
  <c r="AB211" s="1"/>
  <c r="V211"/>
  <c r="W211" s="1"/>
  <c r="X211" s="1"/>
  <c r="AA209"/>
  <c r="AB209" s="1"/>
  <c r="V209"/>
  <c r="W209" s="1"/>
  <c r="X209" s="1"/>
  <c r="AA199"/>
  <c r="AB199" s="1"/>
  <c r="AA201"/>
  <c r="AA203"/>
  <c r="AA205"/>
  <c r="AB205" s="1"/>
  <c r="V199"/>
  <c r="W199" s="1"/>
  <c r="X199" s="1"/>
  <c r="V201"/>
  <c r="W201" s="1"/>
  <c r="X201" s="1"/>
  <c r="V203"/>
  <c r="W203" s="1"/>
  <c r="X203" s="1"/>
  <c r="V205"/>
  <c r="W205" s="1"/>
  <c r="X205" s="1"/>
  <c r="V195"/>
  <c r="W195" s="1"/>
  <c r="X195" s="1"/>
  <c r="V197"/>
  <c r="W197" s="1"/>
  <c r="X197" s="1"/>
  <c r="AA190"/>
  <c r="AB190" s="1"/>
  <c r="AA192"/>
  <c r="AB192" s="1"/>
  <c r="AA186"/>
  <c r="AB186" s="1"/>
  <c r="V185"/>
  <c r="W185" s="1"/>
  <c r="X185" s="1"/>
  <c r="Z185"/>
  <c r="AA185" s="1"/>
  <c r="V187"/>
  <c r="W187" s="1"/>
  <c r="X187" s="1"/>
  <c r="Z187"/>
  <c r="AA187" s="1"/>
  <c r="Z189"/>
  <c r="AA189" s="1"/>
  <c r="V184"/>
  <c r="W184" s="1"/>
  <c r="X184" s="1"/>
  <c r="V186"/>
  <c r="W186" s="1"/>
  <c r="X186" s="1"/>
  <c r="V188"/>
  <c r="W188" s="1"/>
  <c r="X188" s="1"/>
  <c r="V190"/>
  <c r="W190" s="1"/>
  <c r="X190" s="1"/>
  <c r="V192"/>
  <c r="W192" s="1"/>
  <c r="X192" s="1"/>
  <c r="AA160"/>
  <c r="AB160" s="1"/>
  <c r="AA178"/>
  <c r="AB178" s="1"/>
  <c r="AA180"/>
  <c r="AB180" s="1"/>
  <c r="AA182"/>
  <c r="AB182" s="1"/>
  <c r="AA162"/>
  <c r="AB162" s="1"/>
  <c r="AA166"/>
  <c r="AB166" s="1"/>
  <c r="AA170"/>
  <c r="AB170" s="1"/>
  <c r="AA172"/>
  <c r="AB172" s="1"/>
  <c r="AA164"/>
  <c r="AA168"/>
  <c r="AB168" s="1"/>
  <c r="AA174"/>
  <c r="AB174" s="1"/>
  <c r="V159"/>
  <c r="W159" s="1"/>
  <c r="X159" s="1"/>
  <c r="Z159"/>
  <c r="AA159" s="1"/>
  <c r="V161"/>
  <c r="W161" s="1"/>
  <c r="X161" s="1"/>
  <c r="Z161"/>
  <c r="AA161" s="1"/>
  <c r="V163"/>
  <c r="W163" s="1"/>
  <c r="X163" s="1"/>
  <c r="Z163"/>
  <c r="AA163" s="1"/>
  <c r="V165"/>
  <c r="W165" s="1"/>
  <c r="X165" s="1"/>
  <c r="Z165"/>
  <c r="AA165" s="1"/>
  <c r="V167"/>
  <c r="W167" s="1"/>
  <c r="X167" s="1"/>
  <c r="Z167"/>
  <c r="AA167" s="1"/>
  <c r="V169"/>
  <c r="W169" s="1"/>
  <c r="X169" s="1"/>
  <c r="Z169"/>
  <c r="AA169" s="1"/>
  <c r="Z171"/>
  <c r="AA171" s="1"/>
  <c r="Z173"/>
  <c r="AA173" s="1"/>
  <c r="Z175"/>
  <c r="AA175" s="1"/>
  <c r="V160"/>
  <c r="W160" s="1"/>
  <c r="X160" s="1"/>
  <c r="V162"/>
  <c r="W162" s="1"/>
  <c r="X162" s="1"/>
  <c r="V164"/>
  <c r="W164" s="1"/>
  <c r="X164" s="1"/>
  <c r="V166"/>
  <c r="W166" s="1"/>
  <c r="X166" s="1"/>
  <c r="V168"/>
  <c r="W168" s="1"/>
  <c r="X168" s="1"/>
  <c r="V170"/>
  <c r="W170" s="1"/>
  <c r="X170" s="1"/>
  <c r="V172"/>
  <c r="W172" s="1"/>
  <c r="X172" s="1"/>
  <c r="V174"/>
  <c r="W174" s="1"/>
  <c r="X174" s="1"/>
  <c r="V176"/>
  <c r="W176" s="1"/>
  <c r="X176" s="1"/>
  <c r="V178"/>
  <c r="W178" s="1"/>
  <c r="X178" s="1"/>
  <c r="V180"/>
  <c r="W180" s="1"/>
  <c r="X180" s="1"/>
  <c r="V182"/>
  <c r="W182" s="1"/>
  <c r="X182" s="1"/>
  <c r="AA115"/>
  <c r="AB115" s="1"/>
  <c r="AA119"/>
  <c r="AB119" s="1"/>
  <c r="AA131"/>
  <c r="AB131" s="1"/>
  <c r="AA135"/>
  <c r="AA139"/>
  <c r="AB139" s="1"/>
  <c r="AA143"/>
  <c r="AA151"/>
  <c r="AB151" s="1"/>
  <c r="AA157"/>
  <c r="AB157" s="1"/>
  <c r="AA123"/>
  <c r="AB123" s="1"/>
  <c r="AA147"/>
  <c r="AA155"/>
  <c r="AB155" s="1"/>
  <c r="V114"/>
  <c r="W114" s="1"/>
  <c r="X114" s="1"/>
  <c r="Z114"/>
  <c r="AA114" s="1"/>
  <c r="V116"/>
  <c r="W116" s="1"/>
  <c r="X116" s="1"/>
  <c r="Z116"/>
  <c r="AA116" s="1"/>
  <c r="V118"/>
  <c r="W118" s="1"/>
  <c r="X118" s="1"/>
  <c r="Z118"/>
  <c r="AA118" s="1"/>
  <c r="V120"/>
  <c r="W120" s="1"/>
  <c r="X120" s="1"/>
  <c r="Z120"/>
  <c r="AA120" s="1"/>
  <c r="V122"/>
  <c r="W122" s="1"/>
  <c r="X122" s="1"/>
  <c r="Z122"/>
  <c r="AA122" s="1"/>
  <c r="AB122" s="1"/>
  <c r="V124"/>
  <c r="W124" s="1"/>
  <c r="X124" s="1"/>
  <c r="Z124"/>
  <c r="AA124" s="1"/>
  <c r="V126"/>
  <c r="W126" s="1"/>
  <c r="X126" s="1"/>
  <c r="Z126"/>
  <c r="AA126" s="1"/>
  <c r="V128"/>
  <c r="W128" s="1"/>
  <c r="X128" s="1"/>
  <c r="Z128"/>
  <c r="AA128" s="1"/>
  <c r="AB128" s="1"/>
  <c r="V130"/>
  <c r="W130" s="1"/>
  <c r="X130" s="1"/>
  <c r="Z130"/>
  <c r="AA130" s="1"/>
  <c r="AB130" s="1"/>
  <c r="V132"/>
  <c r="W132" s="1"/>
  <c r="X132" s="1"/>
  <c r="Z132"/>
  <c r="AA132" s="1"/>
  <c r="AB133"/>
  <c r="AC133" s="1"/>
  <c r="V134"/>
  <c r="W134" s="1"/>
  <c r="X134" s="1"/>
  <c r="Z134"/>
  <c r="AA134" s="1"/>
  <c r="V136"/>
  <c r="W136" s="1"/>
  <c r="X136" s="1"/>
  <c r="Z136"/>
  <c r="AA136" s="1"/>
  <c r="AB136" s="1"/>
  <c r="V138"/>
  <c r="W138" s="1"/>
  <c r="X138" s="1"/>
  <c r="Z138"/>
  <c r="AA138" s="1"/>
  <c r="V140"/>
  <c r="W140" s="1"/>
  <c r="X140" s="1"/>
  <c r="Z140"/>
  <c r="AA140" s="1"/>
  <c r="V142"/>
  <c r="W142" s="1"/>
  <c r="X142" s="1"/>
  <c r="Z142"/>
  <c r="AA142" s="1"/>
  <c r="V144"/>
  <c r="W144" s="1"/>
  <c r="X144" s="1"/>
  <c r="Z144"/>
  <c r="AA144" s="1"/>
  <c r="AB144" s="1"/>
  <c r="V146"/>
  <c r="W146" s="1"/>
  <c r="X146" s="1"/>
  <c r="Z146"/>
  <c r="AA146" s="1"/>
  <c r="AB146" s="1"/>
  <c r="V148"/>
  <c r="W148" s="1"/>
  <c r="X148" s="1"/>
  <c r="Z148"/>
  <c r="AA148" s="1"/>
  <c r="AB148" s="1"/>
  <c r="V150"/>
  <c r="W150" s="1"/>
  <c r="X150" s="1"/>
  <c r="Z150"/>
  <c r="AA150" s="1"/>
  <c r="V152"/>
  <c r="W152" s="1"/>
  <c r="X152" s="1"/>
  <c r="Z152"/>
  <c r="AA152" s="1"/>
  <c r="AB152" s="1"/>
  <c r="V154"/>
  <c r="W154" s="1"/>
  <c r="X154" s="1"/>
  <c r="Z154"/>
  <c r="AA154" s="1"/>
  <c r="AB154" s="1"/>
  <c r="Z156"/>
  <c r="AA156" s="1"/>
  <c r="AB156" s="1"/>
  <c r="V115"/>
  <c r="W115" s="1"/>
  <c r="X115" s="1"/>
  <c r="V117"/>
  <c r="W117" s="1"/>
  <c r="X117" s="1"/>
  <c r="V119"/>
  <c r="W119" s="1"/>
  <c r="X119" s="1"/>
  <c r="V121"/>
  <c r="W121" s="1"/>
  <c r="X121" s="1"/>
  <c r="V123"/>
  <c r="W123" s="1"/>
  <c r="X123" s="1"/>
  <c r="V125"/>
  <c r="W125" s="1"/>
  <c r="X125" s="1"/>
  <c r="V127"/>
  <c r="W127" s="1"/>
  <c r="X127" s="1"/>
  <c r="V129"/>
  <c r="W129" s="1"/>
  <c r="X129" s="1"/>
  <c r="V131"/>
  <c r="W131" s="1"/>
  <c r="X131" s="1"/>
  <c r="V133"/>
  <c r="W133" s="1"/>
  <c r="X133" s="1"/>
  <c r="V135"/>
  <c r="W135" s="1"/>
  <c r="X135" s="1"/>
  <c r="V137"/>
  <c r="W137" s="1"/>
  <c r="X137" s="1"/>
  <c r="V139"/>
  <c r="W139" s="1"/>
  <c r="X139" s="1"/>
  <c r="V141"/>
  <c r="W141" s="1"/>
  <c r="X141" s="1"/>
  <c r="V143"/>
  <c r="W143" s="1"/>
  <c r="X143" s="1"/>
  <c r="V145"/>
  <c r="W145" s="1"/>
  <c r="X145" s="1"/>
  <c r="V147"/>
  <c r="W147" s="1"/>
  <c r="X147" s="1"/>
  <c r="V149"/>
  <c r="W149" s="1"/>
  <c r="X149" s="1"/>
  <c r="V151"/>
  <c r="W151" s="1"/>
  <c r="X151" s="1"/>
  <c r="V153"/>
  <c r="W153" s="1"/>
  <c r="X153" s="1"/>
  <c r="V155"/>
  <c r="W155" s="1"/>
  <c r="X155" s="1"/>
  <c r="V157"/>
  <c r="W157" s="1"/>
  <c r="X157" s="1"/>
  <c r="AA112"/>
  <c r="AB112" s="1"/>
  <c r="V112"/>
  <c r="W112" s="1"/>
  <c r="X112" s="1"/>
  <c r="V109"/>
  <c r="W109" s="1"/>
  <c r="X109" s="1"/>
  <c r="Z109"/>
  <c r="AA109" s="1"/>
  <c r="AB109" s="1"/>
  <c r="AB97"/>
  <c r="AC97" s="1"/>
  <c r="W30" i="8"/>
  <c r="X30" s="1"/>
  <c r="W34"/>
  <c r="X34" s="1"/>
  <c r="W35"/>
  <c r="X35" s="1"/>
  <c r="W40"/>
  <c r="X40" s="1"/>
  <c r="AA40"/>
  <c r="AB40" s="1"/>
  <c r="AC40" s="1"/>
  <c r="AA20"/>
  <c r="AA34"/>
  <c r="AB34" s="1"/>
  <c r="AC34" s="1"/>
  <c r="AA35"/>
  <c r="AB35" s="1"/>
  <c r="AC35" s="1"/>
  <c r="AA24"/>
  <c r="AB24" s="1"/>
  <c r="AC24" s="1"/>
  <c r="AC22"/>
  <c r="W24"/>
  <c r="X24" s="1"/>
  <c r="AA29"/>
  <c r="AC30"/>
  <c r="W25"/>
  <c r="X25" s="1"/>
  <c r="AA28"/>
  <c r="AA25"/>
  <c r="AB25" s="1"/>
  <c r="AC25" s="1"/>
  <c r="W28"/>
  <c r="X28" s="1"/>
  <c r="W29"/>
  <c r="X29" s="1"/>
  <c r="AB28"/>
  <c r="AC28" s="1"/>
  <c r="AB29"/>
  <c r="AC29" s="1"/>
  <c r="AB23"/>
  <c r="AC23" s="1"/>
  <c r="AB27"/>
  <c r="AC27" s="1"/>
  <c r="W252" i="10"/>
  <c r="X252" s="1"/>
  <c r="AN69" i="12"/>
  <c r="AG54" i="5"/>
  <c r="AG53"/>
  <c r="AG49"/>
  <c r="AG48"/>
  <c r="AG46"/>
  <c r="AG45"/>
  <c r="AG44"/>
  <c r="AG43"/>
  <c r="AG41"/>
  <c r="AG40"/>
  <c r="AG39"/>
  <c r="AG36"/>
  <c r="AG35"/>
  <c r="AG34"/>
  <c r="AG33"/>
  <c r="AG32"/>
  <c r="AG30"/>
  <c r="AG29"/>
  <c r="AG28"/>
  <c r="AG27"/>
  <c r="AG26"/>
  <c r="AG24"/>
  <c r="AG23"/>
  <c r="AG22"/>
  <c r="AG21"/>
  <c r="AG20"/>
  <c r="K53" i="19"/>
  <c r="M52" s="1"/>
  <c r="AC82" i="10" l="1"/>
  <c r="AC54"/>
  <c r="W39" i="27"/>
  <c r="X39" s="1"/>
  <c r="Z39"/>
  <c r="AA39" s="1"/>
  <c r="AB39" s="1"/>
  <c r="AC39" s="1"/>
  <c r="W48"/>
  <c r="X48" s="1"/>
  <c r="Z48"/>
  <c r="AA48" s="1"/>
  <c r="AB48" s="1"/>
  <c r="AC48" s="1"/>
  <c r="Z38"/>
  <c r="AA38" s="1"/>
  <c r="AB38" s="1"/>
  <c r="AC38" s="1"/>
  <c r="W38"/>
  <c r="X38" s="1"/>
  <c r="W47"/>
  <c r="X47" s="1"/>
  <c r="Z47"/>
  <c r="AA47" s="1"/>
  <c r="AB47" s="1"/>
  <c r="AC47" s="1"/>
  <c r="Z46"/>
  <c r="AA46" s="1"/>
  <c r="AB46" s="1"/>
  <c r="AC46" s="1"/>
  <c r="W46"/>
  <c r="X46" s="1"/>
  <c r="Z49"/>
  <c r="AA49" s="1"/>
  <c r="AB49" s="1"/>
  <c r="AC49" s="1"/>
  <c r="W49"/>
  <c r="X49" s="1"/>
  <c r="AB26"/>
  <c r="AC26" s="1"/>
  <c r="W44"/>
  <c r="X44" s="1"/>
  <c r="Z44"/>
  <c r="AA44" s="1"/>
  <c r="AB44" s="1"/>
  <c r="AC44" s="1"/>
  <c r="Z43"/>
  <c r="AA43" s="1"/>
  <c r="AB43" s="1"/>
  <c r="AC43" s="1"/>
  <c r="W43"/>
  <c r="X43" s="1"/>
  <c r="AB42"/>
  <c r="AC42"/>
  <c r="Z51"/>
  <c r="AA51" s="1"/>
  <c r="AB51" s="1"/>
  <c r="AC51" s="1"/>
  <c r="W51"/>
  <c r="X51" s="1"/>
  <c r="Z41"/>
  <c r="AA41" s="1"/>
  <c r="AB41" s="1"/>
  <c r="AC41" s="1"/>
  <c r="W41"/>
  <c r="X41" s="1"/>
  <c r="Z50"/>
  <c r="AA50" s="1"/>
  <c r="W50"/>
  <c r="X50" s="1"/>
  <c r="Z45"/>
  <c r="AA45" s="1"/>
  <c r="W45"/>
  <c r="X45" s="1"/>
  <c r="AN72" i="12"/>
  <c r="AC50" i="10"/>
  <c r="AC840"/>
  <c r="AB821"/>
  <c r="AC821" s="1"/>
  <c r="AB831"/>
  <c r="AC831" s="1"/>
  <c r="AB815"/>
  <c r="AC815" s="1"/>
  <c r="AB835"/>
  <c r="AC835" s="1"/>
  <c r="AB819"/>
  <c r="AC819" s="1"/>
  <c r="AB839"/>
  <c r="AC839" s="1"/>
  <c r="AB823"/>
  <c r="AC823" s="1"/>
  <c r="AB817"/>
  <c r="AC817" s="1"/>
  <c r="AB827"/>
  <c r="AC827" s="1"/>
  <c r="AC42"/>
  <c r="AC686"/>
  <c r="AB811"/>
  <c r="AC811" s="1"/>
  <c r="AB805"/>
  <c r="AC805" s="1"/>
  <c r="AB808"/>
  <c r="AC808" s="1"/>
  <c r="AB812"/>
  <c r="AC812" s="1"/>
  <c r="AB803"/>
  <c r="AC803" s="1"/>
  <c r="AB800"/>
  <c r="AC800" s="1"/>
  <c r="AB798"/>
  <c r="AC798" s="1"/>
  <c r="AC785"/>
  <c r="AC472"/>
  <c r="AB795"/>
  <c r="AC795" s="1"/>
  <c r="AB792"/>
  <c r="AC792" s="1"/>
  <c r="AB790"/>
  <c r="AC790" s="1"/>
  <c r="AB772"/>
  <c r="AC772" s="1"/>
  <c r="AB787"/>
  <c r="AC787" s="1"/>
  <c r="AB763"/>
  <c r="AC763" s="1"/>
  <c r="AB761"/>
  <c r="AC761" s="1"/>
  <c r="AB777"/>
  <c r="AC777" s="1"/>
  <c r="AB760"/>
  <c r="AC760" s="1"/>
  <c r="AB767"/>
  <c r="AC767" s="1"/>
  <c r="AB765"/>
  <c r="AC765" s="1"/>
  <c r="AB783"/>
  <c r="AC783" s="1"/>
  <c r="AB764"/>
  <c r="AC764" s="1"/>
  <c r="AB771"/>
  <c r="AC771" s="1"/>
  <c r="AB769"/>
  <c r="AC769" s="1"/>
  <c r="AB768"/>
  <c r="AC768" s="1"/>
  <c r="AB776"/>
  <c r="AC776" s="1"/>
  <c r="AB759"/>
  <c r="AC759" s="1"/>
  <c r="AB750"/>
  <c r="AC750" s="1"/>
  <c r="AB754"/>
  <c r="AC754" s="1"/>
  <c r="AB749"/>
  <c r="AC749" s="1"/>
  <c r="AB757"/>
  <c r="AC757" s="1"/>
  <c r="AB753"/>
  <c r="AC753" s="1"/>
  <c r="AB747"/>
  <c r="AC747" s="1"/>
  <c r="AB739"/>
  <c r="AC739" s="1"/>
  <c r="AB742"/>
  <c r="AC742" s="1"/>
  <c r="AB743"/>
  <c r="AC743" s="1"/>
  <c r="AB734"/>
  <c r="AC734" s="1"/>
  <c r="AB737"/>
  <c r="AC737" s="1"/>
  <c r="AB721"/>
  <c r="AC721" s="1"/>
  <c r="AB719"/>
  <c r="AC719" s="1"/>
  <c r="AB722"/>
  <c r="AC722" s="1"/>
  <c r="AB725"/>
  <c r="AC725" s="1"/>
  <c r="AB723"/>
  <c r="AC723" s="1"/>
  <c r="AB726"/>
  <c r="AC726" s="1"/>
  <c r="AB729"/>
  <c r="AC729" s="1"/>
  <c r="AB727"/>
  <c r="AC727" s="1"/>
  <c r="AB730"/>
  <c r="AC730" s="1"/>
  <c r="AB733"/>
  <c r="AC733" s="1"/>
  <c r="AB711"/>
  <c r="AC711" s="1"/>
  <c r="AB695"/>
  <c r="AC695" s="1"/>
  <c r="AB717"/>
  <c r="AC717" s="1"/>
  <c r="AB701"/>
  <c r="AC701" s="1"/>
  <c r="AB699"/>
  <c r="AC699" s="1"/>
  <c r="AB705"/>
  <c r="AC705" s="1"/>
  <c r="AB689"/>
  <c r="AC689" s="1"/>
  <c r="AB703"/>
  <c r="AC703" s="1"/>
  <c r="AB709"/>
  <c r="AC709" s="1"/>
  <c r="AB693"/>
  <c r="AC693" s="1"/>
  <c r="AB707"/>
  <c r="AC707" s="1"/>
  <c r="AB691"/>
  <c r="AC691" s="1"/>
  <c r="AB713"/>
  <c r="AC713" s="1"/>
  <c r="AB697"/>
  <c r="AC697" s="1"/>
  <c r="AC687"/>
  <c r="Z681"/>
  <c r="AA681" s="1"/>
  <c r="W681"/>
  <c r="X681" s="1"/>
  <c r="AC682"/>
  <c r="Z679"/>
  <c r="AA679" s="1"/>
  <c r="W679"/>
  <c r="X679" s="1"/>
  <c r="AB676"/>
  <c r="AC676" s="1"/>
  <c r="AB660"/>
  <c r="AC660" s="1"/>
  <c r="AB662"/>
  <c r="AC662" s="1"/>
  <c r="AB656"/>
  <c r="AC656" s="1"/>
  <c r="AB665"/>
  <c r="AC665" s="1"/>
  <c r="AB661"/>
  <c r="AC661" s="1"/>
  <c r="AB670"/>
  <c r="AC670" s="1"/>
  <c r="AB666"/>
  <c r="AC666" s="1"/>
  <c r="AB654"/>
  <c r="AC654" s="1"/>
  <c r="AB657"/>
  <c r="AC657" s="1"/>
  <c r="AC646"/>
  <c r="AC648"/>
  <c r="AC671"/>
  <c r="AB678"/>
  <c r="AC678" s="1"/>
  <c r="AC510"/>
  <c r="AC476"/>
  <c r="AC490"/>
  <c r="AC464"/>
  <c r="AC506"/>
  <c r="AC522"/>
  <c r="AC575"/>
  <c r="AC605"/>
  <c r="AC634"/>
  <c r="AC526"/>
  <c r="AC494"/>
  <c r="AB635"/>
  <c r="AC635" s="1"/>
  <c r="AB632"/>
  <c r="AC632" s="1"/>
  <c r="AB630"/>
  <c r="AC630" s="1"/>
  <c r="AB627"/>
  <c r="AC627" s="1"/>
  <c r="AB628"/>
  <c r="AC628" s="1"/>
  <c r="AB625"/>
  <c r="AC625" s="1"/>
  <c r="AB617"/>
  <c r="AC617" s="1"/>
  <c r="AB621"/>
  <c r="AC621" s="1"/>
  <c r="AB618"/>
  <c r="AC618" s="1"/>
  <c r="AB612"/>
  <c r="AC612" s="1"/>
  <c r="AB609"/>
  <c r="AC609" s="1"/>
  <c r="AB614"/>
  <c r="AC614" s="1"/>
  <c r="AB603"/>
  <c r="AC603" s="1"/>
  <c r="AB607"/>
  <c r="AC607" s="1"/>
  <c r="AB585"/>
  <c r="AC585" s="1"/>
  <c r="AB587"/>
  <c r="AC587" s="1"/>
  <c r="AB589"/>
  <c r="AC589" s="1"/>
  <c r="AB591"/>
  <c r="AC591" s="1"/>
  <c r="AB593"/>
  <c r="AC593" s="1"/>
  <c r="AB598"/>
  <c r="AC598" s="1"/>
  <c r="AB583"/>
  <c r="AC583" s="1"/>
  <c r="AC530"/>
  <c r="AC514"/>
  <c r="AC498"/>
  <c r="AB491"/>
  <c r="AC491" s="1"/>
  <c r="AC565"/>
  <c r="AC527"/>
  <c r="AC521"/>
  <c r="AC511"/>
  <c r="AC505"/>
  <c r="AC558"/>
  <c r="AC550"/>
  <c r="AC542"/>
  <c r="AC533"/>
  <c r="AC468"/>
  <c r="AC518"/>
  <c r="AC502"/>
  <c r="AC482"/>
  <c r="AC563"/>
  <c r="AC483"/>
  <c r="AC556"/>
  <c r="AC548"/>
  <c r="AC538"/>
  <c r="AC523"/>
  <c r="AC517"/>
  <c r="AC507"/>
  <c r="AC486"/>
  <c r="AC101"/>
  <c r="AC243"/>
  <c r="AB275"/>
  <c r="AC275" s="1"/>
  <c r="AC288"/>
  <c r="AC250"/>
  <c r="AB256"/>
  <c r="AC256" s="1"/>
  <c r="AB181"/>
  <c r="AC181" s="1"/>
  <c r="AC21" i="31"/>
  <c r="AC214" i="10"/>
  <c r="AC213"/>
  <c r="AC211"/>
  <c r="AC209"/>
  <c r="AC205"/>
  <c r="AB203"/>
  <c r="AC203" s="1"/>
  <c r="AC199"/>
  <c r="AB201"/>
  <c r="AC201" s="1"/>
  <c r="AB185"/>
  <c r="AC185" s="1"/>
  <c r="AB187"/>
  <c r="AC187" s="1"/>
  <c r="AC190"/>
  <c r="AC186"/>
  <c r="AB189"/>
  <c r="AC189" s="1"/>
  <c r="AC192"/>
  <c r="AB171"/>
  <c r="AC171" s="1"/>
  <c r="AB165"/>
  <c r="AC165" s="1"/>
  <c r="AB175"/>
  <c r="AC175" s="1"/>
  <c r="AB163"/>
  <c r="AC163" s="1"/>
  <c r="AC172"/>
  <c r="AB161"/>
  <c r="AC161" s="1"/>
  <c r="AC170"/>
  <c r="AC162"/>
  <c r="AC180"/>
  <c r="AC160"/>
  <c r="AC174"/>
  <c r="AB159"/>
  <c r="AC159" s="1"/>
  <c r="AB164"/>
  <c r="AC164" s="1"/>
  <c r="AB169"/>
  <c r="AC169" s="1"/>
  <c r="AB173"/>
  <c r="AC173" s="1"/>
  <c r="AC166"/>
  <c r="AC182"/>
  <c r="AC178"/>
  <c r="AC168"/>
  <c r="AB167"/>
  <c r="AC167" s="1"/>
  <c r="AB134"/>
  <c r="AC134" s="1"/>
  <c r="AB126"/>
  <c r="AC126" s="1"/>
  <c r="AB120"/>
  <c r="AC120" s="1"/>
  <c r="AB132"/>
  <c r="AC132" s="1"/>
  <c r="AB118"/>
  <c r="AC118" s="1"/>
  <c r="AB142"/>
  <c r="AC142" s="1"/>
  <c r="AB140"/>
  <c r="AC140" s="1"/>
  <c r="AC144"/>
  <c r="AC128"/>
  <c r="AB147"/>
  <c r="AC147" s="1"/>
  <c r="AB143"/>
  <c r="AC143" s="1"/>
  <c r="AB135"/>
  <c r="AC135" s="1"/>
  <c r="AC155"/>
  <c r="AB116"/>
  <c r="AC116" s="1"/>
  <c r="AC151"/>
  <c r="AC156"/>
  <c r="AC123"/>
  <c r="AC122"/>
  <c r="AC136"/>
  <c r="AB114"/>
  <c r="AC114" s="1"/>
  <c r="AC139"/>
  <c r="AC115"/>
  <c r="AC154"/>
  <c r="AC152"/>
  <c r="AC148"/>
  <c r="AC146"/>
  <c r="AB124"/>
  <c r="AC124" s="1"/>
  <c r="AC157"/>
  <c r="AB150"/>
  <c r="AC150" s="1"/>
  <c r="AB138"/>
  <c r="AC138" s="1"/>
  <c r="AC131"/>
  <c r="AC119"/>
  <c r="AC130"/>
  <c r="AC112"/>
  <c r="AC109"/>
  <c r="AB20" i="8"/>
  <c r="AC20" s="1"/>
  <c r="K9" i="19"/>
  <c r="L9"/>
  <c r="M9"/>
  <c r="AC22" i="10"/>
  <c r="AC25"/>
  <c r="AC27"/>
  <c r="AC29"/>
  <c r="AC31"/>
  <c r="AC34"/>
  <c r="AC36"/>
  <c r="AC37"/>
  <c r="AC38"/>
  <c r="AC39"/>
  <c r="AC216"/>
  <c r="AC217"/>
  <c r="AC218"/>
  <c r="AC230"/>
  <c r="AC231"/>
  <c r="AC232"/>
  <c r="AC310"/>
  <c r="AC311"/>
  <c r="AC319"/>
  <c r="AC320"/>
  <c r="AC321"/>
  <c r="AC322"/>
  <c r="AC459"/>
  <c r="AC460"/>
  <c r="AC461"/>
  <c r="AC462"/>
  <c r="AC569"/>
  <c r="AC570"/>
  <c r="AC571"/>
  <c r="AC579"/>
  <c r="AC637"/>
  <c r="AC638"/>
  <c r="AC846"/>
  <c r="AC871"/>
  <c r="AC873"/>
  <c r="AC908"/>
  <c r="AC909"/>
  <c r="AC913"/>
  <c r="AC914"/>
  <c r="AC915"/>
  <c r="AC19" i="2"/>
  <c r="AC20"/>
  <c r="AC21"/>
  <c r="AC22"/>
  <c r="AC25"/>
  <c r="AC26"/>
  <c r="AC27"/>
  <c r="AC28"/>
  <c r="AC30"/>
  <c r="AC31"/>
  <c r="AC32"/>
  <c r="AC33"/>
  <c r="AC35"/>
  <c r="AC36"/>
  <c r="AC38"/>
  <c r="AC39"/>
  <c r="AC40"/>
  <c r="AC41"/>
  <c r="AC42"/>
  <c r="AC43"/>
  <c r="K33" i="19"/>
  <c r="L33"/>
  <c r="M33"/>
  <c r="N33"/>
  <c r="P39"/>
  <c r="P40"/>
  <c r="AB45" i="27" l="1"/>
  <c r="AC45" s="1"/>
  <c r="AB50"/>
  <c r="AC50" s="1"/>
  <c r="AB681" i="10"/>
  <c r="AC681" s="1"/>
  <c r="AB679"/>
  <c r="AC679" s="1"/>
  <c r="Y52" i="27"/>
  <c r="Y37"/>
  <c r="V52"/>
  <c r="Z52" s="1"/>
  <c r="V37"/>
  <c r="Z37" s="1"/>
  <c r="U52"/>
  <c r="U37"/>
  <c r="AC28"/>
  <c r="AC29"/>
  <c r="AC30"/>
  <c r="AC31"/>
  <c r="AC34"/>
  <c r="AC35"/>
  <c r="AC36"/>
  <c r="P11" i="19"/>
  <c r="P19"/>
  <c r="P20"/>
  <c r="P22"/>
  <c r="P25"/>
  <c r="P26"/>
  <c r="P30"/>
  <c r="P31"/>
  <c r="P32"/>
  <c r="P35"/>
  <c r="P36"/>
  <c r="P37"/>
  <c r="P38"/>
  <c r="W52" i="27" l="1"/>
  <c r="X52" s="1"/>
  <c r="W37"/>
  <c r="X37" s="1"/>
  <c r="AA52"/>
  <c r="AA37"/>
  <c r="AJ67" i="12"/>
  <c r="AG67"/>
  <c r="AF67"/>
  <c r="AJ25"/>
  <c r="AJ26"/>
  <c r="U55" i="8"/>
  <c r="Y644" i="10"/>
  <c r="Y643"/>
  <c r="Y642"/>
  <c r="Y641"/>
  <c r="Y640"/>
  <c r="Y639"/>
  <c r="Y541"/>
  <c r="Y539"/>
  <c r="Y535"/>
  <c r="Y534"/>
  <c r="Y532"/>
  <c r="Y479"/>
  <c r="Y463"/>
  <c r="Y64" i="8"/>
  <c r="Y63"/>
  <c r="Y62"/>
  <c r="Y58"/>
  <c r="V64"/>
  <c r="Z64" s="1"/>
  <c r="V63"/>
  <c r="Z63" s="1"/>
  <c r="V62"/>
  <c r="Z62" s="1"/>
  <c r="V58"/>
  <c r="Z58" s="1"/>
  <c r="U64"/>
  <c r="U63"/>
  <c r="W63" s="1"/>
  <c r="X63" s="1"/>
  <c r="U62"/>
  <c r="W62" s="1"/>
  <c r="X62" s="1"/>
  <c r="U58"/>
  <c r="W58" s="1"/>
  <c r="X58" s="1"/>
  <c r="Z910" i="10"/>
  <c r="Y910"/>
  <c r="Y907"/>
  <c r="Y906"/>
  <c r="Y905"/>
  <c r="Y890"/>
  <c r="Y886"/>
  <c r="Y885"/>
  <c r="Y884"/>
  <c r="Y883"/>
  <c r="Y882"/>
  <c r="Y877"/>
  <c r="Y876"/>
  <c r="Y875"/>
  <c r="Y874"/>
  <c r="Y872"/>
  <c r="Y813"/>
  <c r="Y801"/>
  <c r="Y799"/>
  <c r="Y797"/>
  <c r="V907"/>
  <c r="Z907" s="1"/>
  <c r="V906"/>
  <c r="V905"/>
  <c r="Z905" s="1"/>
  <c r="V890"/>
  <c r="Z890" s="1"/>
  <c r="V886"/>
  <c r="Z886" s="1"/>
  <c r="V885"/>
  <c r="Z885" s="1"/>
  <c r="V884"/>
  <c r="Z884" s="1"/>
  <c r="V883"/>
  <c r="Z883" s="1"/>
  <c r="V882"/>
  <c r="Z882" s="1"/>
  <c r="V877"/>
  <c r="V876"/>
  <c r="Z876" s="1"/>
  <c r="V875"/>
  <c r="Z875" s="1"/>
  <c r="V874"/>
  <c r="Z874" s="1"/>
  <c r="V872"/>
  <c r="V813"/>
  <c r="Z813" s="1"/>
  <c r="V801"/>
  <c r="Z801" s="1"/>
  <c r="V799"/>
  <c r="V797"/>
  <c r="Z797" s="1"/>
  <c r="U907"/>
  <c r="U906"/>
  <c r="U905"/>
  <c r="U890"/>
  <c r="U886"/>
  <c r="U885"/>
  <c r="U884"/>
  <c r="U883"/>
  <c r="U882"/>
  <c r="U877"/>
  <c r="U876"/>
  <c r="U875"/>
  <c r="U874"/>
  <c r="U872"/>
  <c r="U813"/>
  <c r="U801"/>
  <c r="U799"/>
  <c r="U797"/>
  <c r="Y788"/>
  <c r="Y758"/>
  <c r="Y748"/>
  <c r="Y738"/>
  <c r="Y651"/>
  <c r="Y649"/>
  <c r="Y645"/>
  <c r="V788"/>
  <c r="Z788" s="1"/>
  <c r="V758"/>
  <c r="Z758" s="1"/>
  <c r="V651"/>
  <c r="Z651" s="1"/>
  <c r="V649"/>
  <c r="Z649" s="1"/>
  <c r="U788"/>
  <c r="U758"/>
  <c r="U748"/>
  <c r="U738"/>
  <c r="U651"/>
  <c r="U649"/>
  <c r="U645"/>
  <c r="Y636"/>
  <c r="Y631"/>
  <c r="Y626"/>
  <c r="Y624"/>
  <c r="Y623"/>
  <c r="Y622"/>
  <c r="Y615"/>
  <c r="Y608"/>
  <c r="Y601"/>
  <c r="Y581"/>
  <c r="Y580"/>
  <c r="U644"/>
  <c r="U643"/>
  <c r="U642"/>
  <c r="U641"/>
  <c r="U640"/>
  <c r="U639"/>
  <c r="V636"/>
  <c r="Z636" s="1"/>
  <c r="V631"/>
  <c r="Z631" s="1"/>
  <c r="V626"/>
  <c r="Z626" s="1"/>
  <c r="V624"/>
  <c r="Z624" s="1"/>
  <c r="V623"/>
  <c r="V622"/>
  <c r="Z622" s="1"/>
  <c r="V615"/>
  <c r="Z615" s="1"/>
  <c r="V608"/>
  <c r="Z608" s="1"/>
  <c r="V601"/>
  <c r="Z601" s="1"/>
  <c r="V581"/>
  <c r="Z581" s="1"/>
  <c r="V580"/>
  <c r="Z580" s="1"/>
  <c r="U636"/>
  <c r="U631"/>
  <c r="U626"/>
  <c r="U624"/>
  <c r="U623"/>
  <c r="U622"/>
  <c r="U615"/>
  <c r="U608"/>
  <c r="U601"/>
  <c r="U581"/>
  <c r="U580"/>
  <c r="Y577"/>
  <c r="Y574"/>
  <c r="Y572"/>
  <c r="U577"/>
  <c r="U574"/>
  <c r="U572"/>
  <c r="U541"/>
  <c r="U539"/>
  <c r="U535"/>
  <c r="U534"/>
  <c r="U532"/>
  <c r="U479"/>
  <c r="U463"/>
  <c r="AC47" i="5"/>
  <c r="Y47"/>
  <c r="AA47" s="1"/>
  <c r="Y37" i="2"/>
  <c r="V37"/>
  <c r="Z37" s="1"/>
  <c r="U37"/>
  <c r="Y34"/>
  <c r="U34"/>
  <c r="Y29"/>
  <c r="U29"/>
  <c r="AE25" i="33"/>
  <c r="AE20"/>
  <c r="AA25"/>
  <c r="AA20"/>
  <c r="AJ64" i="12"/>
  <c r="AJ52"/>
  <c r="AJ65"/>
  <c r="AF52"/>
  <c r="AF65"/>
  <c r="AF64"/>
  <c r="AG52"/>
  <c r="AG65"/>
  <c r="AK65" s="1"/>
  <c r="AG64"/>
  <c r="AK64" s="1"/>
  <c r="AJ60"/>
  <c r="AJ59"/>
  <c r="AJ58"/>
  <c r="AJ57"/>
  <c r="AJ56"/>
  <c r="AJ55"/>
  <c r="AF60"/>
  <c r="AF59"/>
  <c r="AF58"/>
  <c r="AF57"/>
  <c r="AF56"/>
  <c r="AF55"/>
  <c r="AJ50"/>
  <c r="AJ49"/>
  <c r="AJ48"/>
  <c r="AJ47"/>
  <c r="AF50"/>
  <c r="AF49"/>
  <c r="AF48"/>
  <c r="AF47"/>
  <c r="AJ42"/>
  <c r="AJ41"/>
  <c r="AJ40"/>
  <c r="AJ39"/>
  <c r="AF42"/>
  <c r="AF41"/>
  <c r="AF40"/>
  <c r="AF39"/>
  <c r="AJ35"/>
  <c r="AJ34"/>
  <c r="AJ33"/>
  <c r="AF35"/>
  <c r="AF34"/>
  <c r="AF33"/>
  <c r="AJ29"/>
  <c r="AJ28"/>
  <c r="AF29"/>
  <c r="AF28"/>
  <c r="AF26"/>
  <c r="AF25"/>
  <c r="AJ21"/>
  <c r="AJ20"/>
  <c r="AF21"/>
  <c r="AF20"/>
  <c r="AJ19"/>
  <c r="AF19"/>
  <c r="Y55" i="8"/>
  <c r="Y54"/>
  <c r="U54"/>
  <c r="Y53"/>
  <c r="U53"/>
  <c r="Y49"/>
  <c r="U49"/>
  <c r="Y31"/>
  <c r="U31"/>
  <c r="Y33" i="27"/>
  <c r="U33"/>
  <c r="Y32"/>
  <c r="U32"/>
  <c r="Y27"/>
  <c r="Y25"/>
  <c r="Y23"/>
  <c r="Y21"/>
  <c r="Y19"/>
  <c r="U19"/>
  <c r="AD42" i="5"/>
  <c r="AC42"/>
  <c r="Z42"/>
  <c r="Y42"/>
  <c r="AD50"/>
  <c r="AC51"/>
  <c r="AC50"/>
  <c r="AE50" s="1"/>
  <c r="Y51"/>
  <c r="Y50"/>
  <c r="Z50"/>
  <c r="AC37"/>
  <c r="Y38"/>
  <c r="Y37"/>
  <c r="AC31"/>
  <c r="Y31"/>
  <c r="AA31" s="1"/>
  <c r="AC25"/>
  <c r="Y25"/>
  <c r="AC18"/>
  <c r="Y18"/>
  <c r="AH52" i="12" l="1"/>
  <c r="AI52" s="1"/>
  <c r="AL65"/>
  <c r="AM65" s="1"/>
  <c r="AN65" s="1"/>
  <c r="AH67"/>
  <c r="AI67" s="1"/>
  <c r="AL64"/>
  <c r="AM64" s="1"/>
  <c r="AH65"/>
  <c r="AI65" s="1"/>
  <c r="AA50" i="5"/>
  <c r="AB50" s="1"/>
  <c r="W37" i="2"/>
  <c r="X37" s="1"/>
  <c r="W64" i="8"/>
  <c r="X64" s="1"/>
  <c r="W801" i="10"/>
  <c r="X801" s="1"/>
  <c r="W874"/>
  <c r="X874" s="1"/>
  <c r="W882"/>
  <c r="X882" s="1"/>
  <c r="W886"/>
  <c r="X886" s="1"/>
  <c r="W907"/>
  <c r="X907" s="1"/>
  <c r="AA581"/>
  <c r="AB581" s="1"/>
  <c r="AC581" s="1"/>
  <c r="AA622"/>
  <c r="AB622" s="1"/>
  <c r="AC622" s="1"/>
  <c r="AA631"/>
  <c r="AB631" s="1"/>
  <c r="AC631" s="1"/>
  <c r="W758"/>
  <c r="X758" s="1"/>
  <c r="AA885"/>
  <c r="AB885" s="1"/>
  <c r="AC885" s="1"/>
  <c r="AA63" i="8"/>
  <c r="AA62"/>
  <c r="AA58"/>
  <c r="AA64"/>
  <c r="AB52" i="27"/>
  <c r="AC52" s="1"/>
  <c r="AB37"/>
  <c r="AC37" s="1"/>
  <c r="AH64" i="12"/>
  <c r="AI64" s="1"/>
  <c r="AK67"/>
  <c r="AL67" s="1"/>
  <c r="AE42" i="5"/>
  <c r="AF50"/>
  <c r="AG50" s="1"/>
  <c r="AK52" i="12"/>
  <c r="AL52" s="1"/>
  <c r="AA580" i="10"/>
  <c r="W581"/>
  <c r="X581" s="1"/>
  <c r="W622"/>
  <c r="X622" s="1"/>
  <c r="W631"/>
  <c r="X631" s="1"/>
  <c r="AA801"/>
  <c r="AA874"/>
  <c r="AA882"/>
  <c r="AA886"/>
  <c r="AA907"/>
  <c r="AA615"/>
  <c r="AA626"/>
  <c r="W608"/>
  <c r="X608" s="1"/>
  <c r="W624"/>
  <c r="X624" s="1"/>
  <c r="W813"/>
  <c r="X813" s="1"/>
  <c r="W875"/>
  <c r="X875" s="1"/>
  <c r="W883"/>
  <c r="X883" s="1"/>
  <c r="W890"/>
  <c r="X890" s="1"/>
  <c r="AA788"/>
  <c r="AA624"/>
  <c r="W623"/>
  <c r="X623" s="1"/>
  <c r="AA649"/>
  <c r="W580"/>
  <c r="X580" s="1"/>
  <c r="W615"/>
  <c r="X615" s="1"/>
  <c r="W626"/>
  <c r="X626" s="1"/>
  <c r="W651"/>
  <c r="X651" s="1"/>
  <c r="W788"/>
  <c r="X788" s="1"/>
  <c r="AA608"/>
  <c r="W649"/>
  <c r="X649" s="1"/>
  <c r="AA910"/>
  <c r="AA758"/>
  <c r="W797"/>
  <c r="X797" s="1"/>
  <c r="W876"/>
  <c r="X876" s="1"/>
  <c r="W884"/>
  <c r="X884" s="1"/>
  <c r="W905"/>
  <c r="X905" s="1"/>
  <c r="W799"/>
  <c r="X799" s="1"/>
  <c r="W872"/>
  <c r="X872" s="1"/>
  <c r="W877"/>
  <c r="X877" s="1"/>
  <c r="W906"/>
  <c r="X906" s="1"/>
  <c r="AA651"/>
  <c r="AA797"/>
  <c r="AA876"/>
  <c r="AA884"/>
  <c r="AA905"/>
  <c r="AA601"/>
  <c r="AA636"/>
  <c r="AA813"/>
  <c r="AA875"/>
  <c r="AA883"/>
  <c r="AA890"/>
  <c r="Z872"/>
  <c r="AA872" s="1"/>
  <c r="Z877"/>
  <c r="AA877" s="1"/>
  <c r="Z906"/>
  <c r="AA906" s="1"/>
  <c r="W601"/>
  <c r="X601" s="1"/>
  <c r="W636"/>
  <c r="X636" s="1"/>
  <c r="W885"/>
  <c r="X885" s="1"/>
  <c r="Z623"/>
  <c r="AA623" s="1"/>
  <c r="Z799"/>
  <c r="AA799" s="1"/>
  <c r="AA42" i="5"/>
  <c r="AB42" s="1"/>
  <c r="AA37" i="2"/>
  <c r="AB37" s="1"/>
  <c r="AC37" s="1"/>
  <c r="AN64" i="12" l="1"/>
  <c r="AB813" i="10"/>
  <c r="AC813" s="1"/>
  <c r="AB758"/>
  <c r="AC758" s="1"/>
  <c r="AB608"/>
  <c r="AC608" s="1"/>
  <c r="AB801"/>
  <c r="AC801" s="1"/>
  <c r="AF42" i="5"/>
  <c r="AG42" s="1"/>
  <c r="AB623" i="10"/>
  <c r="AC623" s="1"/>
  <c r="AB906"/>
  <c r="AC906" s="1"/>
  <c r="AB883"/>
  <c r="AC883" s="1"/>
  <c r="AB601"/>
  <c r="AC601" s="1"/>
  <c r="AB624"/>
  <c r="AC624" s="1"/>
  <c r="AB626"/>
  <c r="AC626" s="1"/>
  <c r="AB882"/>
  <c r="AC882" s="1"/>
  <c r="AB63" i="8"/>
  <c r="AC63" s="1"/>
  <c r="AB799" i="10"/>
  <c r="AC799" s="1"/>
  <c r="AB890"/>
  <c r="AC890" s="1"/>
  <c r="AB636"/>
  <c r="AC636" s="1"/>
  <c r="AB876"/>
  <c r="AC876" s="1"/>
  <c r="AB651"/>
  <c r="AC651" s="1"/>
  <c r="AB910"/>
  <c r="AC910" s="1"/>
  <c r="AB886"/>
  <c r="AC886" s="1"/>
  <c r="AM52" i="12"/>
  <c r="AN52" s="1"/>
  <c r="AM67"/>
  <c r="AN67" s="1"/>
  <c r="AB62" i="8"/>
  <c r="AC62" s="1"/>
  <c r="AB872" i="10"/>
  <c r="AC872" s="1"/>
  <c r="AB884"/>
  <c r="AC884" s="1"/>
  <c r="AB907"/>
  <c r="AC907" s="1"/>
  <c r="AB580"/>
  <c r="AC580" s="1"/>
  <c r="AB58" i="8"/>
  <c r="AC58" s="1"/>
  <c r="AB877" i="10"/>
  <c r="AC877" s="1"/>
  <c r="AB875"/>
  <c r="AC875" s="1"/>
  <c r="AB905"/>
  <c r="AC905" s="1"/>
  <c r="AB797"/>
  <c r="AC797" s="1"/>
  <c r="AB649"/>
  <c r="AC649" s="1"/>
  <c r="AB788"/>
  <c r="AC788" s="1"/>
  <c r="AB615"/>
  <c r="AC615" s="1"/>
  <c r="AB874"/>
  <c r="AC874" s="1"/>
  <c r="AB64" i="8"/>
  <c r="AC64" s="1"/>
  <c r="Z97" i="12" l="1"/>
  <c r="Z96"/>
  <c r="O84" i="8"/>
  <c r="AB84"/>
  <c r="AA84"/>
  <c r="Z84"/>
  <c r="X84"/>
  <c r="W84"/>
  <c r="V84"/>
  <c r="O83"/>
  <c r="AB83"/>
  <c r="AA83"/>
  <c r="Z83"/>
  <c r="X83"/>
  <c r="W83"/>
  <c r="V83"/>
  <c r="O44" i="2"/>
  <c r="H13" i="19" s="1"/>
  <c r="O56" i="2"/>
  <c r="AB56"/>
  <c r="AA56"/>
  <c r="Z56"/>
  <c r="X56"/>
  <c r="W56"/>
  <c r="V56"/>
  <c r="O82" i="8"/>
  <c r="O81"/>
  <c r="O645" i="10"/>
  <c r="O935" s="1"/>
  <c r="S51" i="5"/>
  <c r="S66" s="1"/>
  <c r="V645" i="10" l="1"/>
  <c r="V748"/>
  <c r="V738"/>
  <c r="Z51" i="5"/>
  <c r="AA51" s="1"/>
  <c r="AB51" s="1"/>
  <c r="AD51"/>
  <c r="AE51" s="1"/>
  <c r="AF51" s="1"/>
  <c r="Z95" i="12"/>
  <c r="V72"/>
  <c r="AG51" i="5" l="1"/>
  <c r="Z738" i="10"/>
  <c r="AA738" s="1"/>
  <c r="W738"/>
  <c r="X738" s="1"/>
  <c r="W645"/>
  <c r="X645" s="1"/>
  <c r="Z645"/>
  <c r="AA645" s="1"/>
  <c r="W748"/>
  <c r="X748" s="1"/>
  <c r="Z748"/>
  <c r="AA748" s="1"/>
  <c r="L872"/>
  <c r="AB748" l="1"/>
  <c r="AC748" s="1"/>
  <c r="AB645"/>
  <c r="AC645" s="1"/>
  <c r="AB738"/>
  <c r="AC738" s="1"/>
  <c r="Y21"/>
  <c r="U21"/>
  <c r="AG41" i="12" l="1"/>
  <c r="X18" l="1"/>
  <c r="AE27" s="1"/>
  <c r="X45" l="1"/>
  <c r="AE46" s="1"/>
  <c r="AK27"/>
  <c r="AL27" s="1"/>
  <c r="AM27" s="1"/>
  <c r="AG27"/>
  <c r="AH27" s="1"/>
  <c r="AI27" s="1"/>
  <c r="AK41"/>
  <c r="X60" l="1"/>
  <c r="AE61" s="1"/>
  <c r="AK46"/>
  <c r="AL46" s="1"/>
  <c r="AM46" s="1"/>
  <c r="AG46"/>
  <c r="AH46" s="1"/>
  <c r="AI46" s="1"/>
  <c r="V42"/>
  <c r="V35"/>
  <c r="V40"/>
  <c r="V41"/>
  <c r="V33"/>
  <c r="V34"/>
  <c r="V28"/>
  <c r="V29"/>
  <c r="V25"/>
  <c r="V26"/>
  <c r="AG25" l="1"/>
  <c r="V46"/>
  <c r="Z47"/>
  <c r="U25" i="33"/>
  <c r="V47" i="12" l="1"/>
  <c r="AK47"/>
  <c r="AL47" s="1"/>
  <c r="AG47"/>
  <c r="AH47" s="1"/>
  <c r="AI47" s="1"/>
  <c r="AM47" l="1"/>
  <c r="AN47" s="1"/>
  <c r="O34" i="11"/>
  <c r="O29" i="31"/>
  <c r="H21" i="19" s="1"/>
  <c r="O34" i="31"/>
  <c r="O69" i="8"/>
  <c r="H18" i="19" s="1"/>
  <c r="V53" i="8"/>
  <c r="O80"/>
  <c r="V49"/>
  <c r="V31"/>
  <c r="Y33"/>
  <c r="U33"/>
  <c r="Z640" i="10"/>
  <c r="Z641"/>
  <c r="Z642"/>
  <c r="Z643"/>
  <c r="Z644"/>
  <c r="Z936" s="1"/>
  <c r="V640"/>
  <c r="V641"/>
  <c r="V642"/>
  <c r="V643"/>
  <c r="V644"/>
  <c r="V936" s="1"/>
  <c r="Z479"/>
  <c r="Z532"/>
  <c r="Z534"/>
  <c r="Z535"/>
  <c r="Z539"/>
  <c r="Z541"/>
  <c r="Z463"/>
  <c r="V479"/>
  <c r="V532"/>
  <c r="V534"/>
  <c r="V535"/>
  <c r="V539"/>
  <c r="V541"/>
  <c r="V463"/>
  <c r="Z325"/>
  <c r="Z327"/>
  <c r="Z333"/>
  <c r="Z337"/>
  <c r="Z339"/>
  <c r="Z340"/>
  <c r="Z346"/>
  <c r="Z348"/>
  <c r="Z349"/>
  <c r="Z357"/>
  <c r="Z358"/>
  <c r="Z458"/>
  <c r="Z323"/>
  <c r="Y333"/>
  <c r="Y337"/>
  <c r="Y339"/>
  <c r="Y340"/>
  <c r="Y346"/>
  <c r="Y348"/>
  <c r="Y349"/>
  <c r="Y357"/>
  <c r="Y358"/>
  <c r="Y458"/>
  <c r="Y327"/>
  <c r="Y325"/>
  <c r="Y323"/>
  <c r="V325"/>
  <c r="V327"/>
  <c r="V333"/>
  <c r="V337"/>
  <c r="V339"/>
  <c r="V340"/>
  <c r="V346"/>
  <c r="V348"/>
  <c r="V349"/>
  <c r="V357"/>
  <c r="V358"/>
  <c r="V458"/>
  <c r="V323"/>
  <c r="U327"/>
  <c r="U333"/>
  <c r="U337"/>
  <c r="U339"/>
  <c r="U340"/>
  <c r="U346"/>
  <c r="U348"/>
  <c r="U349"/>
  <c r="U357"/>
  <c r="U358"/>
  <c r="U458"/>
  <c r="Y316"/>
  <c r="Y315"/>
  <c r="Y313"/>
  <c r="Y314"/>
  <c r="Y317"/>
  <c r="Y318"/>
  <c r="V313"/>
  <c r="V314"/>
  <c r="V315"/>
  <c r="V316"/>
  <c r="V317"/>
  <c r="V318"/>
  <c r="V312"/>
  <c r="U318"/>
  <c r="U317"/>
  <c r="U315"/>
  <c r="U313"/>
  <c r="U314"/>
  <c r="Y258"/>
  <c r="Z235"/>
  <c r="Z237"/>
  <c r="Z238"/>
  <c r="Z239"/>
  <c r="Z246"/>
  <c r="Z249"/>
  <c r="Z252"/>
  <c r="Z254"/>
  <c r="Z258"/>
  <c r="Z259"/>
  <c r="Z262"/>
  <c r="Z277"/>
  <c r="Y262"/>
  <c r="Y277"/>
  <c r="Y235"/>
  <c r="Y237"/>
  <c r="Y238"/>
  <c r="Y239"/>
  <c r="Y246"/>
  <c r="Y249"/>
  <c r="Y252"/>
  <c r="Y254"/>
  <c r="Y233"/>
  <c r="V235"/>
  <c r="V237"/>
  <c r="V238"/>
  <c r="V239"/>
  <c r="V246"/>
  <c r="V249"/>
  <c r="V254"/>
  <c r="V258"/>
  <c r="V259"/>
  <c r="V262"/>
  <c r="V277"/>
  <c r="U259"/>
  <c r="U262"/>
  <c r="U277"/>
  <c r="U258"/>
  <c r="U235"/>
  <c r="U237"/>
  <c r="U238"/>
  <c r="U239"/>
  <c r="U246"/>
  <c r="U249"/>
  <c r="U254"/>
  <c r="U233"/>
  <c r="Z219"/>
  <c r="Y220"/>
  <c r="Y219"/>
  <c r="V219"/>
  <c r="U221"/>
  <c r="U220"/>
  <c r="U222"/>
  <c r="U224"/>
  <c r="U228"/>
  <c r="U219"/>
  <c r="Z41"/>
  <c r="Z43"/>
  <c r="Z45"/>
  <c r="Z88"/>
  <c r="Z98"/>
  <c r="Z100"/>
  <c r="Z103"/>
  <c r="Z107"/>
  <c r="Z111"/>
  <c r="Z113"/>
  <c r="Z158"/>
  <c r="Z183"/>
  <c r="Z194"/>
  <c r="Z198"/>
  <c r="Z208"/>
  <c r="Z210"/>
  <c r="Z212"/>
  <c r="Z40"/>
  <c r="Y41"/>
  <c r="Y43"/>
  <c r="Y45"/>
  <c r="Y88"/>
  <c r="Y98"/>
  <c r="Y100"/>
  <c r="Y103"/>
  <c r="Y107"/>
  <c r="Y111"/>
  <c r="Y113"/>
  <c r="Y158"/>
  <c r="Y183"/>
  <c r="Y193"/>
  <c r="Y194"/>
  <c r="Y198"/>
  <c r="Y206"/>
  <c r="Y207"/>
  <c r="Y208"/>
  <c r="Y210"/>
  <c r="Y212"/>
  <c r="Y215"/>
  <c r="V41"/>
  <c r="V43"/>
  <c r="V45"/>
  <c r="V88"/>
  <c r="V98"/>
  <c r="V100"/>
  <c r="V103"/>
  <c r="V107"/>
  <c r="V111"/>
  <c r="V113"/>
  <c r="V158"/>
  <c r="V183"/>
  <c r="V194"/>
  <c r="V198"/>
  <c r="V208"/>
  <c r="V210"/>
  <c r="V212"/>
  <c r="V40"/>
  <c r="U41"/>
  <c r="U43"/>
  <c r="U45"/>
  <c r="U88"/>
  <c r="U98"/>
  <c r="U100"/>
  <c r="U103"/>
  <c r="U107"/>
  <c r="U111"/>
  <c r="U113"/>
  <c r="U158"/>
  <c r="U183"/>
  <c r="U193"/>
  <c r="U194"/>
  <c r="U198"/>
  <c r="U206"/>
  <c r="U207"/>
  <c r="U208"/>
  <c r="U210"/>
  <c r="U212"/>
  <c r="U215"/>
  <c r="U40"/>
  <c r="Z32"/>
  <c r="Y32"/>
  <c r="V32"/>
  <c r="U32"/>
  <c r="U23"/>
  <c r="V23"/>
  <c r="Y26"/>
  <c r="U26"/>
  <c r="W317" l="1"/>
  <c r="X317" s="1"/>
  <c r="W41"/>
  <c r="X41" s="1"/>
  <c r="W219"/>
  <c r="AA41"/>
  <c r="V934"/>
  <c r="Z932"/>
  <c r="Z935"/>
  <c r="Z934"/>
  <c r="V935"/>
  <c r="V932"/>
  <c r="V933"/>
  <c r="AA458"/>
  <c r="Z933"/>
  <c r="AA333"/>
  <c r="AA346"/>
  <c r="AA262"/>
  <c r="AA357"/>
  <c r="AA339"/>
  <c r="AA277"/>
  <c r="W539"/>
  <c r="X539" s="1"/>
  <c r="W643"/>
  <c r="W641"/>
  <c r="AA643"/>
  <c r="AA641"/>
  <c r="W644"/>
  <c r="W642"/>
  <c r="W640"/>
  <c r="AA644"/>
  <c r="AA642"/>
  <c r="AA640"/>
  <c r="W534"/>
  <c r="X534" s="1"/>
  <c r="W479"/>
  <c r="X479" s="1"/>
  <c r="W254"/>
  <c r="X254" s="1"/>
  <c r="W249"/>
  <c r="X249" s="1"/>
  <c r="W246"/>
  <c r="X246" s="1"/>
  <c r="W238"/>
  <c r="X238" s="1"/>
  <c r="W235"/>
  <c r="X235" s="1"/>
  <c r="W262"/>
  <c r="X262" s="1"/>
  <c r="W259"/>
  <c r="X259" s="1"/>
  <c r="AA252"/>
  <c r="AA239"/>
  <c r="AA237"/>
  <c r="W314"/>
  <c r="X314" s="1"/>
  <c r="W313"/>
  <c r="X313" s="1"/>
  <c r="W458"/>
  <c r="X458" s="1"/>
  <c r="W357"/>
  <c r="X357" s="1"/>
  <c r="W346"/>
  <c r="X346" s="1"/>
  <c r="W339"/>
  <c r="X339" s="1"/>
  <c r="W333"/>
  <c r="X333" s="1"/>
  <c r="V928"/>
  <c r="W541"/>
  <c r="X541" s="1"/>
  <c r="W535"/>
  <c r="X535" s="1"/>
  <c r="W532"/>
  <c r="X532" s="1"/>
  <c r="V929"/>
  <c r="W358"/>
  <c r="X358" s="1"/>
  <c r="W349"/>
  <c r="X349" s="1"/>
  <c r="W348"/>
  <c r="X348" s="1"/>
  <c r="W340"/>
  <c r="X340" s="1"/>
  <c r="W337"/>
  <c r="X337" s="1"/>
  <c r="W327"/>
  <c r="X327" s="1"/>
  <c r="W325"/>
  <c r="X325" s="1"/>
  <c r="AA323"/>
  <c r="AA325"/>
  <c r="AA358"/>
  <c r="AA349"/>
  <c r="AA348"/>
  <c r="AA340"/>
  <c r="AA337"/>
  <c r="AA327"/>
  <c r="W315"/>
  <c r="X315" s="1"/>
  <c r="W318"/>
  <c r="X318" s="1"/>
  <c r="W212"/>
  <c r="X212" s="1"/>
  <c r="W208"/>
  <c r="X208" s="1"/>
  <c r="W194"/>
  <c r="X194" s="1"/>
  <c r="W183"/>
  <c r="X183" s="1"/>
  <c r="W113"/>
  <c r="X113" s="1"/>
  <c r="W111"/>
  <c r="X111" s="1"/>
  <c r="W103"/>
  <c r="X103" s="1"/>
  <c r="W98"/>
  <c r="X98" s="1"/>
  <c r="W45"/>
  <c r="X45" s="1"/>
  <c r="AA219"/>
  <c r="W239"/>
  <c r="X239" s="1"/>
  <c r="W237"/>
  <c r="X237" s="1"/>
  <c r="W258"/>
  <c r="X258" s="1"/>
  <c r="W277"/>
  <c r="X277" s="1"/>
  <c r="AA254"/>
  <c r="AA249"/>
  <c r="AA246"/>
  <c r="AA238"/>
  <c r="AA235"/>
  <c r="W100"/>
  <c r="X100" s="1"/>
  <c r="AA212"/>
  <c r="AA208"/>
  <c r="AA194"/>
  <c r="AA183"/>
  <c r="AA113"/>
  <c r="AA111"/>
  <c r="AA103"/>
  <c r="AA98"/>
  <c r="AA45"/>
  <c r="AA258"/>
  <c r="W23"/>
  <c r="W32"/>
  <c r="X32" s="1"/>
  <c r="AA32"/>
  <c r="W40"/>
  <c r="X40" s="1"/>
  <c r="W210"/>
  <c r="X210" s="1"/>
  <c r="W198"/>
  <c r="X198" s="1"/>
  <c r="W158"/>
  <c r="X158" s="1"/>
  <c r="W107"/>
  <c r="X107" s="1"/>
  <c r="W88"/>
  <c r="X88" s="1"/>
  <c r="W43"/>
  <c r="X43" s="1"/>
  <c r="AA210"/>
  <c r="AA198"/>
  <c r="AA158"/>
  <c r="AA107"/>
  <c r="AA100"/>
  <c r="AA88"/>
  <c r="AA43"/>
  <c r="AB43" l="1"/>
  <c r="AC43" s="1"/>
  <c r="AB210"/>
  <c r="AC210" s="1"/>
  <c r="AB103"/>
  <c r="AC103" s="1"/>
  <c r="AB100"/>
  <c r="AC100" s="1"/>
  <c r="AB198"/>
  <c r="AC198" s="1"/>
  <c r="AB45"/>
  <c r="AC45" s="1"/>
  <c r="AB113"/>
  <c r="AC113" s="1"/>
  <c r="AB208"/>
  <c r="AC208" s="1"/>
  <c r="AB249"/>
  <c r="AC249" s="1"/>
  <c r="AB348"/>
  <c r="AC348" s="1"/>
  <c r="AB237"/>
  <c r="AC237" s="1"/>
  <c r="AB339"/>
  <c r="AC339" s="1"/>
  <c r="AB333"/>
  <c r="AC333" s="1"/>
  <c r="AB88"/>
  <c r="AC88" s="1"/>
  <c r="AB32"/>
  <c r="AC32" s="1"/>
  <c r="AB111"/>
  <c r="AC111" s="1"/>
  <c r="AB246"/>
  <c r="AC246" s="1"/>
  <c r="AB340"/>
  <c r="AC340" s="1"/>
  <c r="AB325"/>
  <c r="AC325" s="1"/>
  <c r="AB277"/>
  <c r="AC277" s="1"/>
  <c r="AB346"/>
  <c r="AC346" s="1"/>
  <c r="AB158"/>
  <c r="AC158" s="1"/>
  <c r="AB258"/>
  <c r="AC258" s="1"/>
  <c r="AB194"/>
  <c r="AC194" s="1"/>
  <c r="AB238"/>
  <c r="AC238" s="1"/>
  <c r="AB337"/>
  <c r="AC337" s="1"/>
  <c r="AB358"/>
  <c r="AC358" s="1"/>
  <c r="AB252"/>
  <c r="AC252" s="1"/>
  <c r="AB262"/>
  <c r="AC262" s="1"/>
  <c r="AB458"/>
  <c r="AC458" s="1"/>
  <c r="AB41"/>
  <c r="AC41" s="1"/>
  <c r="AB107"/>
  <c r="AC107" s="1"/>
  <c r="AB98"/>
  <c r="AC98" s="1"/>
  <c r="AB183"/>
  <c r="AC183" s="1"/>
  <c r="AB212"/>
  <c r="AC212" s="1"/>
  <c r="AB235"/>
  <c r="AC235" s="1"/>
  <c r="AB254"/>
  <c r="AC254" s="1"/>
  <c r="AB327"/>
  <c r="AC327" s="1"/>
  <c r="AB349"/>
  <c r="AC349" s="1"/>
  <c r="AB239"/>
  <c r="AC239" s="1"/>
  <c r="AB357"/>
  <c r="AC357" s="1"/>
  <c r="AB643"/>
  <c r="AC643" s="1"/>
  <c r="AA935"/>
  <c r="AB644"/>
  <c r="AB936" s="1"/>
  <c r="AA936"/>
  <c r="X642"/>
  <c r="W934"/>
  <c r="AB642"/>
  <c r="AC642" s="1"/>
  <c r="AA934"/>
  <c r="X644"/>
  <c r="X936" s="1"/>
  <c r="W936"/>
  <c r="X643"/>
  <c r="W935"/>
  <c r="AB640"/>
  <c r="AC640" s="1"/>
  <c r="AA932"/>
  <c r="X641"/>
  <c r="W933"/>
  <c r="X640"/>
  <c r="W932"/>
  <c r="AB641"/>
  <c r="AC641" s="1"/>
  <c r="AA933"/>
  <c r="AC644" l="1"/>
  <c r="X935"/>
  <c r="X933"/>
  <c r="AB934"/>
  <c r="AB933"/>
  <c r="X934"/>
  <c r="AB935"/>
  <c r="X932"/>
  <c r="AB932"/>
  <c r="O59" i="27"/>
  <c r="S65" i="5"/>
  <c r="P26" i="39"/>
  <c r="H10" i="19" s="1"/>
  <c r="O10" s="1"/>
  <c r="O9" l="1"/>
  <c r="P10"/>
  <c r="AF25" i="33"/>
  <c r="AF38" s="1"/>
  <c r="AB25"/>
  <c r="AB38" s="1"/>
  <c r="U38"/>
  <c r="AB20"/>
  <c r="AK42" i="12"/>
  <c r="AK40"/>
  <c r="AK39"/>
  <c r="AG40"/>
  <c r="AG39"/>
  <c r="Z92"/>
  <c r="AK34"/>
  <c r="AK35"/>
  <c r="AK33"/>
  <c r="AG34"/>
  <c r="AG35"/>
  <c r="AG33"/>
  <c r="Z91"/>
  <c r="AK26"/>
  <c r="AK28"/>
  <c r="AK29"/>
  <c r="AG26"/>
  <c r="AG28"/>
  <c r="AG29"/>
  <c r="AK25"/>
  <c r="Z90"/>
  <c r="AK19"/>
  <c r="AK20"/>
  <c r="AK21"/>
  <c r="AK18"/>
  <c r="AL18" s="1"/>
  <c r="AM18" s="1"/>
  <c r="AG19"/>
  <c r="AG20"/>
  <c r="AG21"/>
  <c r="Z89"/>
  <c r="AL28" l="1"/>
  <c r="AL26"/>
  <c r="AN18"/>
  <c r="AH34"/>
  <c r="AI34" s="1"/>
  <c r="AL34"/>
  <c r="AL33"/>
  <c r="AL35"/>
  <c r="AH29"/>
  <c r="AI29" s="1"/>
  <c r="AL29"/>
  <c r="AH35"/>
  <c r="AI35" s="1"/>
  <c r="AG89"/>
  <c r="AK89"/>
  <c r="AL21"/>
  <c r="AL20"/>
  <c r="AB37" i="33"/>
  <c r="AB31"/>
  <c r="J28" i="19" s="1"/>
  <c r="AG25" i="33"/>
  <c r="AK92" i="12"/>
  <c r="AL25"/>
  <c r="AC25" i="33"/>
  <c r="AD25" s="1"/>
  <c r="AD38" s="1"/>
  <c r="AC20"/>
  <c r="AH28" i="12"/>
  <c r="AI28" s="1"/>
  <c r="AH26"/>
  <c r="AI26" s="1"/>
  <c r="AH25"/>
  <c r="AI25" s="1"/>
  <c r="AL19"/>
  <c r="AL40"/>
  <c r="AH33"/>
  <c r="AH39"/>
  <c r="AI39" s="1"/>
  <c r="AG91"/>
  <c r="AK91"/>
  <c r="AH19"/>
  <c r="AI19" s="1"/>
  <c r="AH21"/>
  <c r="AI21" s="1"/>
  <c r="AH20"/>
  <c r="AM19" l="1"/>
  <c r="AN19" s="1"/>
  <c r="AH25" i="33"/>
  <c r="AH38" s="1"/>
  <c r="AM21" i="12"/>
  <c r="AN21" s="1"/>
  <c r="AM29"/>
  <c r="AN29" s="1"/>
  <c r="AM34"/>
  <c r="AN34" s="1"/>
  <c r="AM28"/>
  <c r="AN28" s="1"/>
  <c r="AM40"/>
  <c r="AN40" s="1"/>
  <c r="AM20"/>
  <c r="AN20" s="1"/>
  <c r="AM26"/>
  <c r="AN26" s="1"/>
  <c r="AM35"/>
  <c r="AN35" s="1"/>
  <c r="AG38" i="33"/>
  <c r="AH40" i="12"/>
  <c r="AI40" s="1"/>
  <c r="AL91"/>
  <c r="AM33"/>
  <c r="AN33" s="1"/>
  <c r="AH91"/>
  <c r="AL89"/>
  <c r="AH89"/>
  <c r="AC38" i="33"/>
  <c r="AD20"/>
  <c r="AD31" s="1"/>
  <c r="L28" i="19" s="1"/>
  <c r="AC31" i="33"/>
  <c r="K28" i="19" s="1"/>
  <c r="AM25" i="12"/>
  <c r="AI90"/>
  <c r="AI33"/>
  <c r="AI91" s="1"/>
  <c r="AI20"/>
  <c r="AI89" s="1"/>
  <c r="AM90" l="1"/>
  <c r="AM89"/>
  <c r="AM91"/>
  <c r="AN25"/>
  <c r="AI25" i="33"/>
  <c r="Y26" i="31"/>
  <c r="Y25"/>
  <c r="Z26"/>
  <c r="Z25"/>
  <c r="V26"/>
  <c r="U26"/>
  <c r="U25"/>
  <c r="V25"/>
  <c r="Y19"/>
  <c r="Z19"/>
  <c r="U19"/>
  <c r="V19"/>
  <c r="Z54" i="8"/>
  <c r="Z55"/>
  <c r="Z82" s="1"/>
  <c r="V54"/>
  <c r="V55"/>
  <c r="V82" s="1"/>
  <c r="Z53"/>
  <c r="W53"/>
  <c r="X53" s="1"/>
  <c r="O79"/>
  <c r="Z49"/>
  <c r="Z79" s="1"/>
  <c r="V79"/>
  <c r="W49"/>
  <c r="Y44"/>
  <c r="V44"/>
  <c r="U44"/>
  <c r="Y19"/>
  <c r="Y21"/>
  <c r="Y32"/>
  <c r="Y36"/>
  <c r="Y37"/>
  <c r="Y38"/>
  <c r="Y39"/>
  <c r="W31"/>
  <c r="X31" s="1"/>
  <c r="U19"/>
  <c r="U21"/>
  <c r="U32"/>
  <c r="U36"/>
  <c r="U37"/>
  <c r="U38"/>
  <c r="U39"/>
  <c r="Z19"/>
  <c r="Z21"/>
  <c r="Z31"/>
  <c r="Z32"/>
  <c r="Z33"/>
  <c r="Z36"/>
  <c r="Z37"/>
  <c r="Z38"/>
  <c r="Z39"/>
  <c r="V19"/>
  <c r="V21"/>
  <c r="V32"/>
  <c r="V33"/>
  <c r="V36"/>
  <c r="V37"/>
  <c r="V38"/>
  <c r="V39"/>
  <c r="V29" i="31" l="1"/>
  <c r="V81" i="8"/>
  <c r="Z81"/>
  <c r="Z33" i="31"/>
  <c r="Z29"/>
  <c r="V69" i="8"/>
  <c r="J18" i="19" s="1"/>
  <c r="W26" i="31"/>
  <c r="X26" s="1"/>
  <c r="Z77" i="8"/>
  <c r="V77"/>
  <c r="AA53"/>
  <c r="V34" i="31"/>
  <c r="W25"/>
  <c r="X25" s="1"/>
  <c r="AA19"/>
  <c r="W19"/>
  <c r="Z34"/>
  <c r="V33"/>
  <c r="AA25"/>
  <c r="AA26"/>
  <c r="AA54" i="8"/>
  <c r="W55"/>
  <c r="AA55"/>
  <c r="V80"/>
  <c r="W54"/>
  <c r="Z80"/>
  <c r="W79"/>
  <c r="AA49"/>
  <c r="W19"/>
  <c r="AA38"/>
  <c r="AA32"/>
  <c r="AA21"/>
  <c r="W39"/>
  <c r="X39" s="1"/>
  <c r="W37"/>
  <c r="X37" s="1"/>
  <c r="AA39"/>
  <c r="AA33"/>
  <c r="W33"/>
  <c r="X33" s="1"/>
  <c r="W38"/>
  <c r="X38" s="1"/>
  <c r="W32"/>
  <c r="X32" s="1"/>
  <c r="AA36"/>
  <c r="AA19"/>
  <c r="W21"/>
  <c r="X21" s="1"/>
  <c r="W36"/>
  <c r="X36" s="1"/>
  <c r="AA37"/>
  <c r="AA31"/>
  <c r="AB32" l="1"/>
  <c r="AC32" s="1"/>
  <c r="AB25" i="31"/>
  <c r="AC25" s="1"/>
  <c r="AB36" i="8"/>
  <c r="AC36" s="1"/>
  <c r="AB49"/>
  <c r="AB79" s="1"/>
  <c r="AB31"/>
  <c r="AC31" s="1"/>
  <c r="AB39"/>
  <c r="AC39" s="1"/>
  <c r="AB37"/>
  <c r="AC37" s="1"/>
  <c r="AB33"/>
  <c r="AC33" s="1"/>
  <c r="AB21"/>
  <c r="AC21" s="1"/>
  <c r="AB26" i="31"/>
  <c r="AC26" s="1"/>
  <c r="AB53" i="8"/>
  <c r="AC53" s="1"/>
  <c r="AB38"/>
  <c r="AC38" s="1"/>
  <c r="X55"/>
  <c r="X82" s="1"/>
  <c r="W82"/>
  <c r="X54"/>
  <c r="W81"/>
  <c r="AB54"/>
  <c r="AC54" s="1"/>
  <c r="AA81"/>
  <c r="AB55"/>
  <c r="AB82" s="1"/>
  <c r="AA82"/>
  <c r="X19" i="31"/>
  <c r="W33"/>
  <c r="W29"/>
  <c r="K21" i="19" s="1"/>
  <c r="AB19" i="31"/>
  <c r="AC19" s="1"/>
  <c r="AA29"/>
  <c r="X34"/>
  <c r="AB19" i="8"/>
  <c r="X19"/>
  <c r="X77" s="1"/>
  <c r="W77"/>
  <c r="AA77"/>
  <c r="W34" i="31"/>
  <c r="AA33"/>
  <c r="AA34"/>
  <c r="X49" i="8"/>
  <c r="X79" s="1"/>
  <c r="AA79"/>
  <c r="AA80"/>
  <c r="W80"/>
  <c r="Z33" i="27"/>
  <c r="Z60" s="1"/>
  <c r="V33"/>
  <c r="V60" s="1"/>
  <c r="Z32"/>
  <c r="V32"/>
  <c r="Y18"/>
  <c r="Z19"/>
  <c r="Z21"/>
  <c r="Z23"/>
  <c r="Z25"/>
  <c r="V19"/>
  <c r="V21"/>
  <c r="V23"/>
  <c r="V25"/>
  <c r="U18"/>
  <c r="AD47" i="5"/>
  <c r="AD65" s="1"/>
  <c r="Z65"/>
  <c r="AC38"/>
  <c r="AD38"/>
  <c r="AD37"/>
  <c r="Z38"/>
  <c r="Z37"/>
  <c r="S62"/>
  <c r="AC19"/>
  <c r="Y19"/>
  <c r="S61"/>
  <c r="Y18" i="2"/>
  <c r="U18"/>
  <c r="AB77" i="8" l="1"/>
  <c r="N21" i="19"/>
  <c r="Z59" i="27"/>
  <c r="AB34" i="31"/>
  <c r="V59" i="27"/>
  <c r="AC55" i="8"/>
  <c r="AC19"/>
  <c r="AC49"/>
  <c r="X81"/>
  <c r="X80"/>
  <c r="AB80"/>
  <c r="AB81"/>
  <c r="AB33" i="31"/>
  <c r="AB29"/>
  <c r="AC29" s="1"/>
  <c r="X33"/>
  <c r="X29"/>
  <c r="L21" i="19" s="1"/>
  <c r="W32" i="27"/>
  <c r="AA32"/>
  <c r="W33"/>
  <c r="AA33"/>
  <c r="AA38" i="5"/>
  <c r="AB38" s="1"/>
  <c r="AA37"/>
  <c r="AB37" s="1"/>
  <c r="AE37"/>
  <c r="W25" i="27"/>
  <c r="X25" s="1"/>
  <c r="W19"/>
  <c r="X19" s="1"/>
  <c r="W23"/>
  <c r="X23" s="1"/>
  <c r="AA25"/>
  <c r="AA21"/>
  <c r="AA19"/>
  <c r="W21"/>
  <c r="X21" s="1"/>
  <c r="AA23"/>
  <c r="AA65" i="5"/>
  <c r="AE47"/>
  <c r="AE38"/>
  <c r="L640" i="10"/>
  <c r="L641"/>
  <c r="L642"/>
  <c r="L643"/>
  <c r="L644"/>
  <c r="L639"/>
  <c r="K47" i="5"/>
  <c r="AB25" i="27" l="1"/>
  <c r="AC25" s="1"/>
  <c r="AB21"/>
  <c r="AC21" s="1"/>
  <c r="AB32"/>
  <c r="AC32" s="1"/>
  <c r="AE65" i="5"/>
  <c r="AB19" i="27"/>
  <c r="AC19" s="1"/>
  <c r="AF37" i="5"/>
  <c r="AG37" s="1"/>
  <c r="AB23" i="27"/>
  <c r="AC23" s="1"/>
  <c r="AB33"/>
  <c r="AB60" s="1"/>
  <c r="AA60"/>
  <c r="X33"/>
  <c r="X60" s="1"/>
  <c r="W60"/>
  <c r="X32"/>
  <c r="W59"/>
  <c r="AA59"/>
  <c r="AB47" i="5"/>
  <c r="AB65" s="1"/>
  <c r="AF47"/>
  <c r="AF65" s="1"/>
  <c r="AF38"/>
  <c r="AG38" s="1"/>
  <c r="Z61" i="12"/>
  <c r="Z60"/>
  <c r="AB59" i="27" l="1"/>
  <c r="AC33"/>
  <c r="AG47" i="5"/>
  <c r="AK61" i="12"/>
  <c r="AL61" s="1"/>
  <c r="AM61" s="1"/>
  <c r="AG61"/>
  <c r="AH61" s="1"/>
  <c r="AI61" s="1"/>
  <c r="X59" i="27"/>
  <c r="V60" i="12"/>
  <c r="AK60"/>
  <c r="AL60" s="1"/>
  <c r="AG60"/>
  <c r="AH60" s="1"/>
  <c r="AI60" s="1"/>
  <c r="V61"/>
  <c r="Z59"/>
  <c r="Z58"/>
  <c r="Z57"/>
  <c r="Z56"/>
  <c r="Z55"/>
  <c r="AM60" l="1"/>
  <c r="AN60" s="1"/>
  <c r="V58"/>
  <c r="AK58"/>
  <c r="AG58"/>
  <c r="V55"/>
  <c r="AK55"/>
  <c r="AG55"/>
  <c r="Z94"/>
  <c r="V59"/>
  <c r="AK59"/>
  <c r="AL59" s="1"/>
  <c r="AG59"/>
  <c r="AH59" s="1"/>
  <c r="AI59" s="1"/>
  <c r="V56"/>
  <c r="AK56"/>
  <c r="AG56"/>
  <c r="V57"/>
  <c r="AK57"/>
  <c r="AG57"/>
  <c r="L54" i="8"/>
  <c r="L55"/>
  <c r="L53"/>
  <c r="K38" i="5"/>
  <c r="K37"/>
  <c r="AM59" i="12" l="1"/>
  <c r="AN59" s="1"/>
  <c r="AH58"/>
  <c r="AL58"/>
  <c r="AH57"/>
  <c r="AL57"/>
  <c r="AL56"/>
  <c r="AH56"/>
  <c r="AH55"/>
  <c r="AL55"/>
  <c r="L49" i="8"/>
  <c r="L534" i="10"/>
  <c r="AM58" i="12" l="1"/>
  <c r="AN58" s="1"/>
  <c r="AM57"/>
  <c r="AN57" s="1"/>
  <c r="AI57"/>
  <c r="AI58"/>
  <c r="AI56"/>
  <c r="AM56"/>
  <c r="AN56" s="1"/>
  <c r="AM55"/>
  <c r="AN55" s="1"/>
  <c r="AI55"/>
  <c r="I25" i="33"/>
  <c r="Z50" i="12"/>
  <c r="Z49"/>
  <c r="Z48"/>
  <c r="Z75" l="1"/>
  <c r="H24" i="19" s="1"/>
  <c r="Z93" i="12"/>
  <c r="V50"/>
  <c r="AK50"/>
  <c r="AL50" s="1"/>
  <c r="AG50"/>
  <c r="AH50" s="1"/>
  <c r="AI50" s="1"/>
  <c r="V48"/>
  <c r="AK48"/>
  <c r="AL48" s="1"/>
  <c r="AG48"/>
  <c r="V49"/>
  <c r="AK49"/>
  <c r="AL49" s="1"/>
  <c r="AG49"/>
  <c r="AH49" s="1"/>
  <c r="AI49" s="1"/>
  <c r="L339" i="10"/>
  <c r="L348"/>
  <c r="L357"/>
  <c r="L33" i="27"/>
  <c r="L32"/>
  <c r="AM50" i="12" l="1"/>
  <c r="AN50" s="1"/>
  <c r="AM49"/>
  <c r="AN49" s="1"/>
  <c r="AM48"/>
  <c r="AN48" s="1"/>
  <c r="Z99"/>
  <c r="Z98"/>
  <c r="AH48"/>
  <c r="L34" i="2"/>
  <c r="AI48" i="12" l="1"/>
  <c r="AI93" s="1"/>
  <c r="AM93"/>
  <c r="L20" i="11"/>
  <c r="V39" i="12" l="1"/>
  <c r="L26" i="31" l="1"/>
  <c r="L25"/>
  <c r="L237" i="10"/>
  <c r="L238"/>
  <c r="L258"/>
  <c r="V27" i="12" l="1"/>
  <c r="L31" i="8"/>
  <c r="L32"/>
  <c r="L36"/>
  <c r="L37"/>
  <c r="L38"/>
  <c r="Y27" i="12" l="1"/>
  <c r="L18" i="27"/>
  <c r="K19" i="5"/>
  <c r="K18"/>
  <c r="AK90" i="12" l="1"/>
  <c r="AG90"/>
  <c r="V19"/>
  <c r="V20"/>
  <c r="V21"/>
  <c r="V18"/>
  <c r="W18" l="1"/>
  <c r="W46"/>
  <c r="W61"/>
  <c r="W27"/>
  <c r="Y28"/>
  <c r="Y46" s="1"/>
  <c r="AN27"/>
  <c r="AH41"/>
  <c r="AH90"/>
  <c r="L35" i="10"/>
  <c r="L33"/>
  <c r="L32"/>
  <c r="L30"/>
  <c r="L28"/>
  <c r="L26"/>
  <c r="L24"/>
  <c r="L23"/>
  <c r="L20"/>
  <c r="L21"/>
  <c r="L19"/>
  <c r="AL90" i="12" l="1"/>
  <c r="AI41"/>
  <c r="AM41" s="1"/>
  <c r="AL41"/>
  <c r="H29" i="19"/>
  <c r="P29" s="1"/>
  <c r="AN41" i="12" l="1"/>
  <c r="AK93"/>
  <c r="AG93"/>
  <c r="U31" i="33"/>
  <c r="H28" i="19" s="1"/>
  <c r="AN46" i="12" l="1"/>
  <c r="AH93"/>
  <c r="Y47"/>
  <c r="Y61" s="1"/>
  <c r="AF20" i="33"/>
  <c r="U37"/>
  <c r="AL42" i="12"/>
  <c r="AL39"/>
  <c r="AG42"/>
  <c r="AM42" l="1"/>
  <c r="AN42" s="1"/>
  <c r="AL93"/>
  <c r="AG92"/>
  <c r="AG75"/>
  <c r="AF31" i="33"/>
  <c r="M28" i="19" s="1"/>
  <c r="AF37" i="33"/>
  <c r="AL92" i="12"/>
  <c r="AM39"/>
  <c r="AH42"/>
  <c r="AG20" i="33"/>
  <c r="AM92" i="12" l="1"/>
  <c r="AN39"/>
  <c r="AG95"/>
  <c r="AG96"/>
  <c r="AG97"/>
  <c r="AK95"/>
  <c r="AK96"/>
  <c r="AK97"/>
  <c r="AG94"/>
  <c r="AK94"/>
  <c r="AH75"/>
  <c r="AH20" i="33"/>
  <c r="AH31" s="1"/>
  <c r="O28" i="19" s="1"/>
  <c r="AG31" i="33"/>
  <c r="AI42" i="12"/>
  <c r="AI92" s="1"/>
  <c r="AH92"/>
  <c r="AG37" i="33"/>
  <c r="AD37"/>
  <c r="AC37"/>
  <c r="AI20" l="1"/>
  <c r="N28" i="19"/>
  <c r="P28" s="1"/>
  <c r="AI31" i="33"/>
  <c r="AH37"/>
  <c r="AH95" i="12"/>
  <c r="AH96"/>
  <c r="AH97"/>
  <c r="AL95"/>
  <c r="AL97"/>
  <c r="AL96"/>
  <c r="AL94"/>
  <c r="AL75"/>
  <c r="AN61"/>
  <c r="AH94"/>
  <c r="Z44" i="8"/>
  <c r="O78"/>
  <c r="W35" i="28"/>
  <c r="V35"/>
  <c r="V31"/>
  <c r="V33"/>
  <c r="O25"/>
  <c r="H16" i="19" s="1"/>
  <c r="P16" s="1"/>
  <c r="Z35" i="28"/>
  <c r="O35"/>
  <c r="O33"/>
  <c r="Z31"/>
  <c r="O31"/>
  <c r="Z18" i="27"/>
  <c r="V18"/>
  <c r="Z69" i="8" l="1"/>
  <c r="M18" i="19" s="1"/>
  <c r="AI97" i="12"/>
  <c r="AI96"/>
  <c r="AM96"/>
  <c r="AM97"/>
  <c r="O85" i="8"/>
  <c r="O86"/>
  <c r="AM94" i="12"/>
  <c r="AM95"/>
  <c r="AI94"/>
  <c r="AI95"/>
  <c r="AA18" i="27"/>
  <c r="AB18" s="1"/>
  <c r="Z78" i="8"/>
  <c r="V78"/>
  <c r="W44"/>
  <c r="AA44"/>
  <c r="AA69" s="1"/>
  <c r="AA35" i="28"/>
  <c r="Z33"/>
  <c r="W31"/>
  <c r="W18" i="27"/>
  <c r="S64" i="5"/>
  <c r="S63"/>
  <c r="AD31"/>
  <c r="AE31" s="1"/>
  <c r="AD25"/>
  <c r="Z25"/>
  <c r="AC18" i="27" l="1"/>
  <c r="S67" i="5"/>
  <c r="X44" i="8"/>
  <c r="X69" s="1"/>
  <c r="L18" i="19" s="1"/>
  <c r="W69" i="8"/>
  <c r="K18" i="19" s="1"/>
  <c r="AB44" i="8"/>
  <c r="X18" i="27"/>
  <c r="AB31" i="5"/>
  <c r="AD64"/>
  <c r="Z64"/>
  <c r="AA78" i="8"/>
  <c r="X78"/>
  <c r="W78"/>
  <c r="X35" i="28"/>
  <c r="W33"/>
  <c r="X33"/>
  <c r="AB35"/>
  <c r="AA31"/>
  <c r="AB33"/>
  <c r="AA33"/>
  <c r="AA64" i="5"/>
  <c r="AA25"/>
  <c r="AB25" s="1"/>
  <c r="AE25"/>
  <c r="AD63"/>
  <c r="Z63"/>
  <c r="Z62"/>
  <c r="AD62"/>
  <c r="AD19"/>
  <c r="AD18"/>
  <c r="Z19"/>
  <c r="Z18"/>
  <c r="Z55" s="1"/>
  <c r="Z34" i="2"/>
  <c r="Z55" s="1"/>
  <c r="V34"/>
  <c r="V55" s="1"/>
  <c r="Z29"/>
  <c r="Z54" s="1"/>
  <c r="V29"/>
  <c r="V54" s="1"/>
  <c r="Z24"/>
  <c r="Y24"/>
  <c r="V23"/>
  <c r="Z23"/>
  <c r="Y23"/>
  <c r="V24"/>
  <c r="U24"/>
  <c r="U23"/>
  <c r="Z18"/>
  <c r="V18"/>
  <c r="AB69" i="8" l="1"/>
  <c r="AC69" s="1"/>
  <c r="AC44"/>
  <c r="AF25" i="5"/>
  <c r="AG25" s="1"/>
  <c r="AF31"/>
  <c r="AG31" s="1"/>
  <c r="N18" i="19"/>
  <c r="AB78" i="8"/>
  <c r="V44" i="2"/>
  <c r="Z44"/>
  <c r="Z61" i="5"/>
  <c r="AD61"/>
  <c r="AB64"/>
  <c r="AA62"/>
  <c r="AF64"/>
  <c r="AE64"/>
  <c r="AB62"/>
  <c r="AB63"/>
  <c r="AA63"/>
  <c r="AE63"/>
  <c r="AE62"/>
  <c r="AA19"/>
  <c r="AB19" s="1"/>
  <c r="AE19"/>
  <c r="AA18"/>
  <c r="AA55" s="1"/>
  <c r="AE18"/>
  <c r="W34" i="2"/>
  <c r="W55" s="1"/>
  <c r="Z52"/>
  <c r="Z53"/>
  <c r="AA34"/>
  <c r="AA55" s="1"/>
  <c r="AA24"/>
  <c r="AB24" s="1"/>
  <c r="AC24" s="1"/>
  <c r="W24"/>
  <c r="X24" s="1"/>
  <c r="W29"/>
  <c r="W54" s="1"/>
  <c r="AA29"/>
  <c r="AA54" s="1"/>
  <c r="AA23"/>
  <c r="V52"/>
  <c r="W18"/>
  <c r="X18" s="1"/>
  <c r="AA18"/>
  <c r="AB18" s="1"/>
  <c r="AC18" s="1"/>
  <c r="V53"/>
  <c r="W23"/>
  <c r="O18" i="19" l="1"/>
  <c r="P18" s="1"/>
  <c r="AF62" i="5"/>
  <c r="AF19"/>
  <c r="AG19" s="1"/>
  <c r="AF63"/>
  <c r="AA44" i="2"/>
  <c r="X52"/>
  <c r="W44"/>
  <c r="AB18" i="5"/>
  <c r="AA61"/>
  <c r="AF18"/>
  <c r="AF61" s="1"/>
  <c r="AE61"/>
  <c r="X34" i="2"/>
  <c r="X55" s="1"/>
  <c r="AB34"/>
  <c r="AA53"/>
  <c r="X29"/>
  <c r="X54" s="1"/>
  <c r="W52"/>
  <c r="AB29"/>
  <c r="AB23"/>
  <c r="X23"/>
  <c r="X53" s="1"/>
  <c r="W53"/>
  <c r="AA52"/>
  <c r="AB61" i="5" l="1"/>
  <c r="AB55"/>
  <c r="AG18"/>
  <c r="AB54" i="2"/>
  <c r="AC29"/>
  <c r="AB55"/>
  <c r="AC34"/>
  <c r="AB53"/>
  <c r="AC23"/>
  <c r="AB52"/>
  <c r="AB44"/>
  <c r="AC44" s="1"/>
  <c r="X44"/>
  <c r="O55"/>
  <c r="O52"/>
  <c r="O53"/>
  <c r="O54"/>
  <c r="P37" i="39"/>
  <c r="O57" i="2" l="1"/>
  <c r="V574" i="10"/>
  <c r="V577"/>
  <c r="V572"/>
  <c r="V930" l="1"/>
  <c r="Z639"/>
  <c r="V639"/>
  <c r="Z574"/>
  <c r="Z577"/>
  <c r="Z572"/>
  <c r="W577"/>
  <c r="X577" s="1"/>
  <c r="W574"/>
  <c r="X574" s="1"/>
  <c r="W572"/>
  <c r="Z313"/>
  <c r="Z314"/>
  <c r="Z315"/>
  <c r="Z316"/>
  <c r="Z317"/>
  <c r="Z318"/>
  <c r="Z312"/>
  <c r="Y312"/>
  <c r="O927"/>
  <c r="U316"/>
  <c r="W316" s="1"/>
  <c r="X316" s="1"/>
  <c r="U312"/>
  <c r="W312" s="1"/>
  <c r="X312" s="1"/>
  <c r="Y259"/>
  <c r="AA259" s="1"/>
  <c r="Z233"/>
  <c r="V233"/>
  <c r="Y224"/>
  <c r="Y228"/>
  <c r="Y222"/>
  <c r="Z220"/>
  <c r="Z221"/>
  <c r="Z222"/>
  <c r="Z224"/>
  <c r="Z228"/>
  <c r="Y221"/>
  <c r="V220"/>
  <c r="V221"/>
  <c r="V222"/>
  <c r="V224"/>
  <c r="V228"/>
  <c r="Y40"/>
  <c r="AA40" s="1"/>
  <c r="Z19"/>
  <c r="Z20"/>
  <c r="Z21"/>
  <c r="Z23"/>
  <c r="Z24"/>
  <c r="Z26"/>
  <c r="Z28"/>
  <c r="Z30"/>
  <c r="Z33"/>
  <c r="Z35"/>
  <c r="Y19"/>
  <c r="Y20"/>
  <c r="Y23"/>
  <c r="Y24"/>
  <c r="Y28"/>
  <c r="Y30"/>
  <c r="Y33"/>
  <c r="Y35"/>
  <c r="V19"/>
  <c r="V20"/>
  <c r="V21"/>
  <c r="V24"/>
  <c r="V26"/>
  <c r="V28"/>
  <c r="V30"/>
  <c r="V33"/>
  <c r="V35"/>
  <c r="U19"/>
  <c r="U20"/>
  <c r="U24"/>
  <c r="U28"/>
  <c r="U30"/>
  <c r="U33"/>
  <c r="U35"/>
  <c r="U323"/>
  <c r="W323" s="1"/>
  <c r="AA541"/>
  <c r="AA539"/>
  <c r="AA535"/>
  <c r="AA534"/>
  <c r="AA532"/>
  <c r="AA479"/>
  <c r="AA463"/>
  <c r="W463"/>
  <c r="L938"/>
  <c r="O923"/>
  <c r="AB539" l="1"/>
  <c r="AC539" s="1"/>
  <c r="AB259"/>
  <c r="AC259" s="1"/>
  <c r="AB534"/>
  <c r="AC534" s="1"/>
  <c r="AB479"/>
  <c r="AC479" s="1"/>
  <c r="AB535"/>
  <c r="AC535" s="1"/>
  <c r="AB532"/>
  <c r="AC532" s="1"/>
  <c r="AB541"/>
  <c r="AC541" s="1"/>
  <c r="AB463"/>
  <c r="AC463" s="1"/>
  <c r="AA33"/>
  <c r="AA30"/>
  <c r="W930"/>
  <c r="Z930"/>
  <c r="X463"/>
  <c r="X929" s="1"/>
  <c r="W929"/>
  <c r="X927"/>
  <c r="W928"/>
  <c r="X323"/>
  <c r="X928" s="1"/>
  <c r="AB40"/>
  <c r="V923"/>
  <c r="W220"/>
  <c r="X220" s="1"/>
  <c r="AA221"/>
  <c r="AA35"/>
  <c r="AA28"/>
  <c r="W221"/>
  <c r="X221" s="1"/>
  <c r="AA220"/>
  <c r="X572"/>
  <c r="X930" s="1"/>
  <c r="W639"/>
  <c r="X639" s="1"/>
  <c r="AA639"/>
  <c r="AA572"/>
  <c r="W222"/>
  <c r="X222" s="1"/>
  <c r="V931"/>
  <c r="AA314"/>
  <c r="Z931"/>
  <c r="AA577"/>
  <c r="AA574"/>
  <c r="AA222"/>
  <c r="AA316"/>
  <c r="AA318"/>
  <c r="AA315"/>
  <c r="AA233"/>
  <c r="V927"/>
  <c r="AA313"/>
  <c r="Z927"/>
  <c r="AA317"/>
  <c r="X219"/>
  <c r="W233"/>
  <c r="X233" s="1"/>
  <c r="X926" s="1"/>
  <c r="AA224"/>
  <c r="V926"/>
  <c r="Z926"/>
  <c r="AA312"/>
  <c r="V925"/>
  <c r="AB219"/>
  <c r="AC219" s="1"/>
  <c r="AA228"/>
  <c r="Z925"/>
  <c r="W228"/>
  <c r="X228" s="1"/>
  <c r="W224"/>
  <c r="X224" s="1"/>
  <c r="W26"/>
  <c r="W30"/>
  <c r="X30" s="1"/>
  <c r="W24"/>
  <c r="X24" s="1"/>
  <c r="W21"/>
  <c r="X21" s="1"/>
  <c r="W20"/>
  <c r="X20" s="1"/>
  <c r="W33"/>
  <c r="X33" s="1"/>
  <c r="W28"/>
  <c r="X28" s="1"/>
  <c r="X23"/>
  <c r="W19"/>
  <c r="Z923"/>
  <c r="AA26"/>
  <c r="AA24"/>
  <c r="AA21"/>
  <c r="W35"/>
  <c r="X35" s="1"/>
  <c r="AA23"/>
  <c r="AA19"/>
  <c r="AA20"/>
  <c r="AB323"/>
  <c r="AC323" s="1"/>
  <c r="Z928"/>
  <c r="Z929"/>
  <c r="AB224" l="1"/>
  <c r="AC224" s="1"/>
  <c r="AB315"/>
  <c r="AC315" s="1"/>
  <c r="AB574"/>
  <c r="AC574" s="1"/>
  <c r="AB28"/>
  <c r="AC28" s="1"/>
  <c r="AB314"/>
  <c r="AC314" s="1"/>
  <c r="AB19"/>
  <c r="AC19" s="1"/>
  <c r="AB24"/>
  <c r="AC24" s="1"/>
  <c r="AB228"/>
  <c r="AC228" s="1"/>
  <c r="AB316"/>
  <c r="AC316" s="1"/>
  <c r="AB220"/>
  <c r="AC220" s="1"/>
  <c r="AB221"/>
  <c r="AB30"/>
  <c r="AC30" s="1"/>
  <c r="AB23"/>
  <c r="AC23" s="1"/>
  <c r="AB26"/>
  <c r="AC26" s="1"/>
  <c r="AB317"/>
  <c r="AC317" s="1"/>
  <c r="AB233"/>
  <c r="AB926" s="1"/>
  <c r="AB222"/>
  <c r="AC222" s="1"/>
  <c r="AB639"/>
  <c r="AB931" s="1"/>
  <c r="AB33"/>
  <c r="AC33" s="1"/>
  <c r="AB20"/>
  <c r="AC20" s="1"/>
  <c r="AB21"/>
  <c r="AC21" s="1"/>
  <c r="AB313"/>
  <c r="AC313" s="1"/>
  <c r="AB318"/>
  <c r="AC318" s="1"/>
  <c r="AB577"/>
  <c r="AC577" s="1"/>
  <c r="AB35"/>
  <c r="AC35" s="1"/>
  <c r="AC40"/>
  <c r="X19"/>
  <c r="AB572"/>
  <c r="AC572" s="1"/>
  <c r="AA930"/>
  <c r="X925"/>
  <c r="X26"/>
  <c r="W923"/>
  <c r="V947" s="1"/>
  <c r="AA931"/>
  <c r="X931"/>
  <c r="W931"/>
  <c r="AA925"/>
  <c r="W927"/>
  <c r="AA926"/>
  <c r="AA927"/>
  <c r="AB312"/>
  <c r="AC312" s="1"/>
  <c r="W926"/>
  <c r="W925"/>
  <c r="AA923"/>
  <c r="AB928"/>
  <c r="AA928"/>
  <c r="AA929"/>
  <c r="AB929"/>
  <c r="AB930" l="1"/>
  <c r="AC639"/>
  <c r="AC233"/>
  <c r="AB925"/>
  <c r="AC221"/>
  <c r="L29" i="2" l="1"/>
  <c r="L19" i="11" l="1"/>
  <c r="L313" i="10" l="1"/>
  <c r="L314"/>
  <c r="L315"/>
  <c r="L316"/>
  <c r="L317"/>
  <c r="L318"/>
  <c r="L312"/>
  <c r="K25" i="5" l="1"/>
  <c r="L24" i="2"/>
  <c r="L23"/>
  <c r="L44" i="8" l="1"/>
  <c r="L220" i="10"/>
  <c r="L221"/>
  <c r="L219"/>
  <c r="L18" i="2"/>
  <c r="S55" i="5" l="1"/>
  <c r="H14" i="19" s="1"/>
  <c r="AB923" i="10" l="1"/>
  <c r="X923"/>
  <c r="AK75" i="12" l="1"/>
  <c r="J24" i="19"/>
  <c r="O27" i="11" l="1"/>
  <c r="H34" i="19" s="1"/>
  <c r="O34" s="1"/>
  <c r="O33" l="1"/>
  <c r="P34"/>
  <c r="J33"/>
  <c r="O27"/>
  <c r="N27"/>
  <c r="M27"/>
  <c r="L27"/>
  <c r="K27"/>
  <c r="J27"/>
  <c r="J9"/>
  <c r="AD55" i="5" l="1"/>
  <c r="J14" i="19"/>
  <c r="M14" l="1"/>
  <c r="K14"/>
  <c r="AE55" i="5"/>
  <c r="N14" i="19" l="1"/>
  <c r="AF55" i="5"/>
  <c r="AG55" s="1"/>
  <c r="L14" i="19" l="1"/>
  <c r="O14"/>
  <c r="P14" s="1"/>
  <c r="J13" l="1"/>
  <c r="M24"/>
  <c r="M23" s="1"/>
  <c r="J23"/>
  <c r="M13" l="1"/>
  <c r="K13"/>
  <c r="K24"/>
  <c r="K23" s="1"/>
  <c r="N13" l="1"/>
  <c r="N24"/>
  <c r="L13"/>
  <c r="AI75" i="12"/>
  <c r="AM75"/>
  <c r="AN75" s="1"/>
  <c r="H27" i="19"/>
  <c r="P27" s="1"/>
  <c r="G23"/>
  <c r="N23" l="1"/>
  <c r="P13"/>
  <c r="O13"/>
  <c r="L24"/>
  <c r="L23" s="1"/>
  <c r="O24"/>
  <c r="O23" s="1"/>
  <c r="G41"/>
  <c r="P24" l="1"/>
  <c r="H33"/>
  <c r="P33" s="1"/>
  <c r="S23" i="32"/>
  <c r="R23" i="38"/>
  <c r="P26" i="35"/>
  <c r="R26" i="34"/>
  <c r="H9" i="19" l="1"/>
  <c r="P9" s="1"/>
  <c r="H23"/>
  <c r="P23" s="1"/>
  <c r="J21" l="1"/>
  <c r="M21"/>
  <c r="O21"/>
  <c r="P21" l="1"/>
  <c r="O61" i="27"/>
  <c r="Z27"/>
  <c r="Z54" s="1"/>
  <c r="M15" i="19" s="1"/>
  <c r="V27" i="27"/>
  <c r="W27" s="1"/>
  <c r="Z58" l="1"/>
  <c r="AA27"/>
  <c r="W58"/>
  <c r="W54"/>
  <c r="K15" i="19" s="1"/>
  <c r="X27" i="27"/>
  <c r="V58"/>
  <c r="V54"/>
  <c r="J15" i="19" s="1"/>
  <c r="AA58" i="27" l="1"/>
  <c r="AB27"/>
  <c r="AA54"/>
  <c r="X58"/>
  <c r="X54"/>
  <c r="L15" i="19" s="1"/>
  <c r="N15" l="1"/>
  <c r="AB58" i="27"/>
  <c r="AB54"/>
  <c r="O15" i="19" s="1"/>
  <c r="AC27" i="27"/>
  <c r="AC54" l="1"/>
  <c r="P15" i="19"/>
  <c r="Z193" i="10"/>
  <c r="AA193" s="1"/>
  <c r="V193"/>
  <c r="W193" s="1"/>
  <c r="X193" l="1"/>
  <c r="AB193"/>
  <c r="AC193" l="1"/>
  <c r="Z206"/>
  <c r="AA206" l="1"/>
  <c r="AB206" s="1"/>
  <c r="V206"/>
  <c r="AC206" l="1"/>
  <c r="W206"/>
  <c r="X206" l="1"/>
  <c r="Z207" l="1"/>
  <c r="V207"/>
  <c r="AA207" l="1"/>
  <c r="W207"/>
  <c r="X207" l="1"/>
  <c r="AB207"/>
  <c r="AC207" s="1"/>
  <c r="O215"/>
  <c r="O916" s="1"/>
  <c r="AC911" l="1"/>
  <c r="O924"/>
  <c r="O937" s="1"/>
  <c r="V215"/>
  <c r="W215" s="1"/>
  <c r="W916" s="1"/>
  <c r="K17" i="19" s="1"/>
  <c r="K12" s="1"/>
  <c r="K41" s="1"/>
  <c r="Z215" i="10"/>
  <c r="AC912" l="1"/>
  <c r="X215"/>
  <c r="X924" s="1"/>
  <c r="V916"/>
  <c r="J17" i="19" s="1"/>
  <c r="J12" s="1"/>
  <c r="J41" s="1"/>
  <c r="W924" i="10"/>
  <c r="H17" i="19"/>
  <c r="H12" s="1"/>
  <c r="H41" s="1"/>
  <c r="V924" i="10"/>
  <c r="Z924"/>
  <c r="AA215"/>
  <c r="Z916"/>
  <c r="M17" i="19" s="1"/>
  <c r="M12" s="1"/>
  <c r="M41" s="1"/>
  <c r="X916" i="10" l="1"/>
  <c r="L17" i="19" s="1"/>
  <c r="L12" s="1"/>
  <c r="L41" s="1"/>
  <c r="AA924" i="10"/>
  <c r="AA916"/>
  <c r="AB215"/>
  <c r="AC215" s="1"/>
  <c r="N17" i="19" l="1"/>
  <c r="AB916" i="10"/>
  <c r="O17" i="19" s="1"/>
  <c r="O12" s="1"/>
  <c r="O41" s="1"/>
  <c r="AB927" i="10"/>
  <c r="AB924"/>
  <c r="O940" l="1"/>
  <c r="P17" i="19"/>
  <c r="N12"/>
  <c r="AC916" i="10"/>
  <c r="P12" i="19" l="1"/>
  <c r="N41"/>
  <c r="P41" s="1"/>
</calcChain>
</file>

<file path=xl/sharedStrings.xml><?xml version="1.0" encoding="utf-8"?>
<sst xmlns="http://schemas.openxmlformats.org/spreadsheetml/2006/main" count="13367" uniqueCount="1041">
  <si>
    <t>Nomor</t>
  </si>
  <si>
    <t>Status Tanah</t>
  </si>
  <si>
    <t>Keterangan</t>
  </si>
  <si>
    <t>Hak</t>
  </si>
  <si>
    <t>Sertifikat</t>
  </si>
  <si>
    <t>Kode Barang</t>
  </si>
  <si>
    <t>Luas (m2)</t>
  </si>
  <si>
    <t>Kondisi</t>
  </si>
  <si>
    <t>No. Urut</t>
  </si>
  <si>
    <t>Bahan</t>
  </si>
  <si>
    <t>Pabrik</t>
  </si>
  <si>
    <t>Rangka</t>
  </si>
  <si>
    <t>BPKB</t>
  </si>
  <si>
    <t>Mesin</t>
  </si>
  <si>
    <t>TANAH</t>
  </si>
  <si>
    <t>10</t>
  </si>
  <si>
    <t>No</t>
  </si>
  <si>
    <t>9</t>
  </si>
  <si>
    <t>14</t>
  </si>
  <si>
    <t>17</t>
  </si>
  <si>
    <t>8</t>
  </si>
  <si>
    <t>15</t>
  </si>
  <si>
    <t>16</t>
  </si>
  <si>
    <t>Register</t>
  </si>
  <si>
    <t>Tanggal</t>
  </si>
  <si>
    <t>Konstruksi</t>
  </si>
  <si>
    <t>Spesifikasi</t>
  </si>
  <si>
    <t>KONSTRUKSI DALAM PENGERJAAN</t>
  </si>
  <si>
    <t>Dokumen</t>
  </si>
  <si>
    <t>Tanah</t>
  </si>
  <si>
    <t>02</t>
  </si>
  <si>
    <t>06</t>
  </si>
  <si>
    <t>01</t>
  </si>
  <si>
    <t>07</t>
  </si>
  <si>
    <t>Golongan</t>
  </si>
  <si>
    <t>Kode Bidang Barang</t>
  </si>
  <si>
    <t>Nama Bidang Barang</t>
  </si>
  <si>
    <t>Jumlah Barang</t>
  </si>
  <si>
    <t>Jumlah Harga (Rp)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</si>
  <si>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</si>
  <si>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</si>
  <si>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</si>
  <si>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</si>
  <si>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</si>
  <si>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</si>
  <si>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</si>
  <si>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 Peternakan</t>
  </si>
  <si>
    <t>e. Alat-alat Kantor dan Rumah Tangga</t>
  </si>
  <si>
    <t>f. Alat-alat Studio dan Komunikasi</t>
  </si>
  <si>
    <t>08</t>
  </si>
  <si>
    <t>g. Alat-alat Kedokteran</t>
  </si>
  <si>
    <t>09</t>
  </si>
  <si>
    <t>h. Alat-alat Laboratorium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</si>
  <si>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</si>
  <si>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</si>
  <si>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</si>
  <si>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</si>
  <si>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</si>
  <si>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</si>
  <si>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 Irigasi</t>
  </si>
  <si>
    <t>c. Instalasi</t>
  </si>
  <si>
    <t>d. Jaringan</t>
  </si>
  <si>
    <t>ASET TETAP LAINNYA</t>
  </si>
  <si>
    <t>a. Buku Perpustakaan</t>
  </si>
  <si>
    <t>b. Barang Bercorak Kesenian/ Kebudayaan</t>
  </si>
  <si>
    <t>c. Hewan Ternak dan Tumbuhan</t>
  </si>
  <si>
    <t>KARTU INVENTARIS BARANG (KIB)</t>
  </si>
  <si>
    <t>B. PERALATAN DAN MESIN</t>
  </si>
  <si>
    <t>Kabupaten / Kota</t>
  </si>
  <si>
    <t>: Kabupaten Asmat</t>
  </si>
  <si>
    <t>Kode Kabupaten</t>
  </si>
  <si>
    <t>: 18.19</t>
  </si>
  <si>
    <t>Satuan Kerja</t>
  </si>
  <si>
    <t>Kode Satuan Kerja</t>
  </si>
  <si>
    <t>Golongan Barang</t>
  </si>
  <si>
    <t>: 02</t>
  </si>
  <si>
    <t>Bidang Barang</t>
  </si>
  <si>
    <t>: Alat Angkutan</t>
  </si>
  <si>
    <t>Nama Barang</t>
  </si>
  <si>
    <t>Merk / Type</t>
  </si>
  <si>
    <t>Ukuran /
CC</t>
  </si>
  <si>
    <t>Tahun</t>
  </si>
  <si>
    <t>Asal Usul
Perolehan</t>
  </si>
  <si>
    <t>Polisi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</si>
  <si>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</si>
  <si>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</si>
  <si>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</si>
  <si>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</si>
  <si>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</si>
  <si>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</si>
  <si>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</si>
  <si>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</si>
  <si>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</si>
  <si>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</si>
  <si>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Jumlah Total</t>
  </si>
  <si>
    <t>Merek</t>
  </si>
  <si>
    <t>Tipe</t>
  </si>
  <si>
    <t>Ukuran/
CC</t>
  </si>
  <si>
    <t>Quantity</t>
  </si>
  <si>
    <t>B</t>
  </si>
  <si>
    <t>RR</t>
  </si>
  <si>
    <t>RB</t>
  </si>
  <si>
    <t>: Alat Studio dan Alat Komunikasi</t>
  </si>
  <si>
    <t>: Alat-alat Besar</t>
  </si>
  <si>
    <t>: Alat-alat Kantor dan Alat Rumah Tangga</t>
  </si>
  <si>
    <t>C. GEDUNG DAN BANGUNAN</t>
  </si>
  <si>
    <t>Letak / Alamat
Lokasi</t>
  </si>
  <si>
    <t>Dokumen Gedung /
Bangunan</t>
  </si>
  <si>
    <t>Bertingkat
/ Tidak</t>
  </si>
  <si>
    <t>Beton/
Tidak</t>
  </si>
  <si>
    <t>Luas
Tanah</t>
  </si>
  <si>
    <t>Status
Tanah</t>
  </si>
  <si>
    <t>Registrasi
Tanah</t>
  </si>
  <si>
    <t>18</t>
  </si>
  <si>
    <t>19</t>
  </si>
  <si>
    <t>20</t>
  </si>
  <si>
    <t>E. ASET TETAP LAINNYA</t>
  </si>
  <si>
    <t>: 05</t>
  </si>
  <si>
    <t>: Buku Perpustakaan</t>
  </si>
  <si>
    <t>Pengarang</t>
  </si>
  <si>
    <t>Penerbit</t>
  </si>
  <si>
    <t>Kota</t>
  </si>
  <si>
    <t>Luas
(m2)</t>
  </si>
  <si>
    <t>Letak/
Lokasi</t>
  </si>
  <si>
    <t>A. TANAH</t>
  </si>
  <si>
    <t>: 01</t>
  </si>
  <si>
    <t>Letak / alamat</t>
  </si>
  <si>
    <t>Penggunaan</t>
  </si>
  <si>
    <t>: 03</t>
  </si>
  <si>
    <t>: 13.01</t>
  </si>
  <si>
    <t>Panjang
(Km)</t>
  </si>
  <si>
    <t>Konstruksi Gedung /Bangunan</t>
  </si>
  <si>
    <t>Lahan / Tanah Gedung /Bangunan</t>
  </si>
  <si>
    <t>: Gedung dan Bangunan</t>
  </si>
  <si>
    <t>JUMLAH TOTAL</t>
  </si>
  <si>
    <t>DAFTAR ASET TETAP KABUPATEN ASMAT</t>
  </si>
  <si>
    <t>: 15.01</t>
  </si>
  <si>
    <t>: 0204</t>
  </si>
  <si>
    <t>: Alat Bengkel dan Alat Ukur</t>
  </si>
  <si>
    <t>D. JALAN, JEMBATAN, IRIGASI DAN JARINGAN</t>
  </si>
  <si>
    <t>: 14.01</t>
  </si>
  <si>
    <t>: 16.01</t>
  </si>
  <si>
    <t>F. KONSTRUKSI DALAM PENGERJAAN</t>
  </si>
  <si>
    <t>Bangunan</t>
  </si>
  <si>
    <t>Konstruksi Bangunan</t>
  </si>
  <si>
    <t>Tanggal
Mulai</t>
  </si>
  <si>
    <t>Bertingkat/Tidak</t>
  </si>
  <si>
    <t>Beton/Tidak</t>
  </si>
  <si>
    <t>: Alat-alat Kedokteran</t>
  </si>
  <si>
    <t>: Alat Laboratorium</t>
  </si>
  <si>
    <t>: 03.12</t>
  </si>
  <si>
    <t>: Bangunan Monumen</t>
  </si>
  <si>
    <t>Luas/Tipe (m2)</t>
  </si>
  <si>
    <t>Konstruksi Gedung / Bangunan</t>
  </si>
  <si>
    <t>Lahan / Tanah Gedung /
Bangunan</t>
  </si>
  <si>
    <t>Asal Usul Perolehan</t>
  </si>
  <si>
    <t>Bertingkat / Tidak</t>
  </si>
  <si>
    <t>Registrasi Tanah</t>
  </si>
  <si>
    <t>Tahun
Perolehan</t>
  </si>
  <si>
    <t>: Barang Bercorak Kesenian atau Kebudayaan</t>
  </si>
  <si>
    <t>: 0205</t>
  </si>
  <si>
    <t>: Alat Pertanian</t>
  </si>
  <si>
    <t>: Alat Keamanan</t>
  </si>
  <si>
    <t>: Hewan Ternak dan Tumbuhan</t>
  </si>
  <si>
    <t>Jenis Kelamin</t>
  </si>
  <si>
    <t>Spesies</t>
  </si>
  <si>
    <t>Asal Kota</t>
  </si>
  <si>
    <t>Jumlah Harga ( Rp )</t>
  </si>
  <si>
    <t>P</t>
  </si>
  <si>
    <t>SP</t>
  </si>
  <si>
    <t>D</t>
  </si>
  <si>
    <t>Nilai Tagihan Terakhir ( Rp )</t>
  </si>
  <si>
    <t>Nilai Kontrak ( Rp )</t>
  </si>
  <si>
    <t>Jumlah</t>
  </si>
  <si>
    <t>Satuan</t>
  </si>
  <si>
    <t>Harga Satuan ( Rp )</t>
  </si>
  <si>
    <t xml:space="preserve">Tahun Perolehan
</t>
  </si>
  <si>
    <t xml:space="preserve">Asal Usul Perolehan
</t>
  </si>
  <si>
    <t xml:space="preserve">
Nama Barang</t>
  </si>
  <si>
    <t>: Jaringan</t>
  </si>
  <si>
    <t>: 05.19</t>
  </si>
  <si>
    <t>: 05.18</t>
  </si>
  <si>
    <t>: 05.17</t>
  </si>
  <si>
    <t>Tahun Perolehan</t>
  </si>
  <si>
    <t>Asal
Usul Perolehan</t>
  </si>
  <si>
    <t>21</t>
  </si>
  <si>
    <t>Lebar
(m)</t>
  </si>
  <si>
    <t>: Instalasi</t>
  </si>
  <si>
    <t xml:space="preserve">Jumlah </t>
  </si>
  <si>
    <t>: Bangunan Air / Irigasi</t>
  </si>
  <si>
    <t>: Jalan dan Jembatan</t>
  </si>
  <si>
    <t>: 03.11</t>
  </si>
  <si>
    <t>Harga per Unit ( Rp )</t>
  </si>
  <si>
    <t>Harga per
Unit ( Rp )</t>
  </si>
  <si>
    <t>22</t>
  </si>
  <si>
    <t>23</t>
  </si>
  <si>
    <t>: 02.10</t>
  </si>
  <si>
    <t>Jumlah Harga (Rp )</t>
  </si>
  <si>
    <t>: 02.09</t>
  </si>
  <si>
    <t>: 02.08</t>
  </si>
  <si>
    <t>: 02.07</t>
  </si>
  <si>
    <t>: 02.06</t>
  </si>
  <si>
    <t>: 02.03</t>
  </si>
  <si>
    <t>: 02.02</t>
  </si>
  <si>
    <t>: 01.01</t>
  </si>
  <si>
    <t>: Tanah</t>
  </si>
  <si>
    <t>Unit</t>
  </si>
  <si>
    <t xml:space="preserve"> </t>
  </si>
  <si>
    <t>Jumlah Harga  ( Rp )</t>
  </si>
  <si>
    <t>Kayu</t>
  </si>
  <si>
    <t>DAU</t>
  </si>
  <si>
    <t>Campuran</t>
  </si>
  <si>
    <t>Standar</t>
  </si>
  <si>
    <t>Masa Manfaat</t>
  </si>
  <si>
    <t>Masa Manfaat Telah Dilewat</t>
  </si>
  <si>
    <t>Penyusutan Tahun 2016</t>
  </si>
  <si>
    <t>Nilai Buku per 31 Des 2016</t>
  </si>
  <si>
    <t>Penyusutan 2016 (14/19)</t>
  </si>
  <si>
    <t>Yanmar</t>
  </si>
  <si>
    <t>-</t>
  </si>
  <si>
    <t>Besi</t>
  </si>
  <si>
    <t>Brankas</t>
  </si>
  <si>
    <t>Printer</t>
  </si>
  <si>
    <t>Chitose</t>
  </si>
  <si>
    <t>Brother</t>
  </si>
  <si>
    <t>Lokal</t>
  </si>
  <si>
    <t>Canon</t>
  </si>
  <si>
    <t>Penyusutan Tahun 2015</t>
  </si>
  <si>
    <t>Penyusutan 2015 (14/19)</t>
  </si>
  <si>
    <t>Akumulasi Penyusutan 2015 (20 *21)</t>
  </si>
  <si>
    <t>Nilai Buku per 31 Des 2015 (14-22)</t>
  </si>
  <si>
    <t>Akumulasi Penyusutan 2016 (24 *25)</t>
  </si>
  <si>
    <t>Nilai Buku per 31 Des 2016 (14-26)</t>
  </si>
  <si>
    <t>Nilai Perencanaan</t>
  </si>
  <si>
    <t>Nilai Pengawasan</t>
  </si>
  <si>
    <t>Nilai Fisik</t>
  </si>
  <si>
    <t>Paket</t>
  </si>
  <si>
    <t>Hak Pakai</t>
  </si>
  <si>
    <t>Penyusutan 2016 (19/24)</t>
  </si>
  <si>
    <t>Masa Manfaat Telah Dilewati</t>
  </si>
  <si>
    <t>APBD</t>
  </si>
  <si>
    <t>Sony</t>
  </si>
  <si>
    <t>1/2 Biro</t>
  </si>
  <si>
    <t>Yamaha</t>
  </si>
  <si>
    <t>Samsung</t>
  </si>
  <si>
    <t>Kain</t>
  </si>
  <si>
    <t>Ebonit</t>
  </si>
  <si>
    <t>Kursi Lipat</t>
  </si>
  <si>
    <t>HT</t>
  </si>
  <si>
    <t>Handycam</t>
  </si>
  <si>
    <t>Lion</t>
  </si>
  <si>
    <t>GPS</t>
  </si>
  <si>
    <t>KABUPATEN ASMAT</t>
  </si>
  <si>
    <t xml:space="preserve"> MENGETAHUI</t>
  </si>
  <si>
    <t>BENDAHARA BARANG</t>
  </si>
  <si>
    <t>01.01.11.05.05</t>
  </si>
  <si>
    <t>0001.07</t>
  </si>
  <si>
    <t>APBD 2007</t>
  </si>
  <si>
    <t>Appraisal 08</t>
  </si>
  <si>
    <t>Agats</t>
  </si>
  <si>
    <t>APBD 08</t>
  </si>
  <si>
    <t>Fiber</t>
  </si>
  <si>
    <t>0001-01-08</t>
  </si>
  <si>
    <t>Polietilen</t>
  </si>
  <si>
    <t>APBD 07</t>
  </si>
  <si>
    <t>Lemari Besi/Metal</t>
  </si>
  <si>
    <t>02.06.01.01.02</t>
  </si>
  <si>
    <t>Ruangan Kepala Dinas</t>
  </si>
  <si>
    <t>Kursi Tamu</t>
  </si>
  <si>
    <t>Camera Digital</t>
  </si>
  <si>
    <t>Toshiba</t>
  </si>
  <si>
    <t>Meja Rapat</t>
  </si>
  <si>
    <t>Teropong</t>
  </si>
  <si>
    <t>0001.01.08</t>
  </si>
  <si>
    <t>Bangunan Gedung Kantor Semi Permanen</t>
  </si>
  <si>
    <t>Hak Milik</t>
  </si>
  <si>
    <t>Rumah Genset</t>
  </si>
  <si>
    <t>Merk/type</t>
  </si>
  <si>
    <t>Type</t>
  </si>
  <si>
    <t>Ukuran/CC</t>
  </si>
  <si>
    <t>Genset</t>
  </si>
  <si>
    <t>APBD 09</t>
  </si>
  <si>
    <t>40 PK</t>
  </si>
  <si>
    <t>Thosiba</t>
  </si>
  <si>
    <t>Televisi</t>
  </si>
  <si>
    <t>0001-01-09</t>
  </si>
  <si>
    <t>0001-01-10</t>
  </si>
  <si>
    <t>AC</t>
  </si>
  <si>
    <t>Almari</t>
  </si>
  <si>
    <t>OTSUS</t>
  </si>
  <si>
    <t>0001-15-10</t>
  </si>
  <si>
    <t>LG</t>
  </si>
  <si>
    <t>02-02-01-0207</t>
  </si>
  <si>
    <t>2011</t>
  </si>
  <si>
    <t>Speed Boat</t>
  </si>
  <si>
    <t>02-03-03-0201</t>
  </si>
  <si>
    <t>02-03-03-0207</t>
  </si>
  <si>
    <t>25</t>
  </si>
  <si>
    <t>Komputer P.C</t>
  </si>
  <si>
    <t>02-06-03-0201</t>
  </si>
  <si>
    <t>Profil Tank/Tandon</t>
  </si>
  <si>
    <t>02-06-02-0665</t>
  </si>
  <si>
    <t>02-06-03-0408</t>
  </si>
  <si>
    <t>White Board</t>
  </si>
  <si>
    <t>Filling Kabinet Besi / Metal</t>
  </si>
  <si>
    <t>No.Kontrak : 524./37.a/SPK/DISTANAKBUN/V/2011, NO SP2D : 2822/SP2D/2.01.01/III/2011</t>
  </si>
  <si>
    <t>No. Kontrak 524/91/SPK/Distanakbun/VII/2011,- NO SP2D : 3055/SP2D/2.01.01/III/2011</t>
  </si>
  <si>
    <t>SPK Nomor524/129/SPK/Distanakbun/VIII/2011 ,NO SP2D :3873/SP2D/2.01.01/IV/2011</t>
  </si>
  <si>
    <t>SPK Nomor 524/131/SPK/DISTANAKBUN/VIII/2011 ,NO SP2D: 3872/SP2D/2.01.01/IV/2011</t>
  </si>
  <si>
    <t xml:space="preserve"> SPK Nomor 524/124/SPK/Distanakbun/VIII/2011,Pelakana Cv. IRMAWAN SEJATI DAU DAK NO SP2D:
4150/SP2D/2.01.01/IV/2011, 4151/SP2D/2.01.01/IV/2011</t>
  </si>
  <si>
    <t>SPK no:524/159/SPK/DISTANAKBUN/X/2011 ,OTSUS NO SP2D: 4364/SP2D/2.01.01/IV/2011</t>
  </si>
  <si>
    <t xml:space="preserve"> No Kontrak : 524/92/SPK/DISTANAKBUN/VI/2011, NO SP2D: 3771/SP2D/2.01.01/IV/2011, 3772/SP2D/2.01.01/IV/2011</t>
  </si>
  <si>
    <t>02-07-01-0203</t>
  </si>
  <si>
    <t>Tidak Beton</t>
  </si>
  <si>
    <t>04-13-01-0402</t>
  </si>
  <si>
    <t>04-13-01-0403</t>
  </si>
  <si>
    <t>0001-01-11</t>
  </si>
  <si>
    <t>02-02-03-0402</t>
  </si>
  <si>
    <t>40 Pk</t>
  </si>
  <si>
    <t>Long Boat Fiber</t>
  </si>
  <si>
    <t>Sedang</t>
  </si>
  <si>
    <t>Buah</t>
  </si>
  <si>
    <t>Kamera Digital</t>
  </si>
  <si>
    <t>Mesin Tik</t>
  </si>
  <si>
    <t>Komputer/PC</t>
  </si>
  <si>
    <t>Dekstop</t>
  </si>
  <si>
    <t>17"</t>
  </si>
  <si>
    <t>Kursi Kerja</t>
  </si>
  <si>
    <t>02-06-02-0134</t>
  </si>
  <si>
    <t>Lipat</t>
  </si>
  <si>
    <t>Putar</t>
  </si>
  <si>
    <t>Kursi Sofa</t>
  </si>
  <si>
    <t>Set</t>
  </si>
  <si>
    <t>Nikon</t>
  </si>
  <si>
    <t>Tidak Bertingkat</t>
  </si>
  <si>
    <t>Garmin</t>
  </si>
  <si>
    <t>UPS</t>
  </si>
  <si>
    <t>02-06-02-0101</t>
  </si>
  <si>
    <t>02-06-02-0169</t>
  </si>
  <si>
    <t>Distanakbun 2015</t>
  </si>
  <si>
    <t>Pixma</t>
  </si>
  <si>
    <t xml:space="preserve">Canon </t>
  </si>
  <si>
    <t>Beton</t>
  </si>
  <si>
    <t>03.13.09.06.02</t>
  </si>
  <si>
    <t>26</t>
  </si>
  <si>
    <t>27</t>
  </si>
  <si>
    <t>Tahun Pembuatan</t>
  </si>
  <si>
    <t>Tanah Bangunan Mess/Wisma/Asrama</t>
  </si>
  <si>
    <t>Dinas Kesejahteraan Sosial</t>
  </si>
  <si>
    <t>Jl. Perumnas II Waena Kel. Yabansai Kota Jayapura</t>
  </si>
  <si>
    <t>00008,  SU 05/Yabansai/2008</t>
  </si>
  <si>
    <t>Bangunan Asrama Mahasiswi Kab. Asmat</t>
  </si>
  <si>
    <t>Filling Besi/Metal</t>
  </si>
  <si>
    <t>Lemari Kaca</t>
  </si>
  <si>
    <t>Kipas Angin</t>
  </si>
  <si>
    <t>02.06.02.0134</t>
  </si>
  <si>
    <t>02.06.01.0401</t>
  </si>
  <si>
    <t>Ligna</t>
  </si>
  <si>
    <t>Ruangan Aula</t>
  </si>
  <si>
    <t>Televisi 21"</t>
  </si>
  <si>
    <t>Dispenser</t>
  </si>
  <si>
    <t>02.06.02.0603</t>
  </si>
  <si>
    <t>Ruangan Tata Usaha</t>
  </si>
  <si>
    <t>Ruangan Resos</t>
  </si>
  <si>
    <t>Ruangan Bansos</t>
  </si>
  <si>
    <t>Ruangan Kesos</t>
  </si>
  <si>
    <t>Ruangan Keuangan</t>
  </si>
  <si>
    <t>Ruangan Gudang</t>
  </si>
  <si>
    <t>02.06.02.0148</t>
  </si>
  <si>
    <t>21 Inch</t>
  </si>
  <si>
    <t>0001-01-07</t>
  </si>
  <si>
    <t>Bangunan Gedung Lainnya</t>
  </si>
  <si>
    <t>Asrama Permanen</t>
  </si>
  <si>
    <t>Dinas Kesejahteraan Sosial 2007</t>
  </si>
  <si>
    <t>0001-01-06</t>
  </si>
  <si>
    <t>Jl. Kompleks Pemda Kampung Bis Agats Distrik Agats</t>
  </si>
  <si>
    <t>Kantor Dinas Kesejahteraan Sosial</t>
  </si>
  <si>
    <t>Bangunan Asrama Putri</t>
  </si>
  <si>
    <t>Honda</t>
  </si>
  <si>
    <t>3,5 KVA</t>
  </si>
  <si>
    <t>Mesin Tempel</t>
  </si>
  <si>
    <t>Station Wagon</t>
  </si>
  <si>
    <t>Toyota Inova</t>
  </si>
  <si>
    <t>2000 CC</t>
  </si>
  <si>
    <t>Mesin Gerinda Tangan</t>
  </si>
  <si>
    <t>Mesin Profil</t>
  </si>
  <si>
    <t>Mesin Router</t>
  </si>
  <si>
    <t>Mesin Potong Kayu</t>
  </si>
  <si>
    <t>Mesin Penghalus</t>
  </si>
  <si>
    <t>02.04.01.0201</t>
  </si>
  <si>
    <t>02.04.03.0172</t>
  </si>
  <si>
    <t xml:space="preserve">Dinas Kesejahteraan Sosial </t>
  </si>
  <si>
    <t>02.04.01.0203</t>
  </si>
  <si>
    <t>02.04.01.0208</t>
  </si>
  <si>
    <t>02.04.01.0604</t>
  </si>
  <si>
    <t>0001-02-08</t>
  </si>
  <si>
    <t>Lemari Besi</t>
  </si>
  <si>
    <t>Filling Kabinet</t>
  </si>
  <si>
    <t>Komputer PC</t>
  </si>
  <si>
    <t>Kursi putar</t>
  </si>
  <si>
    <t>Lemari Arsip</t>
  </si>
  <si>
    <t>Meja 1/2 biro</t>
  </si>
  <si>
    <t>Meja kerja</t>
  </si>
  <si>
    <t>Mesin Jahit</t>
  </si>
  <si>
    <t>Profile Tank</t>
  </si>
  <si>
    <t>Tempat Tidur Tingkat</t>
  </si>
  <si>
    <t>Microphone</t>
  </si>
  <si>
    <t>Orbitrend</t>
  </si>
  <si>
    <t>Lion Besi</t>
  </si>
  <si>
    <t>Man cat</t>
  </si>
  <si>
    <t>Olimpic</t>
  </si>
  <si>
    <t>Butterfly</t>
  </si>
  <si>
    <t>Carina</t>
  </si>
  <si>
    <t>Profil</t>
  </si>
  <si>
    <t>Bismarck</t>
  </si>
  <si>
    <t>02.06.03.0201</t>
  </si>
  <si>
    <t>02.06.01.0510</t>
  </si>
  <si>
    <t>02.06.02.0614</t>
  </si>
  <si>
    <t>02.06.02.0109</t>
  </si>
  <si>
    <t>02.06.02.0662</t>
  </si>
  <si>
    <t>02.06.02.0624</t>
  </si>
  <si>
    <t>0001-0108</t>
  </si>
  <si>
    <t>0001-01-02</t>
  </si>
  <si>
    <t>0001-45-08</t>
  </si>
  <si>
    <t>0001-10-08</t>
  </si>
  <si>
    <t>0001-2-08</t>
  </si>
  <si>
    <t>0001-3-08</t>
  </si>
  <si>
    <t>0001-4-08</t>
  </si>
  <si>
    <t>0001-25-08</t>
  </si>
  <si>
    <t>0001-1-08</t>
  </si>
  <si>
    <t>0001-8-08</t>
  </si>
  <si>
    <t>Hp Satelit</t>
  </si>
  <si>
    <t>Unit Transceiver SSB Portable</t>
  </si>
  <si>
    <t>RISZK</t>
  </si>
  <si>
    <t>Werless</t>
  </si>
  <si>
    <t>Kompas</t>
  </si>
  <si>
    <t>Sony Ericsson</t>
  </si>
  <si>
    <t>Kenwood</t>
  </si>
  <si>
    <t>Aicom</t>
  </si>
  <si>
    <t>Flazer</t>
  </si>
  <si>
    <t>Toa</t>
  </si>
  <si>
    <t>DC452A</t>
  </si>
  <si>
    <t>Dinas Kesejahteraan Sosial 2008</t>
  </si>
  <si>
    <t>Dinkesos 2007</t>
  </si>
  <si>
    <t>Dinkesos 2008</t>
  </si>
  <si>
    <t>02.07.02.0114</t>
  </si>
  <si>
    <t>02.07.02.0112</t>
  </si>
  <si>
    <t>02.07.01.0324</t>
  </si>
  <si>
    <t>02.07.02.0201</t>
  </si>
  <si>
    <t>02.07.01.0152</t>
  </si>
  <si>
    <t>02.07.02.0602</t>
  </si>
  <si>
    <t>02.07.01.0633</t>
  </si>
  <si>
    <t>0001-03-08</t>
  </si>
  <si>
    <t>Binaculars</t>
  </si>
  <si>
    <t>0001-04-08</t>
  </si>
  <si>
    <t>02.10.01.1127</t>
  </si>
  <si>
    <t>Bangunan AULA</t>
  </si>
  <si>
    <t>Lapangan Apel</t>
  </si>
  <si>
    <t>Renovasi ruangan kepala</t>
  </si>
  <si>
    <t>Luas</t>
  </si>
  <si>
    <t>Jl. Kei - Agats</t>
  </si>
  <si>
    <t>03.11.01.1002</t>
  </si>
  <si>
    <t>03.11.01.1105</t>
  </si>
  <si>
    <t>03.11.02.0116</t>
  </si>
  <si>
    <t>85 PK</t>
  </si>
  <si>
    <t>Tabung pemadam kebakaran</t>
  </si>
  <si>
    <t>Bangku panjang tamu</t>
  </si>
  <si>
    <t>Kursi lipat</t>
  </si>
  <si>
    <t>Rak buku/tv/kembang</t>
  </si>
  <si>
    <t>Wormald super busa</t>
  </si>
  <si>
    <t>Ichiban</t>
  </si>
  <si>
    <t>17 Inc</t>
  </si>
  <si>
    <t xml:space="preserve">Chitose </t>
  </si>
  <si>
    <t>Hitam</t>
  </si>
  <si>
    <t>Panjang</t>
  </si>
  <si>
    <t>02.06.02.0717</t>
  </si>
  <si>
    <t>02.06.01.0406</t>
  </si>
  <si>
    <t>02.06.03.0409</t>
  </si>
  <si>
    <t>02.06.01.0403</t>
  </si>
  <si>
    <t>0001-02-09</t>
  </si>
  <si>
    <t>0001-04-09</t>
  </si>
  <si>
    <t xml:space="preserve"> Asrama Mahasiswa Asmat</t>
  </si>
  <si>
    <t xml:space="preserve">Pembangunan Posko PBP </t>
  </si>
  <si>
    <t>Gedung Loka bina karya</t>
  </si>
  <si>
    <t>03.11.02.0502</t>
  </si>
  <si>
    <t>03.11.01.0202</t>
  </si>
  <si>
    <t>15/08/2008</t>
  </si>
  <si>
    <t xml:space="preserve">Di Merauke </t>
  </si>
  <si>
    <t>Dinas Kesejahteraan Sosial 2009</t>
  </si>
  <si>
    <t>108</t>
  </si>
  <si>
    <t>167.5</t>
  </si>
  <si>
    <t>121.5</t>
  </si>
  <si>
    <t>126</t>
  </si>
  <si>
    <t>80</t>
  </si>
  <si>
    <t>30</t>
  </si>
  <si>
    <t>Agats Jln.Nusantara</t>
  </si>
  <si>
    <t>0001-09.01</t>
  </si>
  <si>
    <t>26 m2</t>
  </si>
  <si>
    <t>15/08/2009</t>
  </si>
  <si>
    <t>466/14/SPMK/DKS/VIII/2009</t>
  </si>
  <si>
    <t>Generator Listrik</t>
  </si>
  <si>
    <t>Mesin Diesel</t>
  </si>
  <si>
    <t>Untuk Gedung LBK</t>
  </si>
  <si>
    <t>2010</t>
  </si>
  <si>
    <t>Resetter</t>
  </si>
  <si>
    <t>Hardis External</t>
  </si>
  <si>
    <t>Power suplay</t>
  </si>
  <si>
    <t>Stavolt</t>
  </si>
  <si>
    <t>Mesin Potong Rumput</t>
  </si>
  <si>
    <t>Kain Gorden</t>
  </si>
  <si>
    <t>02.06.03.0408</t>
  </si>
  <si>
    <t>02.06.03.0312</t>
  </si>
  <si>
    <t>02.06.03.0512</t>
  </si>
  <si>
    <t>02.06.02.0651</t>
  </si>
  <si>
    <t>02.06.02.0303</t>
  </si>
  <si>
    <t>02.06.02.0663</t>
  </si>
  <si>
    <t>HP Laserjet</t>
  </si>
  <si>
    <t>P1102</t>
  </si>
  <si>
    <t>iP100</t>
  </si>
  <si>
    <t>LQ 2180</t>
  </si>
  <si>
    <t>160GB</t>
  </si>
  <si>
    <t>500W</t>
  </si>
  <si>
    <t>2000W</t>
  </si>
  <si>
    <t>5000W</t>
  </si>
  <si>
    <t>2000KA</t>
  </si>
  <si>
    <t>Untuk Gedung Aula</t>
  </si>
  <si>
    <t>0001-02-10</t>
  </si>
  <si>
    <t>0001-03-10</t>
  </si>
  <si>
    <t>0001-07-10</t>
  </si>
  <si>
    <t>0001-06-10</t>
  </si>
  <si>
    <t>0001-33-10</t>
  </si>
  <si>
    <t>Dinas Kesejahteraan Sosial 2010</t>
  </si>
  <si>
    <t>Dinas Kesejahteraan Sosial 2011</t>
  </si>
  <si>
    <t>Dinas Kesejahteraan Sosial 2012</t>
  </si>
  <si>
    <t>Sepatu</t>
  </si>
  <si>
    <t>Ransel</t>
  </si>
  <si>
    <t>02.09.02.1053</t>
  </si>
  <si>
    <t>02.10.02.0115</t>
  </si>
  <si>
    <t>Rehab Rumah Dinas</t>
  </si>
  <si>
    <t>03.11.01.0102</t>
  </si>
  <si>
    <t>03.11.02.0117</t>
  </si>
  <si>
    <t>03.11.01.0908</t>
  </si>
  <si>
    <t>Atsy</t>
  </si>
  <si>
    <t>Penambahan  Ruang</t>
  </si>
  <si>
    <t>Penambahan Ruang Praktek</t>
  </si>
  <si>
    <t xml:space="preserve">Dinamo Mesin </t>
  </si>
  <si>
    <t xml:space="preserve">Yanmar </t>
  </si>
  <si>
    <t>10 KVA</t>
  </si>
  <si>
    <t>REKLAS DARI 522 : pengadaan suku cadang (Dinamo Mesin Yanmar 10 KVA 1 Bh) T.A. 2011 pada CV.  GUNUNG SEMERU An : LILIK HANDAYANI, dgn No SPK : 006/BMP/SPK-DKS/VI/2011 (14/06/2011). Dgn Nilai Rp. 25.000.00, NO SP2D : 3251/SP2D/1.13.01/III/2011</t>
  </si>
  <si>
    <t>Tempat Tidur</t>
  </si>
  <si>
    <t>02-06-02-0179</t>
  </si>
  <si>
    <t>02-06-01-0404</t>
  </si>
  <si>
    <t>Mesin Pengisap Debu</t>
  </si>
  <si>
    <t>02-06-02-0301</t>
  </si>
  <si>
    <t>ELEKTROLUX</t>
  </si>
  <si>
    <t>Tirai/Gorden</t>
  </si>
  <si>
    <t>02-06-02-0180</t>
  </si>
  <si>
    <t>0001-01-12</t>
  </si>
  <si>
    <t>nikkon D3000</t>
  </si>
  <si>
    <t>Buku pedoman karang taruna</t>
  </si>
  <si>
    <t>05-17-01-0411</t>
  </si>
  <si>
    <t>UNIT</t>
  </si>
  <si>
    <t>Buku Peraturan Perundang-undangan</t>
  </si>
  <si>
    <t>05-17-01-0412</t>
  </si>
  <si>
    <t>Diesel</t>
  </si>
  <si>
    <t>20 Kva</t>
  </si>
  <si>
    <t xml:space="preserve">No SPK : 01/KPB-DKS/V/2012 No SP2D 2014/SP2D/1.13.01/II/2012 Tgl SP2D 15/06/2012 </t>
  </si>
  <si>
    <t>2012</t>
  </si>
  <si>
    <t xml:space="preserve">No SPMK
800/16/BMP/SPMK-DKS/V/2012
(11-05-2012) NO SP2D
2749/SP2D/1.13.01/III/2012 Tgl SP2D 03/08/2012 </t>
  </si>
  <si>
    <t>Dinas Kesejahteraan Sosial  2008</t>
  </si>
  <si>
    <t>Dinas Kesejahteraan Sosial  2012</t>
  </si>
  <si>
    <t>Alat Bengkel Tekstil</t>
  </si>
  <si>
    <t>Baterfly</t>
  </si>
  <si>
    <t>Alat Bengkel Bangunan</t>
  </si>
  <si>
    <t>02-04-02-0701</t>
  </si>
  <si>
    <t>Maktec</t>
  </si>
  <si>
    <t>MT190</t>
  </si>
  <si>
    <t>82mm</t>
  </si>
  <si>
    <t>No SPK. 034/BMP/SPK-DKS/IX/2012 No SP2D 4842/SP2D/1.13.01/IV/2012 Tgl SP2D 19/11/2012</t>
  </si>
  <si>
    <t>Dinkesos 2009</t>
  </si>
  <si>
    <t>Dinkesos 2010</t>
  </si>
  <si>
    <t>Dinkesos 2011</t>
  </si>
  <si>
    <t>Dinkesos 2012</t>
  </si>
  <si>
    <t xml:space="preserve">LCD Monitor </t>
  </si>
  <si>
    <t>02-06-03-0205</t>
  </si>
  <si>
    <t>17 Inchi</t>
  </si>
  <si>
    <t>02-06-02-0181</t>
  </si>
  <si>
    <t>Besar</t>
  </si>
  <si>
    <t>02-06-02-0188</t>
  </si>
  <si>
    <t>1 Pk</t>
  </si>
  <si>
    <t>02-06-01-0513</t>
  </si>
  <si>
    <t>Kecil</t>
  </si>
  <si>
    <t>2 x 1 M</t>
  </si>
  <si>
    <t>Tripleks</t>
  </si>
  <si>
    <t>Miyako</t>
  </si>
  <si>
    <t>Lemari Es</t>
  </si>
  <si>
    <t>02-06-02-0401</t>
  </si>
  <si>
    <t>1 Pintu</t>
  </si>
  <si>
    <t>100 X 50 CM</t>
  </si>
  <si>
    <t>02-06-02-0187</t>
  </si>
  <si>
    <t>Cosmos</t>
  </si>
  <si>
    <t>16- STB</t>
  </si>
  <si>
    <t>A 650 IS</t>
  </si>
  <si>
    <t>02-07-01-0205</t>
  </si>
  <si>
    <t>ADRCX 210</t>
  </si>
  <si>
    <t>02-06-02-0203</t>
  </si>
  <si>
    <t>LCD</t>
  </si>
  <si>
    <t>Almari Arsip</t>
  </si>
  <si>
    <t>02-06-02-0207</t>
  </si>
  <si>
    <t>Lion dan Brother</t>
  </si>
  <si>
    <t>2 Pintu</t>
  </si>
  <si>
    <t>2x4 M</t>
  </si>
  <si>
    <t>02-06-02-0194</t>
  </si>
  <si>
    <t>Sister</t>
  </si>
  <si>
    <t>50x50 CM</t>
  </si>
  <si>
    <t>02-06-02-0105</t>
  </si>
  <si>
    <t>Chitos</t>
  </si>
  <si>
    <t>02-06-02-0218</t>
  </si>
  <si>
    <t>0001-02-12</t>
  </si>
  <si>
    <t>0001-06-12</t>
  </si>
  <si>
    <t>0001-04-12</t>
  </si>
  <si>
    <t>0001-08-12</t>
  </si>
  <si>
    <t>0001-100-12</t>
  </si>
  <si>
    <t>SPK 002/BMP/SPK-DKS/IV/2012 No SP2D 1769/SP2D/1.13.01/II/2012 Tgl SP2D 31/05/2012</t>
  </si>
  <si>
    <t>No SPK 003/BMP/SPK-DKS/IV/2012 No SP2D 1770/SP2D/1.13.01/II/2012 Tgl SP2D 31/05/2012</t>
  </si>
  <si>
    <t xml:space="preserve"> No Kontrak 012/BMP/SPK-DKS/2012 No SP2D 2285/SP2D/1.13.01/III/2012 Tgl SP2D 12/07/2012</t>
  </si>
  <si>
    <t>No SPK 035/BMP/SPK-DKS/IX/2012 No SP2D 4843/SP2D/1.13.01/IV/2012 Tgl SP2D 19/11/201</t>
  </si>
  <si>
    <t xml:space="preserve">No. SPK 036//BMP/SPK-DKS/IV/2012 No SP2D 4845/SP2D/1.13.01/IV/2012 Tgl SP2D 19/11/2012 </t>
  </si>
  <si>
    <t>No SPK. 038/BMP/SPK-DKS/IX/2012 No SP2D 4844/SP2D/1.13.01/IV/2012 Tgl SP2D 19/11/2012</t>
  </si>
  <si>
    <t xml:space="preserve">No SPK. 039/BMP/SPK-DKS/IX/2012 No SP2D 4849/SP2D/1.13.01/IV/2012 Tgl SP2D 19/11/2012                       </t>
  </si>
  <si>
    <t xml:space="preserve">No. SPK 040/BMP/SPK-DKS/IX/2012 No SP2D 5546/SP2D/1.13.01/IV/2012 Tgl SP2D 14/12/2012  </t>
  </si>
  <si>
    <t>Rehab Gedung Kantor Dinkesos</t>
  </si>
  <si>
    <t>03-11-02-0401</t>
  </si>
  <si>
    <t xml:space="preserve">Tidak Bertingkat </t>
  </si>
  <si>
    <t xml:space="preserve">0039/BMP/SPK-DKS/IX/2012     </t>
  </si>
  <si>
    <t>No SP2D 4846/SP2D/1.13.01/IV/2012 Tgl SP2D 19/11/2012</t>
  </si>
  <si>
    <t>03-11-13-0206</t>
  </si>
  <si>
    <t>23,5</t>
  </si>
  <si>
    <t xml:space="preserve">025/BMP/SPK-DKS/V/2012 ,01/SPK-PERC/DINKESSOS/2012, 01/SPK-PENGW/DINKESSOS/2012                                                                                                                                                                                </t>
  </si>
  <si>
    <t>No SP2D 2148/SP2D/1.13.01/III/2012 Tgl SP2D 03/07/2012, No SP2D 2044/SP2D/1.13.01/II/2012 Tgl SP2D 22/06/2012, No SP2D 2330/SP2D/1.13.01/III/2012 Tgl SP2D 16/07/2012</t>
  </si>
  <si>
    <t>27/BMP/SPK- DKS/V/2012, 03/SPK-PERC/DINKESSOS/2012, 03/SPK-PENGW/DINKESSOS/2012</t>
  </si>
  <si>
    <t>No SP2D 2098/SP2D/1.13.01/II/2012 Tgl SP2D 28/06/2012, No SP2D 2046/SP2D/1.13.01/II/2012 Tgl SP2D 22/06/2012, No SP2D 2332/SP2D/1.13.01/III/2012 Tgl SP2D 16/07/2012</t>
  </si>
  <si>
    <t>028/BMP/SPK-DKS/V/2012 , 04/SPK-PERC/DINKESSOS/2012, 04/SPK-PENGW/DINKESSOS/2012</t>
  </si>
  <si>
    <t>No SP2D 2150/SP2D/1.13.01/III/2012 Tgl SP2D 04/07/2012, No SP2D 2047/SP2D/1.13.01/II/2012 Tgl SP2D 22/06/2012, No SP2D 2333/SP2D/1.13.01/III/2012 Tgl SP2D 16/07/2012</t>
  </si>
  <si>
    <t>Tempat Parkir</t>
  </si>
  <si>
    <t>Bangunan Tambahan Ruang Mesin Genset</t>
  </si>
  <si>
    <t>Rehab Lapangan Upacara</t>
  </si>
  <si>
    <t>Tempat Parkir Gedung Loka Bina Karya</t>
  </si>
  <si>
    <t>041/BMP/SPK-DKS/IX/2012, 05/SPK/PRC/DKS/2012, 06/SPK/PENGW/DKS/2012</t>
  </si>
  <si>
    <t>No SP2D 4820/SP2D/1.13.01/IV/2012 Tgl SP2D 14/11/2012, No SP2D 5196/SP2D/1.13.01/IV/2012 Tgl SP2D 07/12/2012, No SP2D 5197/SP2D/1.13.01/IV/2012 Tgl SP2D 07/12/2012</t>
  </si>
  <si>
    <t>04-13-01-0102</t>
  </si>
  <si>
    <t xml:space="preserve"> Meja Kerja</t>
  </si>
  <si>
    <t xml:space="preserve"> Rak buku/tv/Kembang</t>
  </si>
  <si>
    <t>02-06-02-0167</t>
  </si>
  <si>
    <t xml:space="preserve"> Tirai / Gorden</t>
  </si>
  <si>
    <t>02-06-02-0162</t>
  </si>
  <si>
    <t>02-06-02-0148</t>
  </si>
  <si>
    <t>0001-16-13</t>
  </si>
  <si>
    <t>0001-53-13</t>
  </si>
  <si>
    <t>0001-02-13</t>
  </si>
  <si>
    <t>0001-01-13</t>
  </si>
  <si>
    <t>0001-04-13</t>
  </si>
  <si>
    <t>0001-28-13</t>
  </si>
  <si>
    <t>Dinkesos 2013</t>
  </si>
  <si>
    <t xml:space="preserve">NO KONTRAK 0027005/SPK-DKS/II/2013 NO Sp2D 1697/SP2D/1.13.01/II/2013                                                                                                                                                                                 </t>
  </si>
  <si>
    <t>NO KONTRAK 0027005/SPK-DKS/II/2013 NO Sp2D 1697/SP2D/1.13.01/II/2014</t>
  </si>
  <si>
    <t xml:space="preserve">No Kontrak 0027/23/SPK-DKS/VIII/2013,No sp2d 4297/SP2D/1.13.01/IV/2013                                                                                                                                                                              </t>
  </si>
  <si>
    <t xml:space="preserve">No Kontrak 027/20/SPK-DKS/V/2013,No sp2d 2534/SP2D/1.13.01/III/2013                                                                                                                                                                                 </t>
  </si>
  <si>
    <t xml:space="preserve">No Kontrak 027/09/SPK-DKS/II/2013,No sp2d 1698/SP2D/1.13.01/II/2013                                                                                                                                                                                 </t>
  </si>
  <si>
    <t xml:space="preserve">No Kontrak 027/21/SPK-DKS/V/2013,No Sp2d 2535/SP2D/1.13.01/III/2013         </t>
  </si>
  <si>
    <t xml:space="preserve"> Radio HT Rig + Antena</t>
  </si>
  <si>
    <t>02-07-02-0125</t>
  </si>
  <si>
    <t xml:space="preserve">No Kontrak 027/10/SPK-DKS/III/2013,No SP2D 1664/SP2D/1.13.01/II/2013      </t>
  </si>
  <si>
    <t>Dinas Kesejahteraan Sosial 2014</t>
  </si>
  <si>
    <t>Body Speed Boad</t>
  </si>
  <si>
    <t>Gerobak</t>
  </si>
  <si>
    <t>0001-01-14</t>
  </si>
  <si>
    <t>02.03.03.0202</t>
  </si>
  <si>
    <t>02.03.01.0103</t>
  </si>
  <si>
    <t>02-03-03-0101</t>
  </si>
  <si>
    <t>No. SPK : 027/004/SPK-DKS/III/2014  No.SP2D : 0881/SP2D/LS/DAU/1.13.01/2014               pada CV. Mitra Anda An. Agus Tono</t>
  </si>
  <si>
    <t>No. SPK : 027/006/SPK-DKS/III/2014  No.SP2D : 1859/SP2D/LS/DAU/1.13.01/2014               pada CV.Oyen Mandiri An. Octovianus Buntu</t>
  </si>
  <si>
    <t>Dinkesos 2014</t>
  </si>
  <si>
    <t>Power UP BC - 9896 R</t>
  </si>
  <si>
    <t>Pixma Mp</t>
  </si>
  <si>
    <t>Panasonic CS-PC18MKF</t>
  </si>
  <si>
    <t>2 PK</t>
  </si>
  <si>
    <t>0001-02-14</t>
  </si>
  <si>
    <t xml:space="preserve">NO. KONTRAK : 027/013/SPK-DKS/V/2014 NO. Sp2D : 1861/SP2D/LS/DAU/1.13.01/2014  pada CV. Asmat Putra An. Yosep Heryanto                                                                                                                                                                         </t>
  </si>
  <si>
    <t xml:space="preserve">NO. KONTRAK : 027/014/SPK-DKS/V/2014 NO. Sp2D : 1862/SP2D/LS/DAU/1.13.01/2014  pada CV. Asmat Putra An. Yosep Heryanto             </t>
  </si>
  <si>
    <t>DSC-W710</t>
  </si>
  <si>
    <t>78 s</t>
  </si>
  <si>
    <t>Kamera Teleskop</t>
  </si>
  <si>
    <t>70-300 MM</t>
  </si>
  <si>
    <t>No. SPK : 027/002/SPK-DKS/II/2014  No.SP2D : 0879/SP2D/LS/DAU/1.13.01/2014               pada CV. Sumber Mas An. Sanuji</t>
  </si>
  <si>
    <t>No. SPK : 027/03/SPK-DKS/III/2014  No.SP2D : 0880/SP2D/LS/DAU/1.13.01/2014               pada CV. Prima Karya An. Daniel Duma</t>
  </si>
  <si>
    <t>02-04-03-0172</t>
  </si>
  <si>
    <t>02-07-01-0303</t>
  </si>
  <si>
    <t xml:space="preserve">Tempat Parkir kendaraan </t>
  </si>
  <si>
    <t>03-11-01-14-04</t>
  </si>
  <si>
    <t>Tempat Parkir Speed Boat</t>
  </si>
  <si>
    <t>No. SPK : 027/008/SPK-DKS/III/2014 ,No.SP2D : 1532/SP2D/LS/DAU/1.13.01/2014, CV. Dheny Putra An. Simon Minggus</t>
  </si>
  <si>
    <t>03-11-01-01-02</t>
  </si>
  <si>
    <t xml:space="preserve">Rehab Bangunan Gudang Sosial </t>
  </si>
  <si>
    <t>No. SPK : 027/008/SPK-DKS/III/2014 ,No.SP2D : 1532/SP2D/LS/DAU/1.13.01/2014, CV. Dheny Putra An. Simon Minggus,No. SPK : 027/001/PRC/SPK-DKS/II/2014, No.SP2D : 0887/SP2D/LS/DAU/1.13.01/2014, pada CV. Fika Utama An. Budianto, ST, No. SPK : 027/004/PENGW/SPK-DKS/III/2014, No.SP2D : 3067/SP2D/LS/DAU/1.13.01/2014,pada CV. Fika Utama An. Budianto, ST</t>
  </si>
  <si>
    <t>No. SPK : 027/007/SPK-DKS/III/2014,No.SP2D : 1533/SP2D/LS/DAU/1.13.01/2014,pada CV. Dheny Putra An. Simon Minggus, No. SPK : 027/001/PRC/SPK-DKS/II/2014,No.SP2D : 0887/SP2D/LS/DAU/1.13.01/2014, pada CV. Fika Utama An. Budianto, ST, No. SPK : 027/004/PENGW/SPK-DKS/III/2014,No.SP2D : 3067/SP2D/LS/DAU/1.13.01/2014,pada CV. Fika Utama An. Budianto, ST</t>
  </si>
  <si>
    <t>No. SPK : 027/009/SPK-DKS/III/2014,No.SP2D : 1270/SP2D/LS/DAU/1.13.01/2014, pada CV. Delima Mandiri An. Stevanus Buntu, No. SPK : 027/002/PRC/SPK-DKS/II/2014,No.SP2D : 0888/SP2D/LS/DAU/1.13.01/2014,pada CV. Fika Utama An. Budianto, ST, No. SPK : 027/005/PENGW/SPK-DKS/III/2014,No.SP2D : 3066/SP2D/LS/DAU/1.13.01/2014,pada CV. Fika Utama An. Budianto, ST</t>
  </si>
  <si>
    <t>No. SPK : 027/010/SPK-DKS/III/2014,No.SP2D : 1271/SP2D/LS/DAU/1.13.01/2014  ,pada CV. Delima Mandiri An. Stevanus Buntu, No. SPK : 027/002/PRC/SPK-DKS/II/2014, No.SP2D : 0888/SP2D/LS/DAU/1.13.01/2014,pada CV. Fika Utama An. Budianto, ST, No. SPK : 027/005/PENGW/SPK-DKS/III/2014,No.SP2D : 3066/SP2D/LS/DAU/1.13.01/2014,pada CV. Fika Utama An. Budianto, ST</t>
  </si>
  <si>
    <t xml:space="preserve">Rehab Jalan Jembatan AULA DINKESSOS </t>
  </si>
  <si>
    <t>Rehab Jalan Jembatan Loka Bina Karya</t>
  </si>
  <si>
    <t>No. SPK : 027/011/SPK-DKS/III/2014, No.SP2D : 1272/SP2D/LS/DAU/1.13.01/2014,  pada CV. Delima Mandiri An. Stevanus Buntu, No. SPK : 027/002/PRC/SPK-DKS/II/2014, No.SP2D : 0888/SP2D/LS/DAU/1.13.01/2014, pada CV. Fika Utama An. Budianto, ST, No. SPK : 027/005/PENGW/SPK-DKS/III/2014, No.SP2D : 3066/SP2D/LS/DAU/1.13.01/2014 ,  pada CV. Fika Utama An. Budianto, ST</t>
  </si>
  <si>
    <t xml:space="preserve">Rehab Jalan Jembatan Speed Boat </t>
  </si>
  <si>
    <t>No. SPK : 027/012/SPK-DKS/III/2014, No.SP2D : 1273/SP2D/LS/DAU/1.13.01/2014,pada CV. Delima Mandiri An. Stevanus Buntu, No. SPK : 027/002/PRC/SPK-DKS/II/2014,No.SP2D : 0888/SP2D/LS/DAU/1.13.01/2014,pada CV. Fika Utama An. Budianto, ST, No. SPK : 027/005/PENGW/SPK-DKS/III/2014, No.SP2D : 3066/SP2D/LS/DAU/1.13.01/2014,pada CV. Fika Utama An. Budianto, ST</t>
  </si>
  <si>
    <t>Rehab Bangunan Kantor DINKESSOS</t>
  </si>
  <si>
    <t>No. SPK : 027/15/SPK-DKS/VII/2014,No.SP2D : 3245/SP2D/LS/DAU/1.13.01/2014,pada CV. Delima Mandiri An. Stevanus Buntu, No. SPK : 027/002/PRC/SPK-DKS/II/2014,No.SP2D : 0888/SP2D/LS/DAU/1.13.01/2014, pada CV. Fika Utama An. Budianto, ST, No. SPK : 027/005/PENGW/SPK-DKS/III/2014,No.SP2D : 3066/SP2D/LS/DAU/1.13.01/2014, pada CV. Fika Utama An. Budianto, ST</t>
  </si>
  <si>
    <t>Dinas Kesejahteraan Sosial 2015</t>
  </si>
  <si>
    <t>0001-01-15</t>
  </si>
  <si>
    <t>85AED</t>
  </si>
  <si>
    <t xml:space="preserve">belanja modal pengadaan speed boat + engine 85 PK pada CV. Mitra Anda an.Agus Tono No. 01/KPB-DKS/IV/2015 ; 1278/SP2D/LS/DAU/1.13.01/2015      </t>
  </si>
  <si>
    <t>Dinkesos 2015</t>
  </si>
  <si>
    <t>Mesin Ketik</t>
  </si>
  <si>
    <t>02-06-01-0112</t>
  </si>
  <si>
    <t>0001-01.01</t>
  </si>
  <si>
    <t>Olympia</t>
  </si>
  <si>
    <t>Carina 3</t>
  </si>
  <si>
    <t>Meja 1 Biro</t>
  </si>
  <si>
    <t>02-06-02-0161</t>
  </si>
  <si>
    <t>02-06-02-0173</t>
  </si>
  <si>
    <t>Canon Pixma</t>
  </si>
  <si>
    <t>MX 397</t>
  </si>
  <si>
    <t>MX 477</t>
  </si>
  <si>
    <t>1 Biro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</si>
  <si>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</si>
  <si>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Dinas Kesejahteraan sosial 2011</t>
  </si>
  <si>
    <t>: 1.13.01</t>
  </si>
  <si>
    <t>NO kontrak  027/006/SPK-DKS/IX/2015; 3989/SP2D/LS/DAU/1.13.01/2015</t>
  </si>
  <si>
    <t>NO kontrak  027/005/SPK-DKS/II/2015; 1277/SP2D/LS/DAU/1.13.01/2015</t>
  </si>
  <si>
    <t>No kontrak 027/005/SPK-DKS/II/2015; 1277/SP2D/LS/DAU/1.13.01/2015</t>
  </si>
  <si>
    <t>Dinsos 2008</t>
  </si>
  <si>
    <t>Dinsos 2011</t>
  </si>
  <si>
    <t>Dinsos 2013</t>
  </si>
  <si>
    <t>Dinsos 2014</t>
  </si>
  <si>
    <t xml:space="preserve"> No. SPK : 011/BMP/SPK-DKS/VIII/2011 (09/08/2011), dengan nilai SPK : Rp. 9.000.000</t>
  </si>
  <si>
    <t xml:space="preserve"> 001/BMP/SPK-DKS/V/2011 (11 Mei 2011) dgn nilai SPK Rp. 35.000.000,-, NO SP2D : 2638/SP2D/1.13.01/III/2011</t>
  </si>
  <si>
    <t xml:space="preserve"> No SPK 007/BMP/SPK -DKS/VII/2011
(12 Juli 2011) Nilai SPK Rp.20.000.000,- Dana DAU, NO SP2D : 3267/SP2D/1.13.01/III/2011,</t>
  </si>
  <si>
    <t xml:space="preserve">Nilai Perencanaan </t>
  </si>
  <si>
    <t xml:space="preserve">Nilai Pengawasan </t>
  </si>
  <si>
    <t>Nilai fisik</t>
  </si>
  <si>
    <t xml:space="preserve">NO kontrak 02//SPK-PERC/DINKESSOS/2012 NO kontrak 026/BMP/DPK-DKS/V/2012  NO kontrak 02/SPK-PENGW/DINKESSOS/2012          </t>
  </si>
  <si>
    <t>NO kontrak 466/14/SPMK/DKS/VIII/2009</t>
  </si>
  <si>
    <t>Jalan jembatan</t>
  </si>
  <si>
    <t xml:space="preserve"> Jalan Jembatan keruang Genset </t>
  </si>
  <si>
    <t xml:space="preserve"> Pembangunan Gudang Sosial</t>
  </si>
  <si>
    <t xml:space="preserve">NO kontrak 446/022/DINKESSOS/VI/2008 , No Kontrak 466/78/DINKESSOS/VIII/2008   No kontrak 466/065/DINKESSOS/VIII/2008                     </t>
  </si>
  <si>
    <t xml:space="preserve">NO kontrak 020/BA-PMKS/DINKESSOS/VI/2008 No kontrak 466/83/DINKESSOS/VIII/2008 NO kontrak 466/051/DINKESSOS/VII2008                                </t>
  </si>
  <si>
    <r>
      <t xml:space="preserve">NO kontrak 010/SPMK/DINKESSOS/V/2008 NO kontrak 466/81/DINKESSOS/VIII/2008, </t>
    </r>
    <r>
      <rPr>
        <b/>
        <sz val="8"/>
        <rFont val="Arial Narrow"/>
        <family val="2"/>
      </rPr>
      <t xml:space="preserve">194/BAP/DINKESSOS/XI/2008 </t>
    </r>
    <r>
      <rPr>
        <sz val="8"/>
        <rFont val="Arial Narrow"/>
        <family val="2"/>
      </rPr>
      <t xml:space="preserve">No kontrak 466/061/DINKESSOS/VII2008             </t>
    </r>
  </si>
  <si>
    <t xml:space="preserve">NO kontrak 4666/12/SPMK/DKS/2009 NO kontrak 433/13/SPMK/DKS/III/2009 NO kontrak 466/14/SPMK/DKD/III/2009 No kontrak        </t>
  </si>
  <si>
    <t xml:space="preserve">NO kontrak 466/01/DKS/VI/2009,NO kontrak 05/KONTRAK/DKS/VIII/2009 NO kontrak 05/KONTRAK/DKS/VIII/2009         </t>
  </si>
  <si>
    <t xml:space="preserve">Pagar Pos PBP </t>
  </si>
  <si>
    <t xml:space="preserve">NO kontrak 002/BMP/SPK-DKS/V/2010  N kontrak  010/BMP/SPMK-DKS/VIII/2010 NO kontrak 022/BMP/SPK-DKS/VII/2010           </t>
  </si>
  <si>
    <t xml:space="preserve">Ruang Kantor DINKESOS </t>
  </si>
  <si>
    <t xml:space="preserve">Gudang Sosial Atsy </t>
  </si>
  <si>
    <t xml:space="preserve">NO kontrak 003/BMP/SPK-DKS/V/2010 NO Kontrak 23/BMP/KONTRAK-DKS/VII/2010 NO kontrak 023/BMP/SPK-DKS/VIII/2010                             </t>
  </si>
  <si>
    <t xml:space="preserve">NO kontrak 466/48/DINKESSOS/VI/2008,No kontrak  466/84/DINKESSOS/VII/2008  NO kontrak  466/96/DINKESSOS/VIII/2008                         </t>
  </si>
  <si>
    <t>Ruang praktek/pelatihan pada gedung LBK</t>
  </si>
  <si>
    <t>No. SPK : 027/010/SPK-DKS/III/2014 No. SPK : 027/002/PRC/SPK-DKS/II/2014, No.SP2D : 0888/SP2D/LS/DAU/1.13.01/2014,pada CV. Fika Utama An. Budianto, ST, No. SPK : 027/005/PENGW/SPK-DKS/III/2014,No.SP2D : 3066/SP2D/LS/DAU/1.13.01/2014,pada CV. Fika Utama An. Budianto, ST</t>
  </si>
  <si>
    <t>Hitungan presentase</t>
  </si>
  <si>
    <t xml:space="preserve"> masa manfaat - masa yang telah di leawti</t>
  </si>
  <si>
    <t xml:space="preserve">Nilai Buku Des 2015  + ( rehap Fisik Induk) </t>
  </si>
  <si>
    <t>14 "</t>
  </si>
  <si>
    <t xml:space="preserve">No Kontrak 027/001/SPK-DKS/IV/2016 NO Sp2D 1856/SP2D/LS/DAU/1.13.01/2016 </t>
  </si>
  <si>
    <t>ix6560</t>
  </si>
  <si>
    <t>campuran</t>
  </si>
  <si>
    <t xml:space="preserve">Teralis  </t>
  </si>
  <si>
    <t>02-06-02-0668</t>
  </si>
  <si>
    <t>Local</t>
  </si>
  <si>
    <t>No Kontrak 027/005/SPK-DKS/V/2016, NO SP2D 2295/SP2D/LS/DAU/1.13.01/2016</t>
  </si>
  <si>
    <t xml:space="preserve">Penampungan Air Hujan          </t>
  </si>
  <si>
    <t>04-15-01-0503</t>
  </si>
  <si>
    <t>1100 L</t>
  </si>
  <si>
    <t>Plastik</t>
  </si>
  <si>
    <t>No kontrak 027/004/SPK-DKS/V/2016,No SP2D 2648/SP2D/LS/DAU/1.13.01/2016</t>
  </si>
  <si>
    <t>Kursi Kerja (kursi putar)</t>
  </si>
  <si>
    <t>02-06-02-01-30</t>
  </si>
  <si>
    <t>Alvaro</t>
  </si>
  <si>
    <t>No kontrak 027/006/SPK-DKS/V/2016, No SP2D 3358/SP2D/LS/DAU/1.13.01/2016</t>
  </si>
  <si>
    <t>02-06-02-01-34</t>
  </si>
  <si>
    <t>Kursi Sofa Tamu</t>
  </si>
  <si>
    <t>02-06-02-01-28</t>
  </si>
  <si>
    <t xml:space="preserve">Papan Nama                    </t>
  </si>
  <si>
    <t>02-06-01-0506</t>
  </si>
  <si>
    <t>NO Kontrak 027/009/SPK-DKS/VIII/2016,No SP2D 5612/SP2D/LS/DAU/1.13.01/2016</t>
  </si>
  <si>
    <t>Dinkesos 2016</t>
  </si>
  <si>
    <t>Blong Air</t>
  </si>
  <si>
    <t>02-06-02-0662</t>
  </si>
  <si>
    <t>Belanja Modal Pengadaan Blong Air pada CV. Maju Bersama, No Kontrak : 027/003/SPK-SOS/IX/2017 (27/09/2017) No. SP2D : 5864/SP2D/LS/DAU/1.13.01/2017</t>
  </si>
  <si>
    <t>Dinkesos 2017</t>
  </si>
  <si>
    <t>Papan Nama Instansi</t>
  </si>
  <si>
    <t>0001-05-17</t>
  </si>
  <si>
    <t>Belanja Modal Pengadaan Papan Nama pada CV. Sorida Indah, No Kontrak : 800/130/SOS/V/2017(18 Mei 2017) No. SP2D : 3053/SP2D/LS/DAU/1.13.01/2017</t>
  </si>
  <si>
    <t>Rehap gedung kantor Aula</t>
  </si>
  <si>
    <t>Belanja pemeliharaan Gedung kantor Aula Dinas Sosial Kab. Asmat pada CV. Maju Bersama Nilai Kontrak: Rp.70.340.600, No. Kontrak : 027/003/SPK-SOS/IX/2017 (27/09/2017) No.SP2D : 5864/SP2D/LS/DAU/1.13.01/2017</t>
  </si>
  <si>
    <t>Dinas Kesejahteraan Sosial 2017</t>
  </si>
  <si>
    <t>Genset Listrik</t>
  </si>
  <si>
    <t>02-02-01-02-07</t>
  </si>
  <si>
    <t>0001</t>
  </si>
  <si>
    <t>Kavea Kofo</t>
  </si>
  <si>
    <t>GDP 15KS</t>
  </si>
  <si>
    <t>15 KVA</t>
  </si>
  <si>
    <t>Aluminium</t>
  </si>
  <si>
    <t>No Kontrak 01.C/SPK/Barang/BPBD/IX/2014 No SP2D 4402/SP2D/LS/DAU/1.13.02/2014</t>
  </si>
  <si>
    <t>Speed Boat 85 PK</t>
  </si>
  <si>
    <t>02-03-03-0106</t>
  </si>
  <si>
    <t>No Kontrak 500/06/SPK/BPBD/IX/2014 No SP2D 5759/SP2D/LS/DAU/1.13.02/2014 kelebihan 2.000.000 nilai sp2d 313.500.000</t>
  </si>
  <si>
    <t>bpbd 2014</t>
  </si>
  <si>
    <t xml:space="preserve">Longboat dan Mesin  </t>
  </si>
  <si>
    <t>02-03-03-0202</t>
  </si>
  <si>
    <t>0002</t>
  </si>
  <si>
    <t>NoKontrak 500/06/SPK/BPBD/III/2015 SP2D NO: 1551/SP2D/LS/DAU/1.13.02/2015 Tanggal 27/05/2015 CV ASWET ASWET LESTARI</t>
  </si>
  <si>
    <t>Gerobak kayu</t>
  </si>
  <si>
    <t>02-05-020111</t>
  </si>
  <si>
    <t>0001-0002</t>
  </si>
  <si>
    <t xml:space="preserve">Lokal </t>
  </si>
  <si>
    <t>No Kontrak 500/09/SPK/BPBD/III/2015 No SP2D 1598/SPK/LS/DAU/1.13.02.2015</t>
  </si>
  <si>
    <t>bpbd 2015</t>
  </si>
  <si>
    <t xml:space="preserve">Mesin Alkon </t>
  </si>
  <si>
    <t>02-02-03-0507</t>
  </si>
  <si>
    <t>Motoyama</t>
  </si>
  <si>
    <t>SPG80</t>
  </si>
  <si>
    <t>3MM</t>
  </si>
  <si>
    <t>unit</t>
  </si>
  <si>
    <t xml:space="preserve">No Kontrak 001.C/SPK/BRG/BPBD/V/2015 No SP2D 1265/SPK/LS/DAU/1.13.02.2015 an. CV. </t>
  </si>
  <si>
    <t>Slang air</t>
  </si>
  <si>
    <t>02-08-01-0265</t>
  </si>
  <si>
    <t xml:space="preserve">Set </t>
  </si>
  <si>
    <t xml:space="preserve">No Kontrak 001.C/SPK/BRG/BPBD/IV/2015 No SP2D 1265/SPK/LS/DAU/1.13.02.2015 an CV. </t>
  </si>
  <si>
    <t>02-06-02-0402</t>
  </si>
  <si>
    <t>No Kontrak 500/03/SPK/BPBD/IX/2014 No SP2D 4659/SPK/LS/DAU/1.13.02.2014</t>
  </si>
  <si>
    <t>Tabung Pemadam / Peortable</t>
  </si>
  <si>
    <t>02-06-02-0701</t>
  </si>
  <si>
    <t>SFP</t>
  </si>
  <si>
    <t>Alumunium</t>
  </si>
  <si>
    <t>No Kontrak 500/07/SPK/BPBD/IX/2014 No SP2D 4293/SP2D/DAU/1.13.02/2014</t>
  </si>
  <si>
    <t>17 Inch</t>
  </si>
  <si>
    <t>No kontrak 002/SPk/BPBD/IX/2014 No SP2D 4363/SP2D/LS/DAU/1.13.02/2014</t>
  </si>
  <si>
    <t>Epson</t>
  </si>
  <si>
    <t>L210</t>
  </si>
  <si>
    <t>UPS/Stabilizer</t>
  </si>
  <si>
    <t>02-06-03-0512</t>
  </si>
  <si>
    <t>0.5 KVA</t>
  </si>
  <si>
    <t>No Kontrak 500/04/SPK/BPBD/IX/2014 No SP2D 5157/SP2D/LS/DAU/1.13.02/2014</t>
  </si>
  <si>
    <t>white Board</t>
  </si>
  <si>
    <t>02-06-01-0510</t>
  </si>
  <si>
    <t>Lemari Kayu</t>
  </si>
  <si>
    <t>Meja Kerja</t>
  </si>
  <si>
    <t xml:space="preserve"> alat kamar mandi</t>
  </si>
  <si>
    <t>02-06-02-0695</t>
  </si>
  <si>
    <t>No. kontrak : 500/09/SPK/BPBD/IX/2014   SP2D : 5734/SP2D/LS/DAU/1.13.02/2014</t>
  </si>
  <si>
    <t>0001-'0004</t>
  </si>
  <si>
    <t>2 pintu</t>
  </si>
  <si>
    <t>kayu</t>
  </si>
  <si>
    <t>No Kontrak 500/08/SPK/BPBD/III/2015 No SP2D 1596/SPK/LS/DAU/1.13.02.2015</t>
  </si>
  <si>
    <t>0001-'0002</t>
  </si>
  <si>
    <t>Tabung Pemadam/ Peortable</t>
  </si>
  <si>
    <t>0001-0020</t>
  </si>
  <si>
    <t>No Kontrak 500/05/SPK/BPBD/III/2014 No SP2D 1437/SPK/LS/DAU/1.13.02.2015</t>
  </si>
  <si>
    <t xml:space="preserve">Televisi </t>
  </si>
  <si>
    <t>Politron</t>
  </si>
  <si>
    <t xml:space="preserve">24 inc </t>
  </si>
  <si>
    <t>No Kontrak 003.C/SPK/BRG/BPBD/IV/2015 No SP2D 1264/SPK/LS/DAU/1.13.02.2015</t>
  </si>
  <si>
    <t xml:space="preserve">Kipas Angin </t>
  </si>
  <si>
    <t>02-06-02-0406</t>
  </si>
  <si>
    <t>Regency</t>
  </si>
  <si>
    <t>02-06-01-0406</t>
  </si>
  <si>
    <t>No Kontrak 500/09/SPK/BPBD/III/2015 No SP2D 1597/SPK/LS/DAU/1.13.02.2015</t>
  </si>
  <si>
    <t>0001-0005</t>
  </si>
  <si>
    <t>No Kontrak 500/07/SPK/BPBD/III/2015 No SP2D 1597/SPK/LS/DAU/1.13.02.2015</t>
  </si>
  <si>
    <t>Meja Lipat</t>
  </si>
  <si>
    <t>02-06-02-0118</t>
  </si>
  <si>
    <t>Pelampung</t>
  </si>
  <si>
    <t>02-06-02-0692</t>
  </si>
  <si>
    <t>0001-0030</t>
  </si>
  <si>
    <t xml:space="preserve">lokal </t>
  </si>
  <si>
    <t>spon</t>
  </si>
  <si>
    <t xml:space="preserve">No Kontrak 500/04/SPK/BPBD/III/2015 No SP2D 1216/SPK/LS/DAU/1.13.02.2015 ( Dari Rekening 522 ke 523 karna nilai </t>
  </si>
  <si>
    <t>Jas hujan</t>
  </si>
  <si>
    <t>02-06-02-0693</t>
  </si>
  <si>
    <t xml:space="preserve">atunas </t>
  </si>
  <si>
    <t>palstik</t>
  </si>
  <si>
    <t xml:space="preserve">No. 500/10/SPK/BPBD/III/2015 SP2D NO: 2827/SP2D/LS/DAU/1.13.02/2015 Tanggal 25/08/2015 CV CHARISMA INDAH </t>
  </si>
  <si>
    <t>life jaket</t>
  </si>
  <si>
    <t>02-09-03-0408</t>
  </si>
  <si>
    <t>0001-'0010</t>
  </si>
  <si>
    <t>sepatu boat</t>
  </si>
  <si>
    <t>02-09-01-1053</t>
  </si>
  <si>
    <t>Kursi</t>
  </si>
  <si>
    <t>0001-'0008</t>
  </si>
  <si>
    <t>Kursi Putar</t>
  </si>
  <si>
    <t xml:space="preserve">Mesin Alkon                </t>
  </si>
  <si>
    <t>02-06-02-0503</t>
  </si>
  <si>
    <t>local</t>
  </si>
  <si>
    <t>standar</t>
  </si>
  <si>
    <t>2,5 Inchi</t>
  </si>
  <si>
    <t>No Kontrak 04/SPK/PENG/BPBD/IV/2016,SP2D 1683/SP2D/LS/DAU/1.13.02/2016</t>
  </si>
  <si>
    <t xml:space="preserve"> kain tirai / Gorden                     </t>
  </si>
  <si>
    <t>02-06-02-0663</t>
  </si>
  <si>
    <t>17 x 2 M</t>
  </si>
  <si>
    <t xml:space="preserve"> No Kontrak 02/SPK/PENG/BPBD/IV/2016,No Sp2D 1684/SP2D/LS/DAU/1.13.02/2016 </t>
  </si>
  <si>
    <t xml:space="preserve">Papan Iklan/Reklame </t>
  </si>
  <si>
    <t>1 x 1,5 M</t>
  </si>
  <si>
    <t>No Kontrak 01.3/SPK/PENG/BPBD/II/2016,No Sp2D 1870/SP2D/LS/DAU/1.13.02/2016</t>
  </si>
  <si>
    <t xml:space="preserve">Komputer/PC  </t>
  </si>
  <si>
    <t xml:space="preserve">No Kontrak 800/10/SPK/BPBD/VI/2016,NO Sp2D 2062/SP2D/LS/DAU/1.13.02/2016 </t>
  </si>
  <si>
    <t xml:space="preserve">Dispenser   </t>
  </si>
  <si>
    <t>02-06-02-0639</t>
  </si>
  <si>
    <t>Arisa</t>
  </si>
  <si>
    <t>TWD 1XL</t>
  </si>
  <si>
    <t xml:space="preserve"> kulkas      </t>
  </si>
  <si>
    <t>Polytron</t>
  </si>
  <si>
    <t xml:space="preserve"> Vakum Cleaner</t>
  </si>
  <si>
    <t>Aldo</t>
  </si>
  <si>
    <t>Vc 7718</t>
  </si>
  <si>
    <t>02-06-02-0603</t>
  </si>
  <si>
    <t>24 Inchi</t>
  </si>
  <si>
    <t>NO Kontrak 800/10/SPK/BPBD/VI/2016,NO SP2D  2062/SP2D/LS/DAU/1.13.02/2016</t>
  </si>
  <si>
    <t xml:space="preserve"> lukisan/foto             </t>
  </si>
  <si>
    <t>02-09-02-1203</t>
  </si>
  <si>
    <t xml:space="preserve">No Kontrak 800/13/SPK/BPBD/VI/2016,No Sp2D 3299/SP2D/LS/DAU/1.13.02/2016  </t>
  </si>
  <si>
    <t xml:space="preserve">Kursi Lipat   </t>
  </si>
  <si>
    <t>LiPat</t>
  </si>
  <si>
    <t xml:space="preserve">No Kontrak 800/13/SPK/BPBD/VI/2016,No Sp2D 3299/SP2D/LS/DAU/1.13.02/2016 </t>
  </si>
  <si>
    <t xml:space="preserve">Sofa       </t>
  </si>
  <si>
    <t>02-06-02-0177</t>
  </si>
  <si>
    <t xml:space="preserve">Mesin pengolah air bersih       </t>
  </si>
  <si>
    <t>02-06-02-0175</t>
  </si>
  <si>
    <t>NO kontrak 18/SPK/KONS-LAP/BPBD/IX/2016</t>
  </si>
  <si>
    <t>02-06-02-0630</t>
  </si>
  <si>
    <t>No kontrak 800/16/SPK/BPBD/IX/2016</t>
  </si>
  <si>
    <t>bpbd 2016</t>
  </si>
  <si>
    <t xml:space="preserve"> Telepone Sateliite</t>
  </si>
  <si>
    <t>0207020112</t>
  </si>
  <si>
    <t>0004</t>
  </si>
  <si>
    <t>Inamarsat Isatpro</t>
  </si>
  <si>
    <t>No. 500/15/SPK/BPBD/X/2015 Sp2d No. 4028/SP2D/LS/DAU/1.13.02/2015 Tanggal 10/11/2015 An CV. CV. PAPUA BARU</t>
  </si>
  <si>
    <t>Pengadaan GPS 1</t>
  </si>
  <si>
    <t>0210020105</t>
  </si>
  <si>
    <t xml:space="preserve">No. 500/14/SPK/BPBD/X/2015 SP2D NO; 4294/SP2D/LS/DAU/1.13.02/2015 Tanggal 18/11/2015 CV KHARISMA INDAH </t>
  </si>
  <si>
    <t xml:space="preserve"> Radio SSB </t>
  </si>
  <si>
    <t>02-07-01-0184</t>
  </si>
  <si>
    <t>Icom</t>
  </si>
  <si>
    <t>IC-718</t>
  </si>
  <si>
    <t>NO Kontrak 800/10/SPK/BPBD/VI/2016,NO Sp2D 2062/SP2D/LS/DAU/1.13.02/2016</t>
  </si>
  <si>
    <t xml:space="preserve"> HT</t>
  </si>
  <si>
    <t>02-09-06-0328</t>
  </si>
  <si>
    <t>TH-255A</t>
  </si>
  <si>
    <t xml:space="preserve">No Kontrak 800/10/SPK/BPBD/VI/2016,NO SP2D 2062/SP2D/LS/DAU/1.13.02/2016 </t>
  </si>
  <si>
    <t>Dinsos 2015</t>
  </si>
  <si>
    <t>Dinsos 2016</t>
  </si>
  <si>
    <t>Pembangunan Gudang Logistik</t>
  </si>
  <si>
    <t>03-11-02-0803</t>
  </si>
  <si>
    <t>'0001</t>
  </si>
  <si>
    <t>Distrik Agats Kab. Asmat</t>
  </si>
  <si>
    <t>64 M2</t>
  </si>
  <si>
    <t>No Kontrak 500.02/SPK-PRC/BPBD/III/2015,No Kontrak 640.1/01/BPBD/IV/2015,No Kontrak 500.02/SPK-PGW/BPBD/V/2015</t>
  </si>
  <si>
    <t>Penambahan Ruang Kantor</t>
  </si>
  <si>
    <t>03-11-01-0907</t>
  </si>
  <si>
    <t>'0001-0001</t>
  </si>
  <si>
    <t>Distrik Agats</t>
  </si>
  <si>
    <t>100 M2</t>
  </si>
  <si>
    <t xml:space="preserve">No Kontrak 01/SPK/PERC/BPBD/II/2015,No Kontrak 002/DOK-PAN/PJK/BPBD/IV/2015,No Kontrak 500.01/SPK-PGW/BPBD/V/2015                         </t>
  </si>
  <si>
    <r>
      <rPr>
        <b/>
        <sz val="10"/>
        <color rgb="FF000000"/>
        <rFont val="Arial Narrow"/>
        <family val="2"/>
      </rPr>
      <t>Reklas Dari Rekening 522</t>
    </r>
    <r>
      <rPr>
        <sz val="10"/>
        <color rgb="FF000000"/>
        <rFont val="Arial Narrow"/>
        <family val="2"/>
      </rPr>
      <t xml:space="preserve"> No Kontrak 01/SPK/PERC/BPBD/II/2015,No Kontrak 002/DOK-PAN/PJK/BPBD/IV/2015,No Kontrak 500.01/SPK-PGW/BPBD/V/2015                         </t>
    </r>
  </si>
  <si>
    <t>Rumah Pilot Project ( Beton dan Kayu )</t>
  </si>
  <si>
    <t>0001-05-01</t>
  </si>
  <si>
    <t>9 X 11 m</t>
  </si>
  <si>
    <t>No Kontrak 03/SPK/Pr-CK/DPU/2012 No Kontrak Perj-04/DPU-CK/2012</t>
  </si>
  <si>
    <r>
      <rPr>
        <b/>
        <sz val="10"/>
        <color rgb="FF000000"/>
        <rFont val="Arial Narrow"/>
        <family val="2"/>
      </rPr>
      <t>KDP Tahun 2012 Rp  559,440,000</t>
    </r>
    <r>
      <rPr>
        <sz val="10"/>
        <color rgb="FF000000"/>
        <rFont val="Arial Narrow"/>
        <family val="2"/>
      </rPr>
      <t xml:space="preserve"> No kontrak Perj-04/DPU-CK/2012,No Sp2D 2128/SP2D/1.03.01/II/2013,No Kontrak 03/SPK/Pr-CK/DPU/2012 No  </t>
    </r>
  </si>
  <si>
    <t>Pembangunan lapangan parkir</t>
  </si>
  <si>
    <t>5x20</t>
  </si>
  <si>
    <t>Hak pakai</t>
  </si>
  <si>
    <t>dpbd 2014</t>
  </si>
  <si>
    <t>ASMAT, 31 Desember  2017</t>
  </si>
  <si>
    <t>(TAHUN 2017)</t>
  </si>
  <si>
    <t>ISMULHADI OHOITENAN, SE</t>
  </si>
  <si>
    <t>NIP. 19821113 201504 1 001</t>
  </si>
  <si>
    <t>AMIR MAKHMUD, S.Sos</t>
  </si>
  <si>
    <t>NIP. 19670614 198903 1 016</t>
  </si>
  <si>
    <t>TAHUN 2017</t>
  </si>
  <si>
    <t>KEPALA DINAS SOSIAL</t>
  </si>
  <si>
    <t>Akumulasi Penyusutan 2016 (20 *21)</t>
  </si>
  <si>
    <t>Nilai Buku per 31 Des 2016 (14-22)</t>
  </si>
  <si>
    <t>Penyusutan Tahun 2017</t>
  </si>
  <si>
    <t>Penyusutan 2017 (14/19)</t>
  </si>
  <si>
    <t>Akumulasi Penyusutan 2017 (24 *25)</t>
  </si>
  <si>
    <t>Nilai Buku per 31 Des 2017 (14-26)</t>
  </si>
  <si>
    <t>Akumulasi Penyusutan 2016 (20 *22)</t>
  </si>
  <si>
    <t>Penyusutan 2016(14/19)</t>
  </si>
  <si>
    <t>Akumulasi Penyusutan 2016 (25 *26)</t>
  </si>
  <si>
    <t>Nilai Buku per 31 Des 2016 (19-27)</t>
  </si>
  <si>
    <t>Penyusutan 2017 (19/24)</t>
  </si>
  <si>
    <t>Akumulasi Penyusutan 2017 (29 *30)</t>
  </si>
  <si>
    <t>Nilai Buku per 31 Des 2017 (19 -31)</t>
  </si>
  <si>
    <t xml:space="preserve">REKAPITULISASI ASET TETAP DINAS  SOSIAL KABUPATEN ASMAT </t>
  </si>
  <si>
    <t>Penyusutan Tahun  2016</t>
  </si>
  <si>
    <t>Akumulasi Penyusutan 2016</t>
  </si>
  <si>
    <t>Akumulasi Penyusutan Tahun 2017</t>
  </si>
  <si>
    <t>Nilai Buku per 31 Des 2017</t>
  </si>
  <si>
    <t>: Dinas Sosial</t>
  </si>
  <si>
    <t>Dinas Sosial</t>
  </si>
  <si>
    <t>02-05-020112</t>
  </si>
  <si>
    <t>No Kontrak 500/09/SPK/BPBD/III/2015 No SP2D 1598/SPK/LS/DAU/1.13.02.2016</t>
  </si>
  <si>
    <t>0003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</si>
  <si>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</si>
  <si>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</si>
  <si>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</si>
  <si>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</si>
  <si>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</si>
  <si>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</si>
  <si>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</si>
  <si>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</si>
  <si>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</si>
  <si>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</si>
  <si>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</si>
  <si>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1 Besar</t>
  </si>
  <si>
    <t xml:space="preserve"> 1 Kecil</t>
  </si>
  <si>
    <t>2 pk</t>
  </si>
  <si>
    <t>0001-01-04</t>
  </si>
  <si>
    <t>No Kontrak : 800/130/SOS/V/2017(18 Mei 2017)</t>
  </si>
  <si>
    <t>No. Kontrak : 027/003/SPK-SOS/IX/2017 (27/09/2017)</t>
  </si>
  <si>
    <t>(27/09/2017)</t>
  </si>
  <si>
    <t>18 Mei 2017</t>
  </si>
  <si>
    <t xml:space="preserve">   </t>
  </si>
  <si>
    <t>profil tank</t>
  </si>
  <si>
    <t>0001-0001</t>
  </si>
  <si>
    <t>0001-0007</t>
  </si>
  <si>
    <t>Dinas Kesejahteraan Sosial 2013</t>
  </si>
  <si>
    <t>Departemen Sosial RI</t>
  </si>
  <si>
    <t>Jakarta</t>
  </si>
  <si>
    <t>Meja Makan</t>
  </si>
  <si>
    <t>Kursi Kayu</t>
  </si>
  <si>
    <t>Kursi makan kayu</t>
  </si>
  <si>
    <t>Kursi Kayu Panjang</t>
  </si>
</sst>
</file>

<file path=xl/styles.xml><?xml version="1.0" encoding="utf-8"?>
<styleSheet xmlns="http://schemas.openxmlformats.org/spreadsheetml/2006/main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000"/>
    <numFmt numFmtId="167" formatCode="#0"/>
    <numFmt numFmtId="168" formatCode="###,###,###,###,###"/>
    <numFmt numFmtId="169" formatCode="##,###"/>
    <numFmt numFmtId="170" formatCode="###,###"/>
    <numFmt numFmtId="171" formatCode="_(* #,##0.00_);_(* \(#,##0.00\);_(* &quot;-&quot;_);_(@_)"/>
    <numFmt numFmtId="172" formatCode="dd/mm/yy;@"/>
    <numFmt numFmtId="173" formatCode="00"/>
    <numFmt numFmtId="174" formatCode="_ * #,##0_ ;_ * \-#,##0_ ;_ * &quot;-&quot;_ ;_ @_ "/>
  </numFmts>
  <fonts count="81">
    <font>
      <sz val="10"/>
      <name val="Arial"/>
      <charset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Tahoma"/>
      <family val="2"/>
    </font>
    <font>
      <sz val="8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1"/>
      <name val="Arial"/>
      <family val="2"/>
    </font>
    <font>
      <sz val="10"/>
      <name val="Arial Narrow"/>
      <family val="2"/>
    </font>
    <font>
      <b/>
      <sz val="10"/>
      <name val="Arial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rgb="FF000000"/>
      <name val="Arial Narrow"/>
      <family val="2"/>
    </font>
    <font>
      <sz val="8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sz val="11"/>
      <color theme="1"/>
      <name val="Courier New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Tahoma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sz val="9"/>
      <name val="Arial"/>
      <family val="2"/>
    </font>
    <font>
      <sz val="8"/>
      <color rgb="FF000000"/>
      <name val="Arial Narrow"/>
      <family val="2"/>
    </font>
    <font>
      <b/>
      <sz val="8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8"/>
      <name val="Tahoma"/>
      <family val="2"/>
    </font>
    <font>
      <b/>
      <sz val="8"/>
      <name val="Tahoma"/>
      <family val="2"/>
    </font>
    <font>
      <b/>
      <u/>
      <sz val="8"/>
      <name val="Arial Narrow"/>
      <family val="2"/>
    </font>
    <font>
      <b/>
      <sz val="10"/>
      <color theme="1"/>
      <name val="Calibri"/>
      <family val="2"/>
      <scheme val="minor"/>
    </font>
    <font>
      <sz val="8"/>
      <color theme="1"/>
      <name val="Arial Narrow"/>
      <family val="2"/>
    </font>
    <font>
      <i/>
      <sz val="8"/>
      <color rgb="FF000000"/>
      <name val="Arial Narrow"/>
      <family val="2"/>
    </font>
    <font>
      <b/>
      <i/>
      <sz val="10"/>
      <name val="Arial Narrow"/>
      <family val="2"/>
    </font>
    <font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indexed="10"/>
      <name val="Arial Narrow"/>
      <family val="2"/>
    </font>
    <font>
      <sz val="10"/>
      <color theme="1"/>
      <name val="Arial Narrow"/>
      <family val="2"/>
    </font>
    <font>
      <b/>
      <sz val="8"/>
      <color theme="1"/>
      <name val="Arial Narrow"/>
      <family val="2"/>
    </font>
    <font>
      <shadow/>
      <sz val="9"/>
      <color rgb="FF000000"/>
      <name val="Times New Roman"/>
      <family val="1"/>
    </font>
    <font>
      <shadow/>
      <sz val="9"/>
      <color rgb="FF000000"/>
      <name val="Arial Narrow"/>
      <family val="2"/>
    </font>
    <font>
      <sz val="9"/>
      <color theme="1"/>
      <name val="Arial Narrow"/>
      <family val="2"/>
    </font>
    <font>
      <sz val="9"/>
      <color theme="1"/>
      <name val="Book Antiqua"/>
      <family val="1"/>
    </font>
    <font>
      <sz val="9"/>
      <color rgb="FF000000"/>
      <name val="Times New Roman"/>
      <family val="1"/>
    </font>
    <font>
      <sz val="11"/>
      <color indexed="8"/>
      <name val="Arial Narrow"/>
      <family val="2"/>
    </font>
    <font>
      <sz val="12"/>
      <color rgb="FFFF0000"/>
      <name val="Arial Narrow"/>
      <family val="2"/>
    </font>
    <font>
      <sz val="12"/>
      <color rgb="FF00B0F0"/>
      <name val="Arial Narrow"/>
      <family val="2"/>
    </font>
    <font>
      <sz val="12"/>
      <color rgb="FF7030A0"/>
      <name val="Arial Narrow"/>
      <family val="2"/>
    </font>
    <font>
      <sz val="12"/>
      <color theme="8" tint="-0.499984740745262"/>
      <name val="Arial Narrow"/>
      <family val="2"/>
    </font>
    <font>
      <sz val="8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rgb="FF000000"/>
      </left>
      <right style="thin">
        <color indexed="64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</borders>
  <cellStyleXfs count="10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22" borderId="7" applyNumberFormat="0" applyFont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1" borderId="0" applyNumberFormat="0" applyBorder="0" applyAlignment="0" applyProtection="0"/>
    <xf numFmtId="0" fontId="2" fillId="22" borderId="7" applyNumberFormat="0" applyFont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987">
    <xf numFmtId="0" fontId="0" fillId="0" borderId="0" xfId="0"/>
    <xf numFmtId="0" fontId="24" fillId="0" borderId="0" xfId="0" applyFont="1" applyFill="1"/>
    <xf numFmtId="0" fontId="24" fillId="0" borderId="0" xfId="0" applyFont="1" applyFill="1" applyAlignment="1">
      <alignment horizontal="center" vertical="center"/>
    </xf>
    <xf numFmtId="0" fontId="24" fillId="23" borderId="0" xfId="0" applyFont="1" applyFill="1"/>
    <xf numFmtId="0" fontId="0" fillId="0" borderId="0" xfId="0" applyFill="1"/>
    <xf numFmtId="43" fontId="9" fillId="0" borderId="0" xfId="28" applyNumberFormat="1" applyFont="1"/>
    <xf numFmtId="43" fontId="0" fillId="0" borderId="10" xfId="29" applyNumberFormat="1" applyFont="1" applyBorder="1"/>
    <xf numFmtId="0" fontId="31" fillId="0" borderId="0" xfId="0" applyFont="1" applyAlignment="1">
      <alignment vertical="top"/>
    </xf>
    <xf numFmtId="0" fontId="31" fillId="0" borderId="0" xfId="0" applyFont="1" applyAlignment="1">
      <alignment vertical="top" wrapText="1"/>
    </xf>
    <xf numFmtId="0" fontId="25" fillId="0" borderId="0" xfId="0" applyFont="1" applyAlignment="1"/>
    <xf numFmtId="0" fontId="32" fillId="0" borderId="31" xfId="0" applyFont="1" applyBorder="1" applyAlignment="1">
      <alignment vertical="top"/>
    </xf>
    <xf numFmtId="0" fontId="32" fillId="0" borderId="31" xfId="0" applyFont="1" applyBorder="1" applyAlignment="1">
      <alignment vertical="top" wrapText="1"/>
    </xf>
    <xf numFmtId="0" fontId="25" fillId="0" borderId="0" xfId="0" applyFont="1"/>
    <xf numFmtId="0" fontId="31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0" fontId="25" fillId="0" borderId="0" xfId="0" applyFont="1" applyAlignment="1">
      <alignment horizontal="left"/>
    </xf>
    <xf numFmtId="43" fontId="25" fillId="0" borderId="0" xfId="28" applyFont="1"/>
    <xf numFmtId="41" fontId="25" fillId="0" borderId="0" xfId="41" applyNumberFormat="1" applyFont="1" applyFill="1" applyBorder="1" applyAlignment="1">
      <alignment horizontal="left" vertical="center"/>
    </xf>
    <xf numFmtId="0" fontId="25" fillId="0" borderId="0" xfId="41" applyFont="1" applyFill="1" applyAlignment="1"/>
    <xf numFmtId="0" fontId="25" fillId="0" borderId="0" xfId="41" applyFont="1" applyFill="1" applyAlignment="1">
      <alignment horizontal="center"/>
    </xf>
    <xf numFmtId="0" fontId="25" fillId="0" borderId="0" xfId="41" applyFont="1" applyFill="1"/>
    <xf numFmtId="0" fontId="25" fillId="0" borderId="0" xfId="44" applyFont="1"/>
    <xf numFmtId="0" fontId="25" fillId="0" borderId="0" xfId="44" applyFont="1" applyAlignment="1">
      <alignment horizontal="center"/>
    </xf>
    <xf numFmtId="43" fontId="25" fillId="0" borderId="0" xfId="28" applyFont="1" applyFill="1"/>
    <xf numFmtId="0" fontId="25" fillId="0" borderId="0" xfId="41" applyFont="1" applyFill="1" applyAlignment="1">
      <alignment vertical="center"/>
    </xf>
    <xf numFmtId="0" fontId="25" fillId="0" borderId="0" xfId="41" applyFont="1" applyFill="1" applyAlignment="1">
      <alignment horizontal="left" vertical="center"/>
    </xf>
    <xf numFmtId="49" fontId="25" fillId="0" borderId="0" xfId="41" applyNumberFormat="1" applyFont="1" applyFill="1" applyBorder="1" applyAlignment="1">
      <alignment horizontal="left" vertical="center"/>
    </xf>
    <xf numFmtId="0" fontId="25" fillId="0" borderId="0" xfId="41" quotePrefix="1" applyFont="1" applyFill="1" applyBorder="1" applyAlignment="1">
      <alignment horizontal="right"/>
    </xf>
    <xf numFmtId="0" fontId="25" fillId="0" borderId="0" xfId="41" applyFont="1" applyFill="1" applyAlignment="1">
      <alignment horizontal="center" vertical="center"/>
    </xf>
    <xf numFmtId="38" fontId="25" fillId="0" borderId="0" xfId="41" applyNumberFormat="1" applyFont="1" applyFill="1" applyAlignment="1">
      <alignment horizontal="center" vertical="center"/>
    </xf>
    <xf numFmtId="0" fontId="25" fillId="0" borderId="0" xfId="41" applyFont="1" applyFill="1" applyAlignment="1">
      <alignment horizontal="right" vertical="center"/>
    </xf>
    <xf numFmtId="43" fontId="25" fillId="0" borderId="0" xfId="28" applyFont="1" applyFill="1" applyAlignment="1">
      <alignment horizontal="center" vertical="center"/>
    </xf>
    <xf numFmtId="165" fontId="25" fillId="0" borderId="0" xfId="28" applyNumberFormat="1" applyFont="1" applyFill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11" xfId="0" applyFont="1" applyBorder="1" applyAlignment="1">
      <alignment vertical="top"/>
    </xf>
    <xf numFmtId="41" fontId="25" fillId="0" borderId="0" xfId="41" applyNumberFormat="1" applyFont="1" applyFill="1" applyBorder="1" applyAlignment="1">
      <alignment vertical="center"/>
    </xf>
    <xf numFmtId="41" fontId="25" fillId="0" borderId="0" xfId="42" applyNumberFormat="1" applyFont="1" applyFill="1" applyBorder="1" applyAlignment="1">
      <alignment vertical="center"/>
    </xf>
    <xf numFmtId="0" fontId="25" fillId="0" borderId="0" xfId="44" applyFont="1" applyAlignment="1"/>
    <xf numFmtId="0" fontId="25" fillId="0" borderId="0" xfId="41" applyFont="1" applyFill="1" applyBorder="1" applyAlignment="1"/>
    <xf numFmtId="0" fontId="25" fillId="0" borderId="0" xfId="42" applyFont="1"/>
    <xf numFmtId="0" fontId="25" fillId="0" borderId="0" xfId="42" applyFont="1" applyFill="1" applyAlignment="1">
      <alignment horizontal="left" vertical="center"/>
    </xf>
    <xf numFmtId="0" fontId="25" fillId="0" borderId="0" xfId="42" applyFont="1" applyFill="1" applyAlignment="1">
      <alignment horizontal="center" vertical="center"/>
    </xf>
    <xf numFmtId="0" fontId="25" fillId="0" borderId="0" xfId="42" applyFont="1" applyFill="1" applyAlignment="1">
      <alignment vertical="center"/>
    </xf>
    <xf numFmtId="38" fontId="25" fillId="0" borderId="0" xfId="42" applyNumberFormat="1" applyFont="1" applyFill="1" applyAlignment="1">
      <alignment horizontal="center" vertical="center"/>
    </xf>
    <xf numFmtId="0" fontId="25" fillId="0" borderId="0" xfId="42" applyFont="1" applyAlignment="1"/>
    <xf numFmtId="41" fontId="25" fillId="0" borderId="0" xfId="42" applyNumberFormat="1" applyFont="1" applyFill="1" applyBorder="1" applyAlignment="1">
      <alignment horizontal="left" vertical="center"/>
    </xf>
    <xf numFmtId="0" fontId="25" fillId="0" borderId="0" xfId="42" applyFont="1" applyAlignment="1">
      <alignment horizontal="left"/>
    </xf>
    <xf numFmtId="41" fontId="25" fillId="0" borderId="0" xfId="43" applyNumberFormat="1" applyFont="1" applyFill="1" applyBorder="1" applyAlignment="1">
      <alignment vertical="center"/>
    </xf>
    <xf numFmtId="0" fontId="25" fillId="0" borderId="0" xfId="43" applyFont="1" applyFill="1" applyBorder="1" applyAlignment="1">
      <alignment vertical="center"/>
    </xf>
    <xf numFmtId="0" fontId="25" fillId="0" borderId="0" xfId="43" applyFont="1" applyFill="1" applyBorder="1" applyAlignment="1">
      <alignment horizontal="center" vertical="center"/>
    </xf>
    <xf numFmtId="0" fontId="25" fillId="0" borderId="0" xfId="41" applyFont="1" applyFill="1" applyBorder="1"/>
    <xf numFmtId="0" fontId="25" fillId="0" borderId="0" xfId="4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/>
    <xf numFmtId="0" fontId="0" fillId="0" borderId="0" xfId="0" applyFill="1" applyBorder="1"/>
    <xf numFmtId="0" fontId="25" fillId="0" borderId="0" xfId="44" applyFont="1" applyFill="1" applyBorder="1" applyAlignment="1"/>
    <xf numFmtId="0" fontId="25" fillId="0" borderId="0" xfId="44" applyFont="1" applyFill="1" applyBorder="1" applyAlignment="1">
      <alignment horizontal="center"/>
    </xf>
    <xf numFmtId="0" fontId="25" fillId="0" borderId="0" xfId="44" applyFont="1" applyFill="1" applyBorder="1"/>
    <xf numFmtId="0" fontId="25" fillId="0" borderId="0" xfId="0" applyFont="1" applyFill="1" applyBorder="1" applyAlignment="1"/>
    <xf numFmtId="49" fontId="26" fillId="0" borderId="0" xfId="39" quotePrefix="1" applyNumberFormat="1" applyFont="1" applyFill="1" applyBorder="1" applyAlignment="1">
      <alignment horizontal="left" vertical="center"/>
    </xf>
    <xf numFmtId="49" fontId="25" fillId="0" borderId="0" xfId="39" applyNumberFormat="1" applyFont="1" applyFill="1" applyBorder="1" applyAlignment="1">
      <alignment horizontal="center" vertical="center" wrapText="1"/>
    </xf>
    <xf numFmtId="0" fontId="25" fillId="0" borderId="0" xfId="39" applyFont="1" applyFill="1" applyBorder="1" applyAlignment="1">
      <alignment horizontal="center" vertical="center" wrapText="1"/>
    </xf>
    <xf numFmtId="0" fontId="25" fillId="0" borderId="0" xfId="39" quotePrefix="1" applyFont="1" applyFill="1" applyBorder="1" applyAlignment="1">
      <alignment horizontal="center" vertical="center" wrapText="1"/>
    </xf>
    <xf numFmtId="1" fontId="26" fillId="0" borderId="0" xfId="40" quotePrefix="1" applyNumberFormat="1" applyFont="1" applyFill="1" applyBorder="1" applyAlignment="1">
      <alignment horizontal="left" vertical="center"/>
    </xf>
    <xf numFmtId="41" fontId="25" fillId="0" borderId="0" xfId="40" applyNumberFormat="1" applyFont="1" applyFill="1" applyBorder="1" applyAlignment="1">
      <alignment vertical="center"/>
    </xf>
    <xf numFmtId="0" fontId="25" fillId="0" borderId="0" xfId="40" applyFont="1" applyFill="1" applyAlignment="1">
      <alignment horizontal="left" vertical="center"/>
    </xf>
    <xf numFmtId="0" fontId="25" fillId="0" borderId="0" xfId="40" applyFont="1" applyAlignment="1">
      <alignment vertical="center"/>
    </xf>
    <xf numFmtId="38" fontId="25" fillId="0" borderId="0" xfId="40" applyNumberFormat="1" applyFont="1" applyFill="1" applyAlignment="1">
      <alignment horizontal="center" vertical="center"/>
    </xf>
    <xf numFmtId="0" fontId="25" fillId="0" borderId="0" xfId="41" applyFont="1" applyFill="1" applyAlignment="1">
      <alignment vertical="center" wrapText="1"/>
    </xf>
    <xf numFmtId="0" fontId="25" fillId="0" borderId="0" xfId="41" applyFont="1" applyFill="1" applyBorder="1" applyAlignment="1">
      <alignment vertical="center" wrapText="1"/>
    </xf>
    <xf numFmtId="0" fontId="25" fillId="0" borderId="0" xfId="0" applyFont="1" applyFill="1"/>
    <xf numFmtId="49" fontId="25" fillId="0" borderId="0" xfId="39" applyNumberFormat="1" applyFont="1" applyFill="1" applyBorder="1" applyAlignment="1">
      <alignment horizontal="center" vertical="center"/>
    </xf>
    <xf numFmtId="49" fontId="25" fillId="0" borderId="0" xfId="39" applyNumberFormat="1" applyFont="1" applyFill="1" applyBorder="1" applyAlignment="1">
      <alignment horizontal="left" vertical="center"/>
    </xf>
    <xf numFmtId="49" fontId="26" fillId="0" borderId="0" xfId="39" applyNumberFormat="1" applyFont="1" applyFill="1" applyBorder="1" applyAlignment="1">
      <alignment vertical="center"/>
    </xf>
    <xf numFmtId="49" fontId="26" fillId="0" borderId="0" xfId="39" quotePrefix="1" applyNumberFormat="1" applyFont="1" applyFill="1" applyBorder="1" applyAlignment="1">
      <alignment vertical="center"/>
    </xf>
    <xf numFmtId="0" fontId="32" fillId="0" borderId="31" xfId="0" applyFont="1" applyBorder="1" applyAlignment="1">
      <alignment horizontal="right" vertical="top" wrapText="1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center"/>
    </xf>
    <xf numFmtId="0" fontId="32" fillId="0" borderId="31" xfId="0" applyFont="1" applyBorder="1" applyAlignment="1">
      <alignment horizontal="right" vertical="top"/>
    </xf>
    <xf numFmtId="0" fontId="32" fillId="0" borderId="31" xfId="0" applyFont="1" applyBorder="1" applyAlignment="1">
      <alignment horizontal="left" vertical="top"/>
    </xf>
    <xf numFmtId="0" fontId="25" fillId="0" borderId="0" xfId="0" applyFont="1" applyFill="1" applyAlignment="1">
      <alignment horizontal="left"/>
    </xf>
    <xf numFmtId="0" fontId="25" fillId="0" borderId="0" xfId="44" applyFont="1" applyAlignment="1">
      <alignment horizontal="center" vertical="center"/>
    </xf>
    <xf numFmtId="41" fontId="25" fillId="0" borderId="0" xfId="42" applyNumberFormat="1" applyFont="1" applyFill="1" applyBorder="1" applyAlignment="1">
      <alignment horizontal="center" vertical="center"/>
    </xf>
    <xf numFmtId="0" fontId="25" fillId="0" borderId="0" xfId="41" applyFont="1" applyFill="1" applyBorder="1" applyAlignment="1">
      <alignment horizontal="center" vertical="center"/>
    </xf>
    <xf numFmtId="165" fontId="31" fillId="0" borderId="0" xfId="28" applyNumberFormat="1" applyFont="1" applyAlignment="1">
      <alignment horizontal="left" vertical="top" wrapText="1"/>
    </xf>
    <xf numFmtId="165" fontId="25" fillId="0" borderId="0" xfId="28" applyNumberFormat="1" applyFont="1" applyFill="1" applyBorder="1" applyAlignment="1">
      <alignment horizontal="center"/>
    </xf>
    <xf numFmtId="165" fontId="25" fillId="0" borderId="0" xfId="28" applyNumberFormat="1" applyFont="1" applyFill="1" applyBorder="1" applyAlignment="1">
      <alignment vertical="center"/>
    </xf>
    <xf numFmtId="165" fontId="25" fillId="0" borderId="0" xfId="28" applyNumberFormat="1" applyFont="1" applyFill="1" applyBorder="1"/>
    <xf numFmtId="165" fontId="25" fillId="0" borderId="0" xfId="28" applyNumberFormat="1" applyFont="1"/>
    <xf numFmtId="165" fontId="31" fillId="0" borderId="32" xfId="28" applyNumberFormat="1" applyFont="1" applyBorder="1" applyAlignment="1">
      <alignment horizontal="center" vertical="center" wrapText="1"/>
    </xf>
    <xf numFmtId="165" fontId="25" fillId="0" borderId="0" xfId="28" applyNumberFormat="1" applyFont="1" applyFill="1"/>
    <xf numFmtId="165" fontId="32" fillId="0" borderId="31" xfId="28" applyNumberFormat="1" applyFont="1" applyBorder="1" applyAlignment="1">
      <alignment horizontal="right" vertical="top" wrapText="1"/>
    </xf>
    <xf numFmtId="165" fontId="25" fillId="0" borderId="0" xfId="28" applyNumberFormat="1" applyFont="1" applyFill="1" applyAlignment="1">
      <alignment vertical="center"/>
    </xf>
    <xf numFmtId="165" fontId="25" fillId="0" borderId="0" xfId="28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/>
    <xf numFmtId="0" fontId="32" fillId="0" borderId="0" xfId="0" applyNumberFormat="1" applyFont="1" applyFill="1" applyAlignment="1">
      <alignment vertical="top"/>
    </xf>
    <xf numFmtId="0" fontId="32" fillId="0" borderId="0" xfId="0" applyFont="1" applyFill="1" applyAlignment="1">
      <alignment vertical="top" wrapText="1"/>
    </xf>
    <xf numFmtId="0" fontId="32" fillId="0" borderId="0" xfId="0" applyFont="1" applyFill="1" applyAlignment="1">
      <alignment vertical="top"/>
    </xf>
    <xf numFmtId="165" fontId="32" fillId="0" borderId="0" xfId="28" applyNumberFormat="1" applyFont="1" applyFill="1" applyAlignment="1">
      <alignment vertical="top" wrapText="1"/>
    </xf>
    <xf numFmtId="0" fontId="0" fillId="0" borderId="0" xfId="0" applyFill="1" applyAlignment="1">
      <alignment horizontal="center" vertical="center"/>
    </xf>
    <xf numFmtId="0" fontId="31" fillId="0" borderId="32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vertical="top"/>
    </xf>
    <xf numFmtId="0" fontId="31" fillId="0" borderId="11" xfId="0" applyFont="1" applyFill="1" applyBorder="1" applyAlignment="1">
      <alignment vertical="top" wrapText="1"/>
    </xf>
    <xf numFmtId="0" fontId="25" fillId="0" borderId="11" xfId="0" applyFont="1" applyFill="1" applyBorder="1" applyAlignment="1">
      <alignment wrapText="1"/>
    </xf>
    <xf numFmtId="0" fontId="31" fillId="0" borderId="0" xfId="0" applyFont="1" applyFill="1" applyBorder="1" applyAlignment="1">
      <alignment vertical="top" wrapText="1"/>
    </xf>
    <xf numFmtId="0" fontId="25" fillId="0" borderId="0" xfId="0" applyNumberFormat="1" applyFont="1" applyFill="1" applyAlignment="1"/>
    <xf numFmtId="43" fontId="25" fillId="0" borderId="0" xfId="28" applyFont="1" applyFill="1" applyAlignment="1">
      <alignment horizontal="right" wrapText="1"/>
    </xf>
    <xf numFmtId="0" fontId="25" fillId="0" borderId="0" xfId="0" applyFont="1" applyFill="1" applyAlignment="1">
      <alignment wrapText="1"/>
    </xf>
    <xf numFmtId="0" fontId="25" fillId="0" borderId="0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right" vertical="top" wrapText="1"/>
    </xf>
    <xf numFmtId="0" fontId="31" fillId="0" borderId="0" xfId="0" applyFont="1" applyBorder="1" applyAlignment="1">
      <alignment vertical="top"/>
    </xf>
    <xf numFmtId="0" fontId="27" fillId="0" borderId="0" xfId="0" applyFont="1" applyFill="1"/>
    <xf numFmtId="0" fontId="31" fillId="0" borderId="0" xfId="0" applyFont="1" applyAlignment="1">
      <alignment horizontal="center" vertical="top"/>
    </xf>
    <xf numFmtId="0" fontId="31" fillId="0" borderId="32" xfId="0" applyFont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33" xfId="0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 wrapText="1"/>
    </xf>
    <xf numFmtId="168" fontId="31" fillId="0" borderId="11" xfId="0" applyNumberFormat="1" applyFont="1" applyFill="1" applyBorder="1" applyAlignment="1">
      <alignment horizontal="right" vertical="center" wrapText="1"/>
    </xf>
    <xf numFmtId="0" fontId="31" fillId="0" borderId="0" xfId="0" applyNumberFormat="1" applyFont="1" applyFill="1" applyAlignment="1">
      <alignment vertical="top"/>
    </xf>
    <xf numFmtId="0" fontId="31" fillId="0" borderId="0" xfId="0" applyFont="1" applyFill="1" applyAlignment="1">
      <alignment vertical="top" wrapText="1"/>
    </xf>
    <xf numFmtId="0" fontId="31" fillId="0" borderId="0" xfId="0" applyFont="1" applyFill="1" applyAlignment="1">
      <alignment vertical="top"/>
    </xf>
    <xf numFmtId="165" fontId="31" fillId="0" borderId="0" xfId="28" applyNumberFormat="1" applyFont="1" applyFill="1" applyAlignment="1">
      <alignment vertical="top" wrapText="1"/>
    </xf>
    <xf numFmtId="0" fontId="31" fillId="0" borderId="0" xfId="0" applyFont="1" applyFill="1" applyAlignment="1">
      <alignment horizontal="center" vertical="top"/>
    </xf>
    <xf numFmtId="0" fontId="31" fillId="0" borderId="0" xfId="0" applyFont="1" applyFill="1" applyAlignment="1">
      <alignment horizontal="center" vertical="center" wrapText="1"/>
    </xf>
    <xf numFmtId="0" fontId="31" fillId="0" borderId="11" xfId="0" applyFont="1" applyFill="1" applyBorder="1" applyAlignment="1">
      <alignment vertical="center"/>
    </xf>
    <xf numFmtId="0" fontId="32" fillId="0" borderId="0" xfId="0" applyFont="1" applyFill="1" applyAlignment="1">
      <alignment horizontal="right" vertical="top"/>
    </xf>
    <xf numFmtId="0" fontId="32" fillId="0" borderId="0" xfId="0" applyFont="1" applyFill="1" applyAlignment="1">
      <alignment horizontal="right" vertical="top" wrapText="1"/>
    </xf>
    <xf numFmtId="165" fontId="32" fillId="0" borderId="0" xfId="28" applyNumberFormat="1" applyFont="1" applyFill="1" applyAlignment="1">
      <alignment horizontal="right" vertical="top" wrapText="1"/>
    </xf>
    <xf numFmtId="0" fontId="31" fillId="0" borderId="17" xfId="0" applyFont="1" applyFill="1" applyBorder="1" applyAlignment="1">
      <alignment vertical="top"/>
    </xf>
    <xf numFmtId="0" fontId="31" fillId="0" borderId="0" xfId="0" applyFont="1" applyFill="1" applyAlignment="1">
      <alignment horizontal="left" vertical="top"/>
    </xf>
    <xf numFmtId="0" fontId="31" fillId="0" borderId="0" xfId="0" applyFont="1" applyFill="1" applyAlignment="1">
      <alignment horizontal="left" vertical="top" wrapText="1"/>
    </xf>
    <xf numFmtId="0" fontId="32" fillId="0" borderId="31" xfId="0" applyFont="1" applyFill="1" applyBorder="1" applyAlignment="1">
      <alignment vertical="top"/>
    </xf>
    <xf numFmtId="0" fontId="32" fillId="0" borderId="31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168" fontId="26" fillId="0" borderId="11" xfId="0" applyNumberFormat="1" applyFont="1" applyFill="1" applyBorder="1" applyAlignment="1">
      <alignment wrapText="1"/>
    </xf>
    <xf numFmtId="0" fontId="32" fillId="0" borderId="11" xfId="0" applyFont="1" applyFill="1" applyBorder="1" applyAlignment="1">
      <alignment horizontal="left" vertical="top" wrapText="1"/>
    </xf>
    <xf numFmtId="168" fontId="32" fillId="0" borderId="11" xfId="0" applyNumberFormat="1" applyFont="1" applyFill="1" applyBorder="1" applyAlignment="1">
      <alignment horizontal="right" vertical="top" wrapText="1"/>
    </xf>
    <xf numFmtId="0" fontId="31" fillId="0" borderId="0" xfId="0" applyFont="1" applyFill="1" applyAlignment="1">
      <alignment horizontal="right" vertical="top" wrapText="1"/>
    </xf>
    <xf numFmtId="0" fontId="31" fillId="0" borderId="0" xfId="0" applyFont="1" applyAlignment="1">
      <alignment vertical="center" wrapText="1"/>
    </xf>
    <xf numFmtId="0" fontId="32" fillId="0" borderId="0" xfId="0" applyFont="1" applyBorder="1" applyAlignment="1">
      <alignment vertical="center" wrapText="1"/>
    </xf>
    <xf numFmtId="0" fontId="32" fillId="0" borderId="0" xfId="0" applyFont="1" applyFill="1" applyBorder="1" applyAlignment="1">
      <alignment vertical="top"/>
    </xf>
    <xf numFmtId="0" fontId="32" fillId="0" borderId="0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 wrapText="1"/>
    </xf>
    <xf numFmtId="165" fontId="32" fillId="0" borderId="11" xfId="28" applyNumberFormat="1" applyFont="1" applyFill="1" applyBorder="1" applyAlignment="1">
      <alignment horizontal="center" vertical="center"/>
    </xf>
    <xf numFmtId="0" fontId="35" fillId="0" borderId="11" xfId="40" applyFont="1" applyFill="1" applyBorder="1" applyAlignment="1">
      <alignment vertical="center"/>
    </xf>
    <xf numFmtId="0" fontId="36" fillId="0" borderId="19" xfId="0" applyFont="1" applyFill="1" applyBorder="1" applyAlignment="1">
      <alignment vertical="top" wrapText="1"/>
    </xf>
    <xf numFmtId="0" fontId="36" fillId="0" borderId="19" xfId="0" applyFont="1" applyFill="1" applyBorder="1" applyAlignment="1">
      <alignment vertical="top"/>
    </xf>
    <xf numFmtId="0" fontId="33" fillId="0" borderId="15" xfId="0" applyFont="1" applyFill="1" applyBorder="1" applyAlignment="1">
      <alignment horizontal="center" vertical="center"/>
    </xf>
    <xf numFmtId="0" fontId="33" fillId="0" borderId="15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vertical="top" wrapText="1"/>
    </xf>
    <xf numFmtId="0" fontId="32" fillId="0" borderId="17" xfId="0" applyFont="1" applyFill="1" applyBorder="1" applyAlignment="1">
      <alignment vertical="top" wrapText="1"/>
    </xf>
    <xf numFmtId="0" fontId="31" fillId="0" borderId="0" xfId="0" applyFont="1" applyAlignment="1">
      <alignment horizontal="center" vertical="top"/>
    </xf>
    <xf numFmtId="0" fontId="31" fillId="0" borderId="32" xfId="0" applyFont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top"/>
    </xf>
    <xf numFmtId="0" fontId="31" fillId="0" borderId="11" xfId="0" applyFont="1" applyFill="1" applyBorder="1" applyAlignment="1">
      <alignment horizontal="center" vertical="center"/>
    </xf>
    <xf numFmtId="0" fontId="31" fillId="0" borderId="32" xfId="0" applyFont="1" applyFill="1" applyBorder="1" applyAlignment="1">
      <alignment horizontal="center" vertical="center" wrapText="1"/>
    </xf>
    <xf numFmtId="0" fontId="31" fillId="0" borderId="35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/>
    </xf>
    <xf numFmtId="0" fontId="31" fillId="0" borderId="36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vertical="top" wrapText="1"/>
    </xf>
    <xf numFmtId="0" fontId="31" fillId="0" borderId="20" xfId="0" applyFont="1" applyFill="1" applyBorder="1" applyAlignment="1">
      <alignment vertical="top"/>
    </xf>
    <xf numFmtId="0" fontId="31" fillId="0" borderId="36" xfId="0" applyFont="1" applyFill="1" applyBorder="1" applyAlignment="1">
      <alignment vertical="center" wrapText="1"/>
    </xf>
    <xf numFmtId="0" fontId="31" fillId="0" borderId="37" xfId="0" applyFont="1" applyFill="1" applyBorder="1" applyAlignment="1">
      <alignment horizontal="left" vertical="top"/>
    </xf>
    <xf numFmtId="0" fontId="31" fillId="0" borderId="37" xfId="0" applyFont="1" applyFill="1" applyBorder="1" applyAlignment="1">
      <alignment horizontal="left" vertical="top" wrapText="1"/>
    </xf>
    <xf numFmtId="0" fontId="25" fillId="0" borderId="37" xfId="0" applyFont="1" applyFill="1" applyBorder="1" applyAlignment="1"/>
    <xf numFmtId="0" fontId="25" fillId="0" borderId="38" xfId="0" applyFont="1" applyFill="1" applyBorder="1" applyAlignment="1">
      <alignment wrapText="1"/>
    </xf>
    <xf numFmtId="0" fontId="25" fillId="0" borderId="38" xfId="0" applyFont="1" applyFill="1" applyBorder="1" applyAlignment="1">
      <alignment horizontal="right" wrapText="1"/>
    </xf>
    <xf numFmtId="165" fontId="25" fillId="0" borderId="21" xfId="0" applyNumberFormat="1" applyFont="1" applyFill="1" applyBorder="1" applyAlignment="1">
      <alignment wrapText="1"/>
    </xf>
    <xf numFmtId="167" fontId="32" fillId="0" borderId="10" xfId="0" applyNumberFormat="1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/>
    </xf>
    <xf numFmtId="170" fontId="32" fillId="0" borderId="10" xfId="0" applyNumberFormat="1" applyFont="1" applyFill="1" applyBorder="1" applyAlignment="1">
      <alignment horizontal="center" vertical="center" wrapText="1"/>
    </xf>
    <xf numFmtId="165" fontId="37" fillId="0" borderId="10" xfId="28" applyNumberFormat="1" applyFont="1" applyFill="1" applyBorder="1" applyAlignment="1">
      <alignment horizontal="right" vertical="center"/>
    </xf>
    <xf numFmtId="168" fontId="32" fillId="0" borderId="10" xfId="0" applyNumberFormat="1" applyFont="1" applyFill="1" applyBorder="1" applyAlignment="1">
      <alignment horizontal="right" vertical="center" wrapText="1"/>
    </xf>
    <xf numFmtId="0" fontId="32" fillId="0" borderId="10" xfId="0" applyFont="1" applyFill="1" applyBorder="1" applyAlignment="1">
      <alignment horizontal="left" vertical="center"/>
    </xf>
    <xf numFmtId="167" fontId="32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14" fontId="25" fillId="0" borderId="10" xfId="0" applyNumberFormat="1" applyFont="1" applyFill="1" applyBorder="1" applyAlignment="1">
      <alignment horizontal="center" vertical="center"/>
    </xf>
    <xf numFmtId="41" fontId="25" fillId="0" borderId="10" xfId="29" quotePrefix="1" applyNumberFormat="1" applyFont="1" applyFill="1" applyBorder="1" applyAlignment="1">
      <alignment horizontal="right" vertical="center" wrapText="1"/>
    </xf>
    <xf numFmtId="14" fontId="25" fillId="0" borderId="10" xfId="0" applyNumberFormat="1" applyFont="1" applyFill="1" applyBorder="1" applyAlignment="1">
      <alignment horizontal="center" vertical="center" wrapText="1"/>
    </xf>
    <xf numFmtId="43" fontId="37" fillId="0" borderId="10" xfId="28" applyFont="1" applyFill="1" applyBorder="1" applyAlignment="1">
      <alignment horizontal="center" vertical="center"/>
    </xf>
    <xf numFmtId="0" fontId="3" fillId="0" borderId="10" xfId="0" applyFont="1" applyFill="1" applyBorder="1"/>
    <xf numFmtId="165" fontId="32" fillId="0" borderId="10" xfId="28" applyNumberFormat="1" applyFont="1" applyFill="1" applyBorder="1" applyAlignment="1">
      <alignment horizontal="center" vertical="center" wrapText="1"/>
    </xf>
    <xf numFmtId="0" fontId="25" fillId="0" borderId="10" xfId="39" applyFont="1" applyFill="1" applyBorder="1" applyAlignment="1">
      <alignment horizontal="center" vertical="center" wrapText="1"/>
    </xf>
    <xf numFmtId="167" fontId="32" fillId="0" borderId="23" xfId="0" applyNumberFormat="1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 wrapText="1"/>
    </xf>
    <xf numFmtId="170" fontId="32" fillId="0" borderId="23" xfId="0" applyNumberFormat="1" applyFont="1" applyFill="1" applyBorder="1" applyAlignment="1">
      <alignment horizontal="center" vertical="center" wrapText="1"/>
    </xf>
    <xf numFmtId="167" fontId="32" fillId="0" borderId="23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/>
    <xf numFmtId="165" fontId="32" fillId="0" borderId="23" xfId="28" applyNumberFormat="1" applyFont="1" applyFill="1" applyBorder="1" applyAlignment="1">
      <alignment horizontal="center" vertical="center" wrapText="1"/>
    </xf>
    <xf numFmtId="0" fontId="25" fillId="0" borderId="23" xfId="39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168" fontId="32" fillId="0" borderId="23" xfId="0" applyNumberFormat="1" applyFont="1" applyFill="1" applyBorder="1" applyAlignment="1">
      <alignment horizontal="right" vertical="center" wrapText="1"/>
    </xf>
    <xf numFmtId="0" fontId="33" fillId="0" borderId="33" xfId="0" applyFont="1" applyFill="1" applyBorder="1" applyAlignment="1">
      <alignment horizontal="center" vertical="center"/>
    </xf>
    <xf numFmtId="0" fontId="33" fillId="0" borderId="32" xfId="0" applyFont="1" applyFill="1" applyBorder="1" applyAlignment="1">
      <alignment horizontal="center" vertical="center" wrapText="1"/>
    </xf>
    <xf numFmtId="0" fontId="33" fillId="0" borderId="32" xfId="0" applyFont="1" applyFill="1" applyBorder="1" applyAlignment="1">
      <alignment horizontal="center" vertical="center"/>
    </xf>
    <xf numFmtId="0" fontId="33" fillId="0" borderId="33" xfId="0" applyFont="1" applyFill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/>
    </xf>
    <xf numFmtId="0" fontId="33" fillId="0" borderId="32" xfId="0" applyFont="1" applyBorder="1" applyAlignment="1">
      <alignment horizontal="center" vertical="center" wrapText="1"/>
    </xf>
    <xf numFmtId="0" fontId="33" fillId="0" borderId="33" xfId="0" applyFont="1" applyBorder="1" applyAlignment="1">
      <alignment horizontal="center" vertical="center"/>
    </xf>
    <xf numFmtId="0" fontId="33" fillId="0" borderId="33" xfId="0" applyFont="1" applyBorder="1" applyAlignment="1">
      <alignment horizontal="center" vertical="center" wrapText="1"/>
    </xf>
    <xf numFmtId="165" fontId="33" fillId="0" borderId="33" xfId="28" applyNumberFormat="1" applyFont="1" applyBorder="1" applyAlignment="1">
      <alignment horizontal="center" vertical="center" wrapText="1"/>
    </xf>
    <xf numFmtId="0" fontId="33" fillId="0" borderId="39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25" fillId="0" borderId="21" xfId="0" applyFont="1" applyFill="1" applyBorder="1" applyAlignment="1"/>
    <xf numFmtId="0" fontId="31" fillId="0" borderId="21" xfId="0" applyFont="1" applyFill="1" applyBorder="1" applyAlignment="1">
      <alignment vertical="top"/>
    </xf>
    <xf numFmtId="0" fontId="31" fillId="0" borderId="21" xfId="0" applyFont="1" applyFill="1" applyBorder="1" applyAlignment="1">
      <alignment vertical="top" wrapText="1"/>
    </xf>
    <xf numFmtId="0" fontId="25" fillId="0" borderId="21" xfId="0" applyFont="1" applyFill="1" applyBorder="1" applyAlignment="1">
      <alignment wrapText="1"/>
    </xf>
    <xf numFmtId="15" fontId="25" fillId="0" borderId="10" xfId="0" applyNumberFormat="1" applyFont="1" applyFill="1" applyBorder="1" applyAlignment="1">
      <alignment horizontal="center" vertical="center" wrapText="1"/>
    </xf>
    <xf numFmtId="165" fontId="25" fillId="0" borderId="10" xfId="28" applyNumberFormat="1" applyFont="1" applyFill="1" applyBorder="1" applyAlignment="1">
      <alignment horizontal="right" vertical="center" wrapText="1"/>
    </xf>
    <xf numFmtId="0" fontId="32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165" fontId="33" fillId="0" borderId="11" xfId="28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vertical="center"/>
    </xf>
    <xf numFmtId="0" fontId="28" fillId="0" borderId="23" xfId="0" applyFont="1" applyFill="1" applyBorder="1" applyAlignment="1">
      <alignment horizontal="center" vertical="center" wrapText="1"/>
    </xf>
    <xf numFmtId="168" fontId="32" fillId="0" borderId="23" xfId="0" applyNumberFormat="1" applyFont="1" applyFill="1" applyBorder="1" applyAlignment="1">
      <alignment horizontal="center" vertical="center" wrapText="1"/>
    </xf>
    <xf numFmtId="165" fontId="32" fillId="0" borderId="23" xfId="28" applyNumberFormat="1" applyFont="1" applyFill="1" applyBorder="1" applyAlignment="1">
      <alignment horizontal="center" vertical="center"/>
    </xf>
    <xf numFmtId="0" fontId="38" fillId="0" borderId="23" xfId="0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wrapText="1"/>
    </xf>
    <xf numFmtId="167" fontId="32" fillId="0" borderId="44" xfId="0" applyNumberFormat="1" applyFont="1" applyFill="1" applyBorder="1" applyAlignment="1">
      <alignment horizontal="center" vertical="center"/>
    </xf>
    <xf numFmtId="0" fontId="32" fillId="0" borderId="44" xfId="0" applyFont="1" applyFill="1" applyBorder="1" applyAlignment="1">
      <alignment horizontal="center" vertical="center" wrapText="1"/>
    </xf>
    <xf numFmtId="0" fontId="32" fillId="0" borderId="44" xfId="0" applyFont="1" applyFill="1" applyBorder="1" applyAlignment="1">
      <alignment horizontal="center" vertical="center"/>
    </xf>
    <xf numFmtId="169" fontId="32" fillId="0" borderId="44" xfId="0" applyNumberFormat="1" applyFont="1" applyFill="1" applyBorder="1" applyAlignment="1">
      <alignment horizontal="center" vertical="center" wrapText="1"/>
    </xf>
    <xf numFmtId="168" fontId="32" fillId="0" borderId="44" xfId="0" applyNumberFormat="1" applyFont="1" applyFill="1" applyBorder="1" applyAlignment="1">
      <alignment horizontal="right" vertical="center" wrapText="1"/>
    </xf>
    <xf numFmtId="0" fontId="25" fillId="0" borderId="44" xfId="0" applyFont="1" applyFill="1" applyBorder="1" applyAlignment="1">
      <alignment horizontal="center" vertical="center" wrapText="1"/>
    </xf>
    <xf numFmtId="165" fontId="38" fillId="0" borderId="44" xfId="28" applyNumberFormat="1" applyFont="1" applyFill="1" applyBorder="1" applyAlignment="1">
      <alignment horizontal="right" vertical="center"/>
    </xf>
    <xf numFmtId="165" fontId="32" fillId="0" borderId="44" xfId="28" applyNumberFormat="1" applyFont="1" applyFill="1" applyBorder="1" applyAlignment="1">
      <alignment horizontal="right" vertical="center"/>
    </xf>
    <xf numFmtId="167" fontId="32" fillId="0" borderId="45" xfId="0" applyNumberFormat="1" applyFont="1" applyFill="1" applyBorder="1" applyAlignment="1">
      <alignment horizontal="center" vertical="center"/>
    </xf>
    <xf numFmtId="0" fontId="32" fillId="0" borderId="45" xfId="0" applyFont="1" applyFill="1" applyBorder="1" applyAlignment="1">
      <alignment horizontal="center" vertical="center" wrapText="1"/>
    </xf>
    <xf numFmtId="0" fontId="32" fillId="0" borderId="45" xfId="0" applyFont="1" applyFill="1" applyBorder="1" applyAlignment="1">
      <alignment horizontal="center" vertical="center"/>
    </xf>
    <xf numFmtId="169" fontId="32" fillId="0" borderId="45" xfId="0" applyNumberFormat="1" applyFont="1" applyFill="1" applyBorder="1" applyAlignment="1">
      <alignment horizontal="center" vertical="center" wrapText="1"/>
    </xf>
    <xf numFmtId="168" fontId="32" fillId="0" borderId="45" xfId="0" applyNumberFormat="1" applyFont="1" applyFill="1" applyBorder="1" applyAlignment="1">
      <alignment horizontal="right" vertical="center" wrapText="1"/>
    </xf>
    <xf numFmtId="0" fontId="25" fillId="0" borderId="45" xfId="0" applyFont="1" applyFill="1" applyBorder="1" applyAlignment="1">
      <alignment horizontal="center" vertical="center" wrapText="1"/>
    </xf>
    <xf numFmtId="0" fontId="31" fillId="0" borderId="43" xfId="0" applyFont="1" applyBorder="1" applyAlignment="1">
      <alignment vertical="top"/>
    </xf>
    <xf numFmtId="0" fontId="32" fillId="0" borderId="47" xfId="0" applyFont="1" applyFill="1" applyBorder="1" applyAlignment="1">
      <alignment horizontal="center" vertical="center" wrapText="1"/>
    </xf>
    <xf numFmtId="0" fontId="25" fillId="0" borderId="49" xfId="0" applyFont="1" applyBorder="1" applyAlignment="1"/>
    <xf numFmtId="0" fontId="25" fillId="0" borderId="49" xfId="0" applyFont="1" applyBorder="1" applyAlignment="1">
      <alignment wrapText="1"/>
    </xf>
    <xf numFmtId="0" fontId="33" fillId="0" borderId="11" xfId="0" applyNumberFormat="1" applyFont="1" applyFill="1" applyBorder="1" applyAlignment="1">
      <alignment horizontal="center" vertical="center"/>
    </xf>
    <xf numFmtId="41" fontId="31" fillId="0" borderId="0" xfId="29" applyFont="1" applyFill="1" applyAlignment="1">
      <alignment horizontal="center" vertical="top"/>
    </xf>
    <xf numFmtId="41" fontId="31" fillId="0" borderId="0" xfId="29" applyFont="1" applyFill="1" applyAlignment="1">
      <alignment vertical="top" wrapText="1"/>
    </xf>
    <xf numFmtId="41" fontId="32" fillId="0" borderId="0" xfId="29" applyFont="1" applyFill="1" applyAlignment="1">
      <alignment vertical="top" wrapText="1"/>
    </xf>
    <xf numFmtId="41" fontId="25" fillId="0" borderId="0" xfId="29" applyFont="1" applyFill="1"/>
    <xf numFmtId="166" fontId="26" fillId="0" borderId="0" xfId="43" quotePrefix="1" applyNumberFormat="1" applyFont="1" applyFill="1" applyBorder="1" applyAlignment="1">
      <alignment horizontal="center" vertical="center"/>
    </xf>
    <xf numFmtId="41" fontId="25" fillId="0" borderId="0" xfId="43" applyNumberFormat="1" applyFont="1" applyFill="1" applyBorder="1" applyAlignment="1">
      <alignment horizontal="center" vertical="center"/>
    </xf>
    <xf numFmtId="0" fontId="25" fillId="0" borderId="0" xfId="44" applyFont="1" applyFill="1" applyBorder="1" applyAlignment="1">
      <alignment horizontal="center" vertical="center"/>
    </xf>
    <xf numFmtId="0" fontId="25" fillId="0" borderId="0" xfId="44" applyFont="1" applyFill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Border="1" applyAlignment="1">
      <alignment horizontal="left" vertical="top"/>
    </xf>
    <xf numFmtId="0" fontId="33" fillId="0" borderId="60" xfId="0" applyFont="1" applyBorder="1" applyAlignment="1">
      <alignment horizontal="center" vertical="center" wrapText="1"/>
    </xf>
    <xf numFmtId="0" fontId="31" fillId="0" borderId="0" xfId="0" applyFont="1" applyFill="1" applyBorder="1" applyAlignment="1">
      <alignment vertical="top"/>
    </xf>
    <xf numFmtId="0" fontId="32" fillId="0" borderId="19" xfId="0" applyFont="1" applyFill="1" applyBorder="1" applyAlignment="1">
      <alignment vertical="top"/>
    </xf>
    <xf numFmtId="0" fontId="32" fillId="0" borderId="19" xfId="0" applyFont="1" applyFill="1" applyBorder="1" applyAlignment="1">
      <alignment vertical="top" wrapText="1"/>
    </xf>
    <xf numFmtId="0" fontId="25" fillId="0" borderId="61" xfId="0" applyFont="1" applyBorder="1" applyAlignment="1">
      <alignment vertical="center" wrapText="1"/>
    </xf>
    <xf numFmtId="0" fontId="25" fillId="0" borderId="47" xfId="0" applyFont="1" applyFill="1" applyBorder="1" applyAlignment="1">
      <alignment horizontal="center" vertical="center" wrapText="1"/>
    </xf>
    <xf numFmtId="0" fontId="25" fillId="0" borderId="48" xfId="0" applyFont="1" applyFill="1" applyBorder="1" applyAlignment="1">
      <alignment horizontal="center" vertical="center" wrapText="1"/>
    </xf>
    <xf numFmtId="0" fontId="43" fillId="0" borderId="0" xfId="0" applyFont="1"/>
    <xf numFmtId="0" fontId="44" fillId="0" borderId="11" xfId="0" applyFont="1" applyBorder="1" applyAlignment="1">
      <alignment horizontal="center"/>
    </xf>
    <xf numFmtId="0" fontId="44" fillId="0" borderId="13" xfId="0" applyFont="1" applyBorder="1" applyAlignment="1">
      <alignment vertical="center"/>
    </xf>
    <xf numFmtId="0" fontId="44" fillId="0" borderId="13" xfId="0" applyFont="1" applyBorder="1" applyAlignment="1">
      <alignment horizontal="center" vertical="center"/>
    </xf>
    <xf numFmtId="41" fontId="44" fillId="0" borderId="13" xfId="29" applyFont="1" applyBorder="1" applyAlignment="1">
      <alignment vertical="center"/>
    </xf>
    <xf numFmtId="0" fontId="43" fillId="0" borderId="13" xfId="0" applyFont="1" applyBorder="1"/>
    <xf numFmtId="0" fontId="44" fillId="0" borderId="12" xfId="0" applyFont="1" applyBorder="1" applyAlignment="1">
      <alignment horizontal="center" vertical="center"/>
    </xf>
    <xf numFmtId="0" fontId="44" fillId="0" borderId="12" xfId="0" quotePrefix="1" applyFont="1" applyBorder="1" applyAlignment="1">
      <alignment horizontal="center" vertical="center"/>
    </xf>
    <xf numFmtId="0" fontId="44" fillId="0" borderId="12" xfId="0" applyFont="1" applyBorder="1" applyAlignment="1">
      <alignment vertical="center"/>
    </xf>
    <xf numFmtId="0" fontId="43" fillId="0" borderId="12" xfId="0" applyFont="1" applyBorder="1"/>
    <xf numFmtId="0" fontId="42" fillId="0" borderId="12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44" fillId="0" borderId="14" xfId="0" applyFont="1" applyBorder="1" applyAlignment="1">
      <alignment vertical="center"/>
    </xf>
    <xf numFmtId="0" fontId="43" fillId="0" borderId="14" xfId="0" applyFont="1" applyBorder="1"/>
    <xf numFmtId="165" fontId="42" fillId="0" borderId="11" xfId="0" applyNumberFormat="1" applyFont="1" applyBorder="1" applyAlignment="1"/>
    <xf numFmtId="0" fontId="42" fillId="0" borderId="11" xfId="0" applyNumberFormat="1" applyFont="1" applyBorder="1" applyAlignment="1">
      <alignment horizontal="center"/>
    </xf>
    <xf numFmtId="0" fontId="43" fillId="0" borderId="11" xfId="0" applyFont="1" applyBorder="1"/>
    <xf numFmtId="0" fontId="43" fillId="0" borderId="0" xfId="0" applyFont="1" applyAlignment="1">
      <alignment horizontal="center"/>
    </xf>
    <xf numFmtId="0" fontId="46" fillId="0" borderId="0" xfId="0" applyFont="1" applyFill="1" applyAlignment="1">
      <alignment horizontal="left" vertical="center"/>
    </xf>
    <xf numFmtId="0" fontId="42" fillId="0" borderId="0" xfId="41" applyFont="1" applyFill="1" applyAlignment="1">
      <alignment horizontal="center" vertical="center"/>
    </xf>
    <xf numFmtId="0" fontId="42" fillId="0" borderId="0" xfId="41" applyFont="1" applyFill="1" applyAlignment="1">
      <alignment vertical="center"/>
    </xf>
    <xf numFmtId="0" fontId="42" fillId="0" borderId="0" xfId="41" applyFont="1" applyFill="1" applyAlignment="1">
      <alignment horizontal="center"/>
    </xf>
    <xf numFmtId="0" fontId="42" fillId="0" borderId="0" xfId="41" applyFont="1" applyFill="1" applyAlignment="1">
      <alignment horizontal="center" vertical="center" wrapText="1"/>
    </xf>
    <xf numFmtId="0" fontId="42" fillId="0" borderId="0" xfId="41" applyFont="1" applyFill="1"/>
    <xf numFmtId="0" fontId="46" fillId="0" borderId="0" xfId="0" applyFont="1" applyAlignment="1"/>
    <xf numFmtId="0" fontId="42" fillId="0" borderId="0" xfId="42" applyFont="1" applyFill="1" applyAlignment="1">
      <alignment horizontal="left" vertical="center"/>
    </xf>
    <xf numFmtId="0" fontId="42" fillId="0" borderId="0" xfId="42" applyFont="1" applyFill="1" applyAlignment="1">
      <alignment vertical="center"/>
    </xf>
    <xf numFmtId="0" fontId="42" fillId="0" borderId="0" xfId="42" applyFont="1" applyFill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0" borderId="0" xfId="0" applyFont="1" applyAlignment="1"/>
    <xf numFmtId="41" fontId="43" fillId="0" borderId="0" xfId="29" applyFont="1"/>
    <xf numFmtId="0" fontId="31" fillId="0" borderId="0" xfId="0" applyNumberFormat="1" applyFont="1" applyFill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horizontal="center"/>
    </xf>
    <xf numFmtId="41" fontId="23" fillId="0" borderId="0" xfId="29" applyFont="1" applyAlignment="1">
      <alignment horizontal="center"/>
    </xf>
    <xf numFmtId="41" fontId="23" fillId="0" borderId="0" xfId="29" applyFont="1"/>
    <xf numFmtId="0" fontId="23" fillId="0" borderId="0" xfId="0" applyFont="1" applyFill="1"/>
    <xf numFmtId="0" fontId="23" fillId="0" borderId="0" xfId="0" applyFont="1" applyFill="1" applyAlignment="1">
      <alignment horizontal="center"/>
    </xf>
    <xf numFmtId="41" fontId="23" fillId="0" borderId="0" xfId="29" applyFont="1" applyFill="1" applyAlignment="1">
      <alignment horizontal="center"/>
    </xf>
    <xf numFmtId="41" fontId="23" fillId="0" borderId="0" xfId="29" applyFont="1" applyFill="1"/>
    <xf numFmtId="0" fontId="25" fillId="0" borderId="0" xfId="0" applyFont="1" applyFill="1" applyAlignment="1">
      <alignment horizontal="center" vertical="center"/>
    </xf>
    <xf numFmtId="0" fontId="25" fillId="0" borderId="0" xfId="40" applyFont="1" applyFill="1" applyAlignment="1">
      <alignment vertical="center"/>
    </xf>
    <xf numFmtId="0" fontId="25" fillId="0" borderId="0" xfId="40" applyFont="1" applyFill="1" applyAlignment="1">
      <alignment horizontal="center" vertical="center"/>
    </xf>
    <xf numFmtId="0" fontId="25" fillId="0" borderId="0" xfId="44" applyFont="1" applyFill="1" applyAlignment="1"/>
    <xf numFmtId="0" fontId="25" fillId="0" borderId="0" xfId="44" applyFont="1" applyFill="1" applyAlignment="1">
      <alignment horizontal="center"/>
    </xf>
    <xf numFmtId="0" fontId="25" fillId="0" borderId="0" xfId="44" applyFont="1" applyFill="1"/>
    <xf numFmtId="0" fontId="25" fillId="0" borderId="0" xfId="0" applyFont="1" applyFill="1" applyAlignment="1">
      <alignment vertical="center" wrapText="1"/>
    </xf>
    <xf numFmtId="0" fontId="31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/>
    </xf>
    <xf numFmtId="168" fontId="26" fillId="0" borderId="0" xfId="0" applyNumberFormat="1" applyFont="1" applyFill="1" applyBorder="1" applyAlignment="1">
      <alignment wrapText="1"/>
    </xf>
    <xf numFmtId="0" fontId="32" fillId="0" borderId="0" xfId="0" applyFont="1" applyFill="1" applyBorder="1" applyAlignment="1">
      <alignment horizontal="left" vertical="top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>
      <alignment horizontal="center" vertical="top" wrapText="1"/>
    </xf>
    <xf numFmtId="0" fontId="42" fillId="0" borderId="0" xfId="0" applyFont="1" applyBorder="1" applyAlignment="1">
      <alignment horizontal="center"/>
    </xf>
    <xf numFmtId="165" fontId="42" fillId="0" borderId="0" xfId="0" applyNumberFormat="1" applyFont="1" applyBorder="1" applyAlignment="1"/>
    <xf numFmtId="0" fontId="42" fillId="0" borderId="0" xfId="0" applyNumberFormat="1" applyFont="1" applyBorder="1" applyAlignment="1">
      <alignment horizontal="center"/>
    </xf>
    <xf numFmtId="43" fontId="42" fillId="0" borderId="0" xfId="28" applyFont="1" applyBorder="1" applyAlignment="1">
      <alignment horizontal="center"/>
    </xf>
    <xf numFmtId="0" fontId="43" fillId="0" borderId="0" xfId="0" applyFont="1" applyBorder="1"/>
    <xf numFmtId="41" fontId="33" fillId="0" borderId="11" xfId="29" applyFont="1" applyFill="1" applyBorder="1" applyAlignment="1">
      <alignment horizontal="center" vertical="center" wrapText="1"/>
    </xf>
    <xf numFmtId="0" fontId="2" fillId="0" borderId="0" xfId="0" applyFont="1" applyFill="1"/>
    <xf numFmtId="0" fontId="46" fillId="0" borderId="0" xfId="0" applyFont="1" applyFill="1"/>
    <xf numFmtId="0" fontId="49" fillId="0" borderId="11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wrapText="1"/>
    </xf>
    <xf numFmtId="0" fontId="39" fillId="0" borderId="32" xfId="0" applyFont="1" applyFill="1" applyBorder="1" applyAlignment="1">
      <alignment horizontal="center" vertical="center"/>
    </xf>
    <xf numFmtId="165" fontId="39" fillId="0" borderId="41" xfId="28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vertical="top"/>
    </xf>
    <xf numFmtId="0" fontId="39" fillId="0" borderId="0" xfId="0" applyFont="1" applyFill="1" applyAlignment="1">
      <alignment vertical="top" wrapText="1"/>
    </xf>
    <xf numFmtId="0" fontId="39" fillId="0" borderId="0" xfId="0" applyFont="1" applyFill="1" applyAlignment="1">
      <alignment horizontal="left" vertical="top"/>
    </xf>
    <xf numFmtId="0" fontId="39" fillId="0" borderId="16" xfId="0" applyFont="1" applyFill="1" applyBorder="1" applyAlignment="1">
      <alignment vertical="top"/>
    </xf>
    <xf numFmtId="0" fontId="33" fillId="0" borderId="31" xfId="0" applyFont="1" applyFill="1" applyBorder="1" applyAlignment="1">
      <alignment vertical="top"/>
    </xf>
    <xf numFmtId="0" fontId="33" fillId="0" borderId="31" xfId="0" applyFont="1" applyFill="1" applyBorder="1" applyAlignment="1">
      <alignment vertical="top" wrapText="1"/>
    </xf>
    <xf numFmtId="0" fontId="41" fillId="0" borderId="11" xfId="0" applyFont="1" applyFill="1" applyBorder="1" applyAlignment="1">
      <alignment horizontal="center" vertical="center" wrapText="1"/>
    </xf>
    <xf numFmtId="0" fontId="31" fillId="0" borderId="0" xfId="0" applyNumberFormat="1" applyFont="1" applyFill="1" applyBorder="1" applyAlignment="1">
      <alignment horizontal="center" vertical="top"/>
    </xf>
    <xf numFmtId="0" fontId="4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0" fontId="3" fillId="0" borderId="0" xfId="0" applyFont="1" applyAlignment="1">
      <alignment horizontal="center" vertical="center"/>
    </xf>
    <xf numFmtId="165" fontId="39" fillId="0" borderId="11" xfId="28" applyNumberFormat="1" applyFont="1" applyBorder="1" applyAlignment="1">
      <alignment horizontal="center" vertical="center" wrapText="1"/>
    </xf>
    <xf numFmtId="0" fontId="52" fillId="0" borderId="30" xfId="0" applyFont="1" applyFill="1" applyBorder="1" applyAlignment="1">
      <alignment horizontal="center" vertical="top"/>
    </xf>
    <xf numFmtId="0" fontId="31" fillId="0" borderId="30" xfId="0" applyFont="1" applyFill="1" applyBorder="1" applyAlignment="1">
      <alignment horizontal="center" vertical="top"/>
    </xf>
    <xf numFmtId="0" fontId="31" fillId="0" borderId="30" xfId="0" applyFont="1" applyFill="1" applyBorder="1" applyAlignment="1">
      <alignment horizontal="center" vertical="top" wrapText="1"/>
    </xf>
    <xf numFmtId="0" fontId="46" fillId="0" borderId="0" xfId="0" applyFont="1" applyFill="1" applyBorder="1"/>
    <xf numFmtId="0" fontId="52" fillId="0" borderId="0" xfId="0" applyFont="1" applyFill="1" applyBorder="1" applyAlignment="1">
      <alignment horizontal="center" vertical="top"/>
    </xf>
    <xf numFmtId="0" fontId="29" fillId="0" borderId="0" xfId="0" applyFont="1" applyBorder="1" applyAlignment="1">
      <alignment horizontal="center" vertical="center" wrapText="1"/>
    </xf>
    <xf numFmtId="165" fontId="52" fillId="0" borderId="0" xfId="0" applyNumberFormat="1" applyFont="1" applyFill="1" applyBorder="1" applyAlignment="1">
      <alignment vertical="top" wrapText="1"/>
    </xf>
    <xf numFmtId="0" fontId="52" fillId="0" borderId="16" xfId="0" applyFont="1" applyFill="1" applyBorder="1" applyAlignment="1">
      <alignment horizontal="center" vertical="top"/>
    </xf>
    <xf numFmtId="0" fontId="31" fillId="0" borderId="30" xfId="0" applyFont="1" applyFill="1" applyBorder="1" applyAlignment="1">
      <alignment vertical="top"/>
    </xf>
    <xf numFmtId="0" fontId="29" fillId="0" borderId="30" xfId="0" applyFont="1" applyBorder="1" applyAlignment="1">
      <alignment horizontal="center" vertical="center" wrapText="1"/>
    </xf>
    <xf numFmtId="165" fontId="52" fillId="0" borderId="30" xfId="0" applyNumberFormat="1" applyFont="1" applyFill="1" applyBorder="1" applyAlignment="1">
      <alignment vertical="top" wrapText="1"/>
    </xf>
    <xf numFmtId="43" fontId="44" fillId="0" borderId="12" xfId="28" applyFont="1" applyBorder="1" applyAlignment="1">
      <alignment horizontal="center" vertical="center"/>
    </xf>
    <xf numFmtId="43" fontId="42" fillId="0" borderId="12" xfId="28" applyFont="1" applyBorder="1" applyAlignment="1">
      <alignment horizontal="center" vertical="center"/>
    </xf>
    <xf numFmtId="0" fontId="53" fillId="0" borderId="11" xfId="0" applyFont="1" applyBorder="1" applyAlignment="1">
      <alignment horizontal="center"/>
    </xf>
    <xf numFmtId="0" fontId="39" fillId="0" borderId="0" xfId="0" applyFont="1" applyAlignment="1">
      <alignment horizontal="left" vertical="top"/>
    </xf>
    <xf numFmtId="0" fontId="39" fillId="0" borderId="0" xfId="0" applyFont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1" fillId="0" borderId="16" xfId="0" applyFont="1" applyBorder="1" applyAlignment="1">
      <alignment horizontal="center" vertical="top"/>
    </xf>
    <xf numFmtId="0" fontId="31" fillId="0" borderId="28" xfId="0" applyFont="1" applyBorder="1" applyAlignment="1">
      <alignment horizontal="center" vertical="top" wrapText="1"/>
    </xf>
    <xf numFmtId="0" fontId="31" fillId="0" borderId="30" xfId="0" applyFont="1" applyBorder="1" applyAlignment="1">
      <alignment horizontal="center" vertical="top"/>
    </xf>
    <xf numFmtId="0" fontId="31" fillId="0" borderId="30" xfId="0" applyFont="1" applyBorder="1" applyAlignment="1">
      <alignment vertical="top"/>
    </xf>
    <xf numFmtId="0" fontId="31" fillId="0" borderId="30" xfId="0" applyFont="1" applyBorder="1" applyAlignment="1">
      <alignment horizontal="center" vertical="top" wrapText="1"/>
    </xf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33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0" fillId="0" borderId="0" xfId="0" applyBorder="1"/>
    <xf numFmtId="0" fontId="25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24" borderId="0" xfId="0" applyFont="1" applyFill="1" applyBorder="1" applyAlignment="1">
      <alignment horizontal="center" vertical="center"/>
    </xf>
    <xf numFmtId="0" fontId="32" fillId="24" borderId="0" xfId="0" quotePrefix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quotePrefix="1" applyFont="1" applyBorder="1" applyAlignment="1">
      <alignment horizontal="center" vertical="center" wrapText="1"/>
    </xf>
    <xf numFmtId="41" fontId="25" fillId="0" borderId="0" xfId="29" applyFont="1" applyFill="1" applyBorder="1" applyAlignment="1">
      <alignment horizontal="center" vertical="center" wrapText="1"/>
    </xf>
    <xf numFmtId="0" fontId="25" fillId="0" borderId="0" xfId="0" applyFont="1" applyBorder="1" applyAlignment="1">
      <alignment wrapText="1"/>
    </xf>
    <xf numFmtId="0" fontId="40" fillId="0" borderId="0" xfId="0" applyFont="1" applyBorder="1" applyAlignment="1">
      <alignment horizontal="center" vertical="center" wrapText="1"/>
    </xf>
    <xf numFmtId="0" fontId="29" fillId="0" borderId="0" xfId="0" applyFont="1" applyBorder="1"/>
    <xf numFmtId="0" fontId="33" fillId="0" borderId="16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3" fillId="0" borderId="30" xfId="0" applyFont="1" applyFill="1" applyBorder="1" applyAlignment="1">
      <alignment horizontal="center" vertical="center"/>
    </xf>
    <xf numFmtId="0" fontId="33" fillId="0" borderId="30" xfId="0" applyFont="1" applyFill="1" applyBorder="1" applyAlignment="1">
      <alignment horizontal="center" vertical="center" wrapText="1"/>
    </xf>
    <xf numFmtId="0" fontId="44" fillId="0" borderId="0" xfId="0" applyFont="1"/>
    <xf numFmtId="165" fontId="41" fillId="0" borderId="17" xfId="28" applyNumberFormat="1" applyFont="1" applyFill="1" applyBorder="1"/>
    <xf numFmtId="0" fontId="56" fillId="0" borderId="11" xfId="0" applyFont="1" applyBorder="1" applyAlignment="1">
      <alignment horizontal="center" vertical="center" wrapText="1"/>
    </xf>
    <xf numFmtId="165" fontId="56" fillId="0" borderId="0" xfId="28" applyNumberFormat="1" applyFont="1"/>
    <xf numFmtId="43" fontId="56" fillId="0" borderId="0" xfId="28" applyFont="1"/>
    <xf numFmtId="43" fontId="42" fillId="0" borderId="0" xfId="28" applyFont="1"/>
    <xf numFmtId="43" fontId="42" fillId="0" borderId="0" xfId="0" applyNumberFormat="1" applyFont="1"/>
    <xf numFmtId="165" fontId="42" fillId="0" borderId="11" xfId="28" applyNumberFormat="1" applyFont="1" applyBorder="1"/>
    <xf numFmtId="165" fontId="42" fillId="0" borderId="15" xfId="28" applyNumberFormat="1" applyFont="1" applyBorder="1"/>
    <xf numFmtId="165" fontId="56" fillId="0" borderId="0" xfId="0" applyNumberFormat="1" applyFont="1"/>
    <xf numFmtId="43" fontId="56" fillId="0" borderId="0" xfId="0" applyNumberFormat="1" applyFont="1"/>
    <xf numFmtId="171" fontId="56" fillId="0" borderId="0" xfId="0" applyNumberFormat="1" applyFont="1"/>
    <xf numFmtId="43" fontId="56" fillId="0" borderId="0" xfId="0" applyNumberFormat="1" applyFont="1" applyAlignment="1">
      <alignment vertical="center"/>
    </xf>
    <xf numFmtId="171" fontId="43" fillId="0" borderId="0" xfId="0" applyNumberFormat="1" applyFont="1"/>
    <xf numFmtId="0" fontId="34" fillId="0" borderId="0" xfId="0" applyFont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56" fillId="0" borderId="0" xfId="0" applyFont="1" applyFill="1" applyAlignment="1">
      <alignment horizontal="center"/>
    </xf>
    <xf numFmtId="165" fontId="56" fillId="0" borderId="0" xfId="0" applyNumberFormat="1" applyFont="1" applyFill="1"/>
    <xf numFmtId="0" fontId="56" fillId="0" borderId="0" xfId="0" applyFont="1" applyFill="1"/>
    <xf numFmtId="0" fontId="56" fillId="0" borderId="0" xfId="0" applyFont="1"/>
    <xf numFmtId="165" fontId="41" fillId="0" borderId="11" xfId="0" applyNumberFormat="1" applyFont="1" applyFill="1" applyBorder="1"/>
    <xf numFmtId="165" fontId="41" fillId="0" borderId="15" xfId="28" applyNumberFormat="1" applyFont="1" applyFill="1" applyBorder="1"/>
    <xf numFmtId="165" fontId="41" fillId="0" borderId="11" xfId="28" applyNumberFormat="1" applyFont="1" applyFill="1" applyBorder="1"/>
    <xf numFmtId="165" fontId="39" fillId="0" borderId="11" xfId="28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165" fontId="42" fillId="0" borderId="15" xfId="28" applyNumberFormat="1" applyFont="1" applyFill="1" applyBorder="1"/>
    <xf numFmtId="165" fontId="42" fillId="0" borderId="11" xfId="28" applyNumberFormat="1" applyFont="1" applyFill="1" applyBorder="1"/>
    <xf numFmtId="43" fontId="42" fillId="0" borderId="17" xfId="28" applyFont="1" applyFill="1" applyBorder="1"/>
    <xf numFmtId="0" fontId="44" fillId="0" borderId="0" xfId="0" applyFont="1" applyFill="1"/>
    <xf numFmtId="165" fontId="42" fillId="0" borderId="11" xfId="0" applyNumberFormat="1" applyFont="1" applyFill="1" applyBorder="1"/>
    <xf numFmtId="0" fontId="42" fillId="0" borderId="0" xfId="0" applyFont="1" applyFill="1"/>
    <xf numFmtId="0" fontId="41" fillId="0" borderId="0" xfId="0" applyFont="1" applyFill="1"/>
    <xf numFmtId="0" fontId="56" fillId="0" borderId="0" xfId="0" applyFont="1" applyAlignment="1">
      <alignment horizontal="center"/>
    </xf>
    <xf numFmtId="43" fontId="42" fillId="0" borderId="17" xfId="28" applyFont="1" applyBorder="1"/>
    <xf numFmtId="43" fontId="41" fillId="0" borderId="17" xfId="28" applyFont="1" applyFill="1" applyBorder="1"/>
    <xf numFmtId="0" fontId="56" fillId="0" borderId="0" xfId="0" applyFont="1" applyFill="1" applyAlignment="1">
      <alignment horizontal="left"/>
    </xf>
    <xf numFmtId="0" fontId="56" fillId="0" borderId="0" xfId="0" applyFont="1" applyBorder="1" applyAlignment="1">
      <alignment horizontal="center" vertical="center"/>
    </xf>
    <xf numFmtId="0" fontId="56" fillId="0" borderId="0" xfId="0" applyFont="1" applyBorder="1"/>
    <xf numFmtId="0" fontId="56" fillId="0" borderId="0" xfId="0" applyFont="1" applyFill="1" applyAlignment="1">
      <alignment horizontal="left" vertical="center"/>
    </xf>
    <xf numFmtId="0" fontId="42" fillId="0" borderId="11" xfId="0" applyFont="1" applyFill="1" applyBorder="1" applyAlignment="1">
      <alignment horizontal="center" vertical="center" wrapText="1"/>
    </xf>
    <xf numFmtId="0" fontId="56" fillId="0" borderId="0" xfId="0" applyFont="1" applyFill="1" applyBorder="1"/>
    <xf numFmtId="165" fontId="42" fillId="0" borderId="15" xfId="28" applyNumberFormat="1" applyFont="1" applyFill="1" applyBorder="1" applyAlignment="1">
      <alignment horizontal="center" vertical="center"/>
    </xf>
    <xf numFmtId="165" fontId="42" fillId="0" borderId="11" xfId="28" applyNumberFormat="1" applyFont="1" applyFill="1" applyBorder="1" applyAlignment="1">
      <alignment horizontal="center" vertical="center"/>
    </xf>
    <xf numFmtId="165" fontId="42" fillId="0" borderId="17" xfId="28" applyNumberFormat="1" applyFont="1" applyFill="1" applyBorder="1" applyAlignment="1">
      <alignment horizontal="center" vertical="center"/>
    </xf>
    <xf numFmtId="165" fontId="57" fillId="0" borderId="11" xfId="28" applyNumberFormat="1" applyFont="1" applyBorder="1"/>
    <xf numFmtId="165" fontId="57" fillId="0" borderId="11" xfId="0" applyNumberFormat="1" applyFont="1" applyBorder="1"/>
    <xf numFmtId="165" fontId="57" fillId="0" borderId="15" xfId="28" applyNumberFormat="1" applyFont="1" applyBorder="1"/>
    <xf numFmtId="165" fontId="57" fillId="0" borderId="17" xfId="28" applyNumberFormat="1" applyFont="1" applyBorder="1"/>
    <xf numFmtId="165" fontId="57" fillId="0" borderId="0" xfId="0" applyNumberFormat="1" applyFont="1"/>
    <xf numFmtId="43" fontId="57" fillId="0" borderId="0" xfId="28" applyFont="1"/>
    <xf numFmtId="165" fontId="57" fillId="0" borderId="0" xfId="28" applyNumberFormat="1" applyFont="1"/>
    <xf numFmtId="0" fontId="58" fillId="0" borderId="0" xfId="0" applyFont="1"/>
    <xf numFmtId="0" fontId="59" fillId="0" borderId="0" xfId="0" applyFont="1" applyAlignment="1">
      <alignment horizontal="center"/>
    </xf>
    <xf numFmtId="0" fontId="59" fillId="0" borderId="0" xfId="0" applyFont="1" applyAlignment="1">
      <alignment horizontal="center" vertical="center"/>
    </xf>
    <xf numFmtId="43" fontId="59" fillId="0" borderId="0" xfId="29" applyNumberFormat="1" applyFont="1" applyAlignment="1">
      <alignment horizontal="center"/>
    </xf>
    <xf numFmtId="43" fontId="57" fillId="0" borderId="0" xfId="29" applyNumberFormat="1" applyFont="1" applyAlignment="1">
      <alignment horizontal="center"/>
    </xf>
    <xf numFmtId="43" fontId="43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3" fillId="0" borderId="11" xfId="0" applyFont="1" applyFill="1" applyBorder="1" applyAlignment="1">
      <alignment vertical="center" wrapText="1"/>
    </xf>
    <xf numFmtId="169" fontId="31" fillId="0" borderId="11" xfId="0" applyNumberFormat="1" applyFont="1" applyFill="1" applyBorder="1" applyAlignment="1">
      <alignment vertical="top"/>
    </xf>
    <xf numFmtId="169" fontId="31" fillId="0" borderId="0" xfId="0" applyNumberFormat="1" applyFont="1" applyFill="1" applyBorder="1" applyAlignment="1">
      <alignment vertical="top"/>
    </xf>
    <xf numFmtId="165" fontId="31" fillId="0" borderId="0" xfId="28" applyNumberFormat="1" applyFont="1" applyFill="1" applyAlignment="1">
      <alignment horizontal="right" vertical="top"/>
    </xf>
    <xf numFmtId="165" fontId="31" fillId="0" borderId="0" xfId="28" applyNumberFormat="1" applyFont="1" applyFill="1" applyAlignment="1">
      <alignment horizontal="right" vertical="top" wrapText="1"/>
    </xf>
    <xf numFmtId="165" fontId="33" fillId="0" borderId="11" xfId="28" applyNumberFormat="1" applyFont="1" applyFill="1" applyBorder="1" applyAlignment="1">
      <alignment horizontal="right" vertical="center" wrapText="1"/>
    </xf>
    <xf numFmtId="165" fontId="31" fillId="0" borderId="11" xfId="28" applyNumberFormat="1" applyFont="1" applyFill="1" applyBorder="1" applyAlignment="1">
      <alignment horizontal="right" vertical="top"/>
    </xf>
    <xf numFmtId="165" fontId="31" fillId="0" borderId="0" xfId="28" applyNumberFormat="1" applyFont="1" applyFill="1" applyBorder="1" applyAlignment="1">
      <alignment horizontal="right" vertical="top"/>
    </xf>
    <xf numFmtId="165" fontId="39" fillId="0" borderId="11" xfId="28" applyNumberFormat="1" applyFont="1" applyFill="1" applyBorder="1" applyAlignment="1">
      <alignment horizontal="right" vertical="top"/>
    </xf>
    <xf numFmtId="41" fontId="25" fillId="0" borderId="0" xfId="28" applyNumberFormat="1" applyFont="1" applyFill="1" applyAlignment="1">
      <alignment horizontal="right"/>
    </xf>
    <xf numFmtId="43" fontId="31" fillId="0" borderId="0" xfId="28" applyFont="1" applyFill="1" applyBorder="1" applyAlignment="1">
      <alignment horizontal="right" vertical="top"/>
    </xf>
    <xf numFmtId="165" fontId="25" fillId="0" borderId="0" xfId="28" applyNumberFormat="1" applyFont="1" applyFill="1" applyAlignment="1">
      <alignment horizontal="right"/>
    </xf>
    <xf numFmtId="0" fontId="33" fillId="0" borderId="0" xfId="0" applyFont="1" applyFill="1" applyBorder="1" applyAlignment="1">
      <alignment horizontal="left" vertical="center" wrapText="1"/>
    </xf>
    <xf numFmtId="49" fontId="25" fillId="0" borderId="0" xfId="39" applyNumberFormat="1" applyFont="1" applyFill="1" applyBorder="1" applyAlignment="1">
      <alignment horizontal="left" vertical="center" wrapText="1"/>
    </xf>
    <xf numFmtId="41" fontId="25" fillId="0" borderId="0" xfId="40" applyNumberFormat="1" applyFont="1" applyFill="1" applyBorder="1" applyAlignment="1">
      <alignment horizontal="left" vertical="center"/>
    </xf>
    <xf numFmtId="0" fontId="39" fillId="0" borderId="0" xfId="0" applyFont="1" applyFill="1" applyAlignment="1">
      <alignment horizontal="left" vertical="center" wrapText="1"/>
    </xf>
    <xf numFmtId="0" fontId="33" fillId="0" borderId="31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vertical="center"/>
    </xf>
    <xf numFmtId="0" fontId="39" fillId="0" borderId="11" xfId="0" applyFont="1" applyBorder="1" applyAlignment="1">
      <alignment horizontal="center" vertical="center" wrapText="1"/>
    </xf>
    <xf numFmtId="0" fontId="31" fillId="0" borderId="0" xfId="0" applyNumberFormat="1" applyFont="1" applyFill="1" applyAlignment="1">
      <alignment horizontal="center" vertical="top"/>
    </xf>
    <xf numFmtId="0" fontId="39" fillId="0" borderId="32" xfId="0" applyFont="1" applyFill="1" applyBorder="1" applyAlignment="1">
      <alignment horizontal="center" vertical="center" wrapText="1"/>
    </xf>
    <xf numFmtId="0" fontId="39" fillId="0" borderId="42" xfId="0" applyFont="1" applyFill="1" applyBorder="1" applyAlignment="1">
      <alignment horizontal="center" vertical="center" wrapText="1"/>
    </xf>
    <xf numFmtId="165" fontId="31" fillId="0" borderId="0" xfId="28" applyNumberFormat="1" applyFont="1" applyAlignment="1">
      <alignment horizontal="center" vertical="top"/>
    </xf>
    <xf numFmtId="165" fontId="23" fillId="0" borderId="0" xfId="28" applyNumberFormat="1" applyFont="1" applyFill="1"/>
    <xf numFmtId="165" fontId="0" fillId="0" borderId="0" xfId="28" applyNumberFormat="1" applyFont="1"/>
    <xf numFmtId="165" fontId="23" fillId="0" borderId="0" xfId="28" applyNumberFormat="1" applyFont="1" applyAlignment="1">
      <alignment horizontal="center"/>
    </xf>
    <xf numFmtId="165" fontId="23" fillId="0" borderId="0" xfId="28" applyNumberFormat="1" applyFont="1"/>
    <xf numFmtId="165" fontId="32" fillId="0" borderId="0" xfId="28" applyNumberFormat="1" applyFont="1" applyBorder="1" applyAlignment="1">
      <alignment horizontal="right" vertical="top" wrapText="1"/>
    </xf>
    <xf numFmtId="165" fontId="39" fillId="0" borderId="11" xfId="28" applyNumberFormat="1" applyFont="1" applyBorder="1" applyAlignment="1">
      <alignment vertical="top" wrapText="1"/>
    </xf>
    <xf numFmtId="165" fontId="31" fillId="0" borderId="30" xfId="28" applyNumberFormat="1" applyFont="1" applyBorder="1" applyAlignment="1">
      <alignment vertical="top" wrapText="1"/>
    </xf>
    <xf numFmtId="165" fontId="31" fillId="0" borderId="0" xfId="28" applyNumberFormat="1" applyFont="1" applyBorder="1" applyAlignment="1">
      <alignment vertical="top" wrapText="1"/>
    </xf>
    <xf numFmtId="165" fontId="52" fillId="0" borderId="11" xfId="28" applyNumberFormat="1" applyFont="1" applyBorder="1" applyAlignment="1">
      <alignment vertical="top" wrapText="1"/>
    </xf>
    <xf numFmtId="165" fontId="25" fillId="0" borderId="0" xfId="28" applyNumberFormat="1" applyFont="1" applyAlignment="1"/>
    <xf numFmtId="165" fontId="25" fillId="0" borderId="0" xfId="28" applyNumberFormat="1" applyFont="1" applyAlignment="1">
      <alignment horizontal="center"/>
    </xf>
    <xf numFmtId="165" fontId="39" fillId="0" borderId="0" xfId="28" applyNumberFormat="1" applyFont="1" applyBorder="1" applyAlignment="1">
      <alignment horizontal="center" vertical="center"/>
    </xf>
    <xf numFmtId="165" fontId="25" fillId="0" borderId="0" xfId="28" applyNumberFormat="1" applyFont="1" applyBorder="1" applyAlignment="1">
      <alignment vertical="center" wrapText="1"/>
    </xf>
    <xf numFmtId="165" fontId="25" fillId="0" borderId="0" xfId="28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5" fontId="33" fillId="0" borderId="30" xfId="28" applyNumberFormat="1" applyFont="1" applyFill="1" applyBorder="1" applyAlignment="1">
      <alignment horizontal="center" vertical="center" wrapText="1"/>
    </xf>
    <xf numFmtId="165" fontId="33" fillId="0" borderId="0" xfId="28" applyNumberFormat="1" applyFont="1" applyFill="1" applyBorder="1" applyAlignment="1">
      <alignment horizontal="center" vertical="center" wrapText="1"/>
    </xf>
    <xf numFmtId="0" fontId="3" fillId="0" borderId="0" xfId="0" applyFont="1"/>
    <xf numFmtId="167" fontId="47" fillId="0" borderId="10" xfId="0" applyNumberFormat="1" applyFont="1" applyFill="1" applyBorder="1" applyAlignment="1">
      <alignment horizontal="center" vertical="center"/>
    </xf>
    <xf numFmtId="0" fontId="47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/>
    </xf>
    <xf numFmtId="0" fontId="47" fillId="0" borderId="44" xfId="0" applyFont="1" applyBorder="1" applyAlignment="1">
      <alignment horizontal="center" vertical="center"/>
    </xf>
    <xf numFmtId="0" fontId="56" fillId="0" borderId="12" xfId="0" applyFont="1" applyFill="1" applyBorder="1" applyAlignment="1">
      <alignment horizontal="center" vertical="center"/>
    </xf>
    <xf numFmtId="165" fontId="56" fillId="0" borderId="0" xfId="28" applyNumberFormat="1" applyFont="1" applyFill="1"/>
    <xf numFmtId="0" fontId="56" fillId="25" borderId="0" xfId="0" applyFont="1" applyFill="1" applyAlignment="1">
      <alignment horizontal="center"/>
    </xf>
    <xf numFmtId="165" fontId="56" fillId="25" borderId="0" xfId="0" applyNumberFormat="1" applyFont="1" applyFill="1"/>
    <xf numFmtId="0" fontId="47" fillId="0" borderId="12" xfId="0" applyFont="1" applyBorder="1" applyAlignment="1">
      <alignment horizontal="center" vertical="center"/>
    </xf>
    <xf numFmtId="0" fontId="39" fillId="0" borderId="0" xfId="0" applyNumberFormat="1" applyFont="1" applyFill="1" applyAlignment="1">
      <alignment vertical="top"/>
    </xf>
    <xf numFmtId="0" fontId="39" fillId="0" borderId="0" xfId="0" applyFont="1" applyFill="1" applyAlignment="1">
      <alignment horizontal="left" vertical="top" wrapText="1"/>
    </xf>
    <xf numFmtId="165" fontId="39" fillId="0" borderId="34" xfId="28" applyNumberFormat="1" applyFont="1" applyFill="1" applyBorder="1" applyAlignment="1">
      <alignment horizontal="center" vertical="center" wrapText="1"/>
    </xf>
    <xf numFmtId="0" fontId="61" fillId="0" borderId="11" xfId="0" applyFont="1" applyBorder="1" applyAlignment="1">
      <alignment horizontal="center" vertical="center" wrapText="1"/>
    </xf>
    <xf numFmtId="0" fontId="61" fillId="0" borderId="11" xfId="0" applyFont="1" applyBorder="1" applyAlignment="1">
      <alignment horizontal="center" vertical="center"/>
    </xf>
    <xf numFmtId="0" fontId="61" fillId="0" borderId="11" xfId="0" applyFont="1" applyBorder="1" applyAlignment="1">
      <alignment horizontal="center" wrapText="1"/>
    </xf>
    <xf numFmtId="0" fontId="51" fillId="0" borderId="0" xfId="0" applyFont="1" applyFill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/>
    </xf>
    <xf numFmtId="0" fontId="51" fillId="0" borderId="26" xfId="0" applyFont="1" applyBorder="1" applyAlignment="1">
      <alignment vertical="center"/>
    </xf>
    <xf numFmtId="0" fontId="51" fillId="0" borderId="27" xfId="0" applyFont="1" applyBorder="1" applyAlignment="1">
      <alignment vertical="center"/>
    </xf>
    <xf numFmtId="0" fontId="47" fillId="0" borderId="13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/>
    </xf>
    <xf numFmtId="0" fontId="47" fillId="0" borderId="10" xfId="0" applyFont="1" applyBorder="1" applyAlignment="1">
      <alignment horizontal="left" vertical="center" wrapText="1"/>
    </xf>
    <xf numFmtId="169" fontId="47" fillId="0" borderId="10" xfId="0" applyNumberFormat="1" applyFont="1" applyBorder="1" applyAlignment="1">
      <alignment horizontal="center" vertical="center"/>
    </xf>
    <xf numFmtId="167" fontId="47" fillId="0" borderId="10" xfId="0" applyNumberFormat="1" applyFont="1" applyBorder="1" applyAlignment="1">
      <alignment horizontal="center" vertical="center"/>
    </xf>
    <xf numFmtId="0" fontId="56" fillId="0" borderId="10" xfId="0" applyFont="1" applyFill="1" applyBorder="1" applyAlignment="1">
      <alignment horizontal="center" vertical="center" wrapText="1"/>
    </xf>
    <xf numFmtId="165" fontId="47" fillId="0" borderId="10" xfId="28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9" fillId="0" borderId="0" xfId="0" applyFont="1" applyAlignment="1">
      <alignment horizontal="left" vertical="top" wrapText="1"/>
    </xf>
    <xf numFmtId="165" fontId="39" fillId="0" borderId="0" xfId="28" applyNumberFormat="1" applyFont="1" applyAlignment="1">
      <alignment horizontal="left" vertical="top" wrapText="1"/>
    </xf>
    <xf numFmtId="0" fontId="33" fillId="0" borderId="0" xfId="0" applyFont="1" applyAlignment="1">
      <alignment horizontal="left" vertical="top"/>
    </xf>
    <xf numFmtId="0" fontId="33" fillId="0" borderId="0" xfId="0" applyFont="1" applyAlignment="1">
      <alignment horizontal="right" vertical="top" wrapText="1"/>
    </xf>
    <xf numFmtId="165" fontId="33" fillId="0" borderId="0" xfId="28" applyNumberFormat="1" applyFont="1" applyAlignment="1">
      <alignment horizontal="right" vertical="top" wrapText="1"/>
    </xf>
    <xf numFmtId="0" fontId="51" fillId="0" borderId="16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165" fontId="51" fillId="0" borderId="0" xfId="28" applyNumberFormat="1" applyFont="1" applyBorder="1" applyAlignment="1">
      <alignment horizontal="center" vertical="center"/>
    </xf>
    <xf numFmtId="0" fontId="47" fillId="0" borderId="13" xfId="0" applyFont="1" applyFill="1" applyBorder="1" applyAlignment="1">
      <alignment horizontal="center" vertical="center"/>
    </xf>
    <xf numFmtId="0" fontId="47" fillId="0" borderId="65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56" fillId="0" borderId="10" xfId="0" applyFont="1" applyFill="1" applyBorder="1" applyAlignment="1">
      <alignment horizontal="center" vertical="center"/>
    </xf>
    <xf numFmtId="0" fontId="47" fillId="0" borderId="10" xfId="0" applyFont="1" applyFill="1" applyBorder="1" applyAlignment="1">
      <alignment horizontal="left" vertical="center" wrapText="1"/>
    </xf>
    <xf numFmtId="0" fontId="47" fillId="0" borderId="10" xfId="0" quotePrefix="1" applyFont="1" applyFill="1" applyBorder="1" applyAlignment="1">
      <alignment horizontal="center" vertical="center" wrapText="1"/>
    </xf>
    <xf numFmtId="168" fontId="47" fillId="0" borderId="10" xfId="0" applyNumberFormat="1" applyFont="1" applyFill="1" applyBorder="1" applyAlignment="1">
      <alignment horizontal="right" vertical="center" wrapText="1"/>
    </xf>
    <xf numFmtId="167" fontId="47" fillId="0" borderId="23" xfId="0" applyNumberFormat="1" applyFont="1" applyFill="1" applyBorder="1" applyAlignment="1">
      <alignment horizontal="center" vertical="center"/>
    </xf>
    <xf numFmtId="0" fontId="47" fillId="0" borderId="23" xfId="0" applyFont="1" applyFill="1" applyBorder="1" applyAlignment="1">
      <alignment horizontal="center" vertical="center" wrapText="1"/>
    </xf>
    <xf numFmtId="0" fontId="47" fillId="0" borderId="23" xfId="0" applyFont="1" applyFill="1" applyBorder="1" applyAlignment="1">
      <alignment horizontal="center" vertical="center"/>
    </xf>
    <xf numFmtId="170" fontId="47" fillId="0" borderId="10" xfId="0" quotePrefix="1" applyNumberFormat="1" applyFont="1" applyFill="1" applyBorder="1" applyAlignment="1">
      <alignment horizontal="center" vertical="center" wrapText="1"/>
    </xf>
    <xf numFmtId="172" fontId="47" fillId="0" borderId="10" xfId="0" applyNumberFormat="1" applyFont="1" applyFill="1" applyBorder="1" applyAlignment="1">
      <alignment horizontal="center" vertical="center" wrapText="1"/>
    </xf>
    <xf numFmtId="165" fontId="47" fillId="0" borderId="10" xfId="28" applyNumberFormat="1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/>
    </xf>
    <xf numFmtId="0" fontId="51" fillId="0" borderId="10" xfId="0" applyFont="1" applyFill="1" applyBorder="1" applyAlignment="1">
      <alignment horizontal="center" vertical="center"/>
    </xf>
    <xf numFmtId="0" fontId="51" fillId="0" borderId="10" xfId="0" quotePrefix="1" applyFont="1" applyFill="1" applyBorder="1" applyAlignment="1">
      <alignment horizontal="center" vertical="center"/>
    </xf>
    <xf numFmtId="14" fontId="47" fillId="0" borderId="10" xfId="0" applyNumberFormat="1" applyFont="1" applyFill="1" applyBorder="1" applyAlignment="1">
      <alignment horizontal="center" vertical="center" wrapText="1"/>
    </xf>
    <xf numFmtId="165" fontId="39" fillId="0" borderId="0" xfId="28" applyNumberFormat="1" applyFont="1" applyAlignment="1">
      <alignment horizontal="center" vertical="top"/>
    </xf>
    <xf numFmtId="0" fontId="39" fillId="0" borderId="0" xfId="0" applyFont="1" applyAlignment="1">
      <alignment vertical="top"/>
    </xf>
    <xf numFmtId="165" fontId="39" fillId="0" borderId="0" xfId="28" applyNumberFormat="1" applyFont="1" applyAlignment="1">
      <alignment vertical="top" wrapText="1"/>
    </xf>
    <xf numFmtId="0" fontId="39" fillId="0" borderId="0" xfId="0" applyFont="1" applyBorder="1" applyAlignment="1">
      <alignment vertical="top" wrapText="1"/>
    </xf>
    <xf numFmtId="0" fontId="39" fillId="0" borderId="0" xfId="0" applyFont="1" applyBorder="1" applyAlignment="1">
      <alignment vertical="top"/>
    </xf>
    <xf numFmtId="0" fontId="33" fillId="0" borderId="0" xfId="0" applyFont="1" applyAlignment="1">
      <alignment vertical="top"/>
    </xf>
    <xf numFmtId="0" fontId="33" fillId="0" borderId="0" xfId="0" applyFont="1" applyAlignment="1">
      <alignment vertical="top" wrapText="1"/>
    </xf>
    <xf numFmtId="165" fontId="33" fillId="0" borderId="0" xfId="28" applyNumberFormat="1" applyFont="1" applyAlignment="1">
      <alignment vertical="top" wrapText="1"/>
    </xf>
    <xf numFmtId="0" fontId="39" fillId="0" borderId="32" xfId="0" applyFont="1" applyBorder="1" applyAlignment="1">
      <alignment horizontal="center" vertical="center"/>
    </xf>
    <xf numFmtId="0" fontId="39" fillId="0" borderId="32" xfId="0" applyFont="1" applyBorder="1" applyAlignment="1">
      <alignment horizontal="center" vertical="center" wrapText="1"/>
    </xf>
    <xf numFmtId="168" fontId="47" fillId="0" borderId="10" xfId="0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/>
    </xf>
    <xf numFmtId="0" fontId="47" fillId="0" borderId="13" xfId="0" applyFont="1" applyFill="1" applyBorder="1" applyAlignment="1">
      <alignment horizontal="center" vertical="center" wrapText="1"/>
    </xf>
    <xf numFmtId="165" fontId="47" fillId="0" borderId="13" xfId="28" applyNumberFormat="1" applyFont="1" applyFill="1" applyBorder="1" applyAlignment="1">
      <alignment horizontal="center" vertical="center" wrapText="1"/>
    </xf>
    <xf numFmtId="0" fontId="47" fillId="0" borderId="21" xfId="0" applyFont="1" applyFill="1" applyBorder="1" applyAlignment="1">
      <alignment horizontal="center" vertical="center" wrapText="1"/>
    </xf>
    <xf numFmtId="0" fontId="47" fillId="0" borderId="21" xfId="0" applyFont="1" applyFill="1" applyBorder="1" applyAlignment="1">
      <alignment horizontal="center" vertical="center"/>
    </xf>
    <xf numFmtId="0" fontId="56" fillId="0" borderId="21" xfId="0" applyFont="1" applyFill="1" applyBorder="1" applyAlignment="1">
      <alignment horizontal="center" vertical="center" wrapText="1"/>
    </xf>
    <xf numFmtId="165" fontId="39" fillId="0" borderId="0" xfId="28" applyNumberFormat="1" applyFont="1" applyFill="1" applyAlignment="1">
      <alignment horizontal="center" vertical="top"/>
    </xf>
    <xf numFmtId="165" fontId="39" fillId="0" borderId="0" xfId="28" applyNumberFormat="1" applyFont="1" applyFill="1" applyAlignment="1">
      <alignment vertical="top" wrapText="1"/>
    </xf>
    <xf numFmtId="0" fontId="39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vertical="top"/>
    </xf>
    <xf numFmtId="0" fontId="33" fillId="0" borderId="0" xfId="0" applyFont="1" applyFill="1" applyAlignment="1">
      <alignment vertical="top" wrapText="1"/>
    </xf>
    <xf numFmtId="165" fontId="33" fillId="0" borderId="0" xfId="28" applyNumberFormat="1" applyFont="1" applyFill="1" applyAlignment="1">
      <alignment vertical="top" wrapText="1"/>
    </xf>
    <xf numFmtId="0" fontId="33" fillId="0" borderId="0" xfId="0" applyFont="1" applyFill="1" applyAlignment="1">
      <alignment horizontal="center" vertical="center" wrapText="1"/>
    </xf>
    <xf numFmtId="0" fontId="47" fillId="0" borderId="11" xfId="0" applyFont="1" applyFill="1" applyBorder="1" applyAlignment="1">
      <alignment horizontal="center" vertical="center"/>
    </xf>
    <xf numFmtId="0" fontId="47" fillId="0" borderId="11" xfId="0" applyFont="1" applyFill="1" applyBorder="1" applyAlignment="1">
      <alignment horizontal="center" vertical="center" wrapText="1"/>
    </xf>
    <xf numFmtId="165" fontId="47" fillId="0" borderId="11" xfId="28" applyNumberFormat="1" applyFont="1" applyFill="1" applyBorder="1" applyAlignment="1">
      <alignment horizontal="center" vertical="center" wrapText="1"/>
    </xf>
    <xf numFmtId="0" fontId="47" fillId="0" borderId="21" xfId="0" applyFont="1" applyFill="1" applyBorder="1" applyAlignment="1">
      <alignment horizontal="left" vertical="center"/>
    </xf>
    <xf numFmtId="165" fontId="56" fillId="0" borderId="21" xfId="28" applyNumberFormat="1" applyFont="1" applyFill="1" applyBorder="1" applyAlignment="1">
      <alignment vertical="center" wrapText="1"/>
    </xf>
    <xf numFmtId="165" fontId="56" fillId="0" borderId="21" xfId="0" applyNumberFormat="1" applyFont="1" applyFill="1" applyBorder="1" applyAlignment="1">
      <alignment vertical="center" wrapText="1"/>
    </xf>
    <xf numFmtId="0" fontId="56" fillId="0" borderId="21" xfId="0" applyFont="1" applyFill="1" applyBorder="1" applyAlignment="1">
      <alignment vertical="center" wrapText="1"/>
    </xf>
    <xf numFmtId="0" fontId="47" fillId="0" borderId="24" xfId="0" applyFont="1" applyFill="1" applyBorder="1" applyAlignment="1">
      <alignment horizontal="center" vertical="center"/>
    </xf>
    <xf numFmtId="0" fontId="51" fillId="0" borderId="24" xfId="0" applyFont="1" applyFill="1" applyBorder="1" applyAlignment="1">
      <alignment horizontal="left" vertical="center"/>
    </xf>
    <xf numFmtId="0" fontId="56" fillId="0" borderId="24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 wrapText="1"/>
    </xf>
    <xf numFmtId="165" fontId="56" fillId="0" borderId="24" xfId="28" applyNumberFormat="1" applyFont="1" applyFill="1" applyBorder="1" applyAlignment="1">
      <alignment vertical="center" wrapText="1"/>
    </xf>
    <xf numFmtId="165" fontId="56" fillId="0" borderId="24" xfId="0" applyNumberFormat="1" applyFont="1" applyFill="1" applyBorder="1" applyAlignment="1">
      <alignment vertical="center" wrapText="1"/>
    </xf>
    <xf numFmtId="0" fontId="56" fillId="0" borderId="24" xfId="0" applyFont="1" applyFill="1" applyBorder="1" applyAlignment="1">
      <alignment vertical="center" wrapText="1"/>
    </xf>
    <xf numFmtId="0" fontId="51" fillId="0" borderId="10" xfId="0" applyFont="1" applyFill="1" applyBorder="1" applyAlignment="1">
      <alignment vertical="center"/>
    </xf>
    <xf numFmtId="41" fontId="47" fillId="0" borderId="10" xfId="0" applyNumberFormat="1" applyFont="1" applyFill="1" applyBorder="1" applyAlignment="1">
      <alignment horizontal="left" vertical="center"/>
    </xf>
    <xf numFmtId="166" fontId="47" fillId="0" borderId="10" xfId="0" applyNumberFormat="1" applyFont="1" applyFill="1" applyBorder="1" applyAlignment="1">
      <alignment horizontal="center" vertical="center"/>
    </xf>
    <xf numFmtId="41" fontId="47" fillId="0" borderId="10" xfId="0" applyNumberFormat="1" applyFont="1" applyFill="1" applyBorder="1" applyAlignment="1">
      <alignment vertical="center" wrapText="1"/>
    </xf>
    <xf numFmtId="41" fontId="56" fillId="0" borderId="10" xfId="0" applyNumberFormat="1" applyFont="1" applyFill="1" applyBorder="1" applyAlignment="1">
      <alignment horizontal="center" vertical="center" wrapText="1"/>
    </xf>
    <xf numFmtId="165" fontId="56" fillId="0" borderId="10" xfId="28" applyNumberFormat="1" applyFont="1" applyFill="1" applyBorder="1" applyAlignment="1">
      <alignment vertical="center" wrapText="1"/>
    </xf>
    <xf numFmtId="38" fontId="56" fillId="0" borderId="10" xfId="0" applyNumberFormat="1" applyFont="1" applyFill="1" applyBorder="1" applyAlignment="1">
      <alignment vertical="center" wrapText="1"/>
    </xf>
    <xf numFmtId="0" fontId="56" fillId="0" borderId="10" xfId="0" applyFont="1" applyFill="1" applyBorder="1" applyAlignment="1">
      <alignment vertical="center" wrapText="1"/>
    </xf>
    <xf numFmtId="41" fontId="47" fillId="0" borderId="10" xfId="0" applyNumberFormat="1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vertical="center" wrapText="1"/>
    </xf>
    <xf numFmtId="0" fontId="47" fillId="0" borderId="10" xfId="0" applyFont="1" applyFill="1" applyBorder="1" applyAlignment="1">
      <alignment vertical="center"/>
    </xf>
    <xf numFmtId="1" fontId="56" fillId="0" borderId="10" xfId="0" applyNumberFormat="1" applyFont="1" applyFill="1" applyBorder="1" applyAlignment="1">
      <alignment horizontal="center" vertical="center" wrapText="1"/>
    </xf>
    <xf numFmtId="41" fontId="56" fillId="0" borderId="10" xfId="0" applyNumberFormat="1" applyFont="1" applyFill="1" applyBorder="1" applyAlignment="1">
      <alignment vertical="center" wrapText="1"/>
    </xf>
    <xf numFmtId="169" fontId="47" fillId="0" borderId="23" xfId="0" applyNumberFormat="1" applyFont="1" applyFill="1" applyBorder="1" applyAlignment="1">
      <alignment horizontal="center" vertical="center" wrapText="1"/>
    </xf>
    <xf numFmtId="165" fontId="56" fillId="0" borderId="23" xfId="28" applyNumberFormat="1" applyFont="1" applyFill="1" applyBorder="1" applyAlignment="1">
      <alignment horizontal="right" vertical="center"/>
    </xf>
    <xf numFmtId="0" fontId="56" fillId="0" borderId="23" xfId="0" applyFont="1" applyFill="1" applyBorder="1" applyAlignment="1">
      <alignment horizontal="center" vertical="center" wrapText="1"/>
    </xf>
    <xf numFmtId="165" fontId="41" fillId="0" borderId="0" xfId="0" applyNumberFormat="1" applyFont="1" applyFill="1" applyBorder="1"/>
    <xf numFmtId="165" fontId="41" fillId="0" borderId="0" xfId="28" applyNumberFormat="1" applyFont="1" applyFill="1" applyBorder="1"/>
    <xf numFmtId="165" fontId="61" fillId="0" borderId="11" xfId="28" applyNumberFormat="1" applyFont="1" applyBorder="1" applyAlignment="1">
      <alignment horizontal="center" vertical="center" wrapText="1"/>
    </xf>
    <xf numFmtId="165" fontId="3" fillId="0" borderId="0" xfId="28" applyNumberFormat="1" applyFont="1" applyFill="1"/>
    <xf numFmtId="165" fontId="50" fillId="0" borderId="11" xfId="28" applyNumberFormat="1" applyFont="1" applyBorder="1" applyAlignment="1">
      <alignment horizontal="center" wrapText="1"/>
    </xf>
    <xf numFmtId="165" fontId="57" fillId="0" borderId="11" xfId="28" applyNumberFormat="1" applyFont="1" applyFill="1" applyBorder="1"/>
    <xf numFmtId="165" fontId="3" fillId="0" borderId="0" xfId="28" applyNumberFormat="1" applyFont="1" applyFill="1" applyBorder="1"/>
    <xf numFmtId="165" fontId="41" fillId="0" borderId="15" xfId="0" applyNumberFormat="1" applyFont="1" applyFill="1" applyBorder="1"/>
    <xf numFmtId="165" fontId="41" fillId="0" borderId="17" xfId="0" applyNumberFormat="1" applyFont="1" applyFill="1" applyBorder="1"/>
    <xf numFmtId="0" fontId="57" fillId="0" borderId="0" xfId="0" applyFont="1" applyFill="1" applyAlignment="1">
      <alignment horizontal="center"/>
    </xf>
    <xf numFmtId="41" fontId="56" fillId="0" borderId="0" xfId="0" applyNumberFormat="1" applyFont="1"/>
    <xf numFmtId="165" fontId="64" fillId="0" borderId="11" xfId="0" applyNumberFormat="1" applyFont="1" applyFill="1" applyBorder="1"/>
    <xf numFmtId="43" fontId="44" fillId="0" borderId="0" xfId="0" applyNumberFormat="1" applyFont="1"/>
    <xf numFmtId="165" fontId="44" fillId="0" borderId="0" xfId="0" applyNumberFormat="1" applyFont="1"/>
    <xf numFmtId="0" fontId="39" fillId="0" borderId="0" xfId="0" applyFont="1" applyAlignment="1">
      <alignment horizontal="center" vertical="top"/>
    </xf>
    <xf numFmtId="0" fontId="39" fillId="0" borderId="11" xfId="0" applyFont="1" applyBorder="1" applyAlignment="1">
      <alignment horizontal="center" vertical="center" wrapText="1"/>
    </xf>
    <xf numFmtId="0" fontId="51" fillId="0" borderId="11" xfId="0" applyFont="1" applyBorder="1" applyAlignment="1">
      <alignment vertical="center"/>
    </xf>
    <xf numFmtId="165" fontId="51" fillId="0" borderId="11" xfId="28" applyNumberFormat="1" applyFont="1" applyFill="1" applyBorder="1" applyAlignment="1">
      <alignment horizontal="right" vertical="center"/>
    </xf>
    <xf numFmtId="0" fontId="47" fillId="0" borderId="11" xfId="0" applyFont="1" applyBorder="1" applyAlignment="1">
      <alignment horizontal="center" vertical="center" wrapText="1"/>
    </xf>
    <xf numFmtId="0" fontId="29" fillId="0" borderId="0" xfId="0" applyFont="1" applyAlignment="1"/>
    <xf numFmtId="0" fontId="29" fillId="0" borderId="0" xfId="0" applyFont="1" applyAlignment="1">
      <alignment wrapText="1"/>
    </xf>
    <xf numFmtId="0" fontId="33" fillId="0" borderId="0" xfId="0" applyFont="1" applyBorder="1" applyAlignment="1">
      <alignment vertical="top"/>
    </xf>
    <xf numFmtId="0" fontId="33" fillId="0" borderId="0" xfId="0" applyFont="1" applyBorder="1" applyAlignment="1">
      <alignment vertical="top" wrapText="1"/>
    </xf>
    <xf numFmtId="0" fontId="51" fillId="0" borderId="0" xfId="0" applyFont="1" applyBorder="1" applyAlignment="1">
      <alignment vertical="center"/>
    </xf>
    <xf numFmtId="0" fontId="51" fillId="0" borderId="11" xfId="0" applyFont="1" applyFill="1" applyBorder="1" applyAlignment="1">
      <alignment vertical="top"/>
    </xf>
    <xf numFmtId="165" fontId="51" fillId="0" borderId="11" xfId="0" applyNumberFormat="1" applyFont="1" applyFill="1" applyBorder="1" applyAlignment="1">
      <alignment vertical="top" wrapText="1"/>
    </xf>
    <xf numFmtId="0" fontId="51" fillId="0" borderId="13" xfId="0" applyFont="1" applyFill="1" applyBorder="1" applyAlignment="1">
      <alignment vertical="top"/>
    </xf>
    <xf numFmtId="165" fontId="51" fillId="0" borderId="13" xfId="0" applyNumberFormat="1" applyFont="1" applyFill="1" applyBorder="1" applyAlignment="1">
      <alignment vertical="top" wrapText="1"/>
    </xf>
    <xf numFmtId="0" fontId="47" fillId="0" borderId="69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 wrapText="1"/>
    </xf>
    <xf numFmtId="0" fontId="3" fillId="0" borderId="11" xfId="0" applyFont="1" applyBorder="1"/>
    <xf numFmtId="0" fontId="56" fillId="0" borderId="10" xfId="0" applyFont="1" applyFill="1" applyBorder="1" applyAlignment="1">
      <alignment horizontal="left" vertical="center" wrapText="1"/>
    </xf>
    <xf numFmtId="168" fontId="51" fillId="0" borderId="15" xfId="0" applyNumberFormat="1" applyFont="1" applyFill="1" applyBorder="1" applyAlignment="1">
      <alignment horizontal="right" vertical="center" wrapText="1"/>
    </xf>
    <xf numFmtId="165" fontId="57" fillId="0" borderId="15" xfId="28" applyNumberFormat="1" applyFont="1" applyBorder="1" applyAlignment="1">
      <alignment horizontal="center" vertical="center"/>
    </xf>
    <xf numFmtId="165" fontId="57" fillId="0" borderId="11" xfId="28" applyNumberFormat="1" applyFont="1" applyBorder="1" applyAlignment="1">
      <alignment horizontal="center" vertical="center"/>
    </xf>
    <xf numFmtId="165" fontId="57" fillId="0" borderId="17" xfId="28" applyNumberFormat="1" applyFont="1" applyBorder="1" applyAlignment="1">
      <alignment horizontal="center" vertical="center"/>
    </xf>
    <xf numFmtId="0" fontId="51" fillId="0" borderId="30" xfId="0" applyFont="1" applyBorder="1" applyAlignment="1">
      <alignment vertical="center"/>
    </xf>
    <xf numFmtId="0" fontId="56" fillId="0" borderId="30" xfId="0" applyFont="1" applyBorder="1" applyAlignment="1">
      <alignment horizontal="center" vertical="center" wrapText="1"/>
    </xf>
    <xf numFmtId="168" fontId="51" fillId="0" borderId="30" xfId="0" applyNumberFormat="1" applyFont="1" applyFill="1" applyBorder="1" applyAlignment="1">
      <alignment horizontal="right" vertical="center" wrapText="1"/>
    </xf>
    <xf numFmtId="168" fontId="51" fillId="0" borderId="30" xfId="0" applyNumberFormat="1" applyFont="1" applyBorder="1" applyAlignment="1">
      <alignment horizontal="center" vertical="center" wrapText="1"/>
    </xf>
    <xf numFmtId="168" fontId="51" fillId="0" borderId="0" xfId="0" applyNumberFormat="1" applyFont="1" applyBorder="1" applyAlignment="1">
      <alignment horizontal="center" vertical="center" wrapText="1"/>
    </xf>
    <xf numFmtId="168" fontId="51" fillId="0" borderId="28" xfId="0" applyNumberFormat="1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 wrapText="1"/>
    </xf>
    <xf numFmtId="168" fontId="51" fillId="0" borderId="0" xfId="0" applyNumberFormat="1" applyFont="1" applyFill="1" applyBorder="1" applyAlignment="1">
      <alignment horizontal="right" vertical="center" wrapText="1"/>
    </xf>
    <xf numFmtId="167" fontId="47" fillId="0" borderId="0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170" fontId="47" fillId="0" borderId="0" xfId="0" applyNumberFormat="1" applyFont="1" applyBorder="1" applyAlignment="1">
      <alignment horizontal="center" vertical="center" wrapText="1"/>
    </xf>
    <xf numFmtId="165" fontId="47" fillId="0" borderId="0" xfId="28" applyNumberFormat="1" applyFont="1" applyBorder="1" applyAlignment="1">
      <alignment horizontal="right" vertical="center" wrapText="1"/>
    </xf>
    <xf numFmtId="0" fontId="51" fillId="0" borderId="0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0" fontId="47" fillId="0" borderId="15" xfId="0" applyFont="1" applyFill="1" applyBorder="1" applyAlignment="1">
      <alignment horizontal="center" vertical="center"/>
    </xf>
    <xf numFmtId="0" fontId="47" fillId="0" borderId="15" xfId="0" applyFont="1" applyFill="1" applyBorder="1" applyAlignment="1">
      <alignment horizontal="center" vertical="center" wrapText="1"/>
    </xf>
    <xf numFmtId="14" fontId="56" fillId="0" borderId="10" xfId="0" applyNumberFormat="1" applyFont="1" applyFill="1" applyBorder="1" applyAlignment="1">
      <alignment horizontal="center" vertical="center"/>
    </xf>
    <xf numFmtId="165" fontId="56" fillId="0" borderId="10" xfId="28" applyNumberFormat="1" applyFont="1" applyFill="1" applyBorder="1" applyAlignment="1">
      <alignment horizontal="center" vertical="center"/>
    </xf>
    <xf numFmtId="41" fontId="56" fillId="0" borderId="10" xfId="29" quotePrefix="1" applyNumberFormat="1" applyFont="1" applyFill="1" applyBorder="1" applyAlignment="1">
      <alignment horizontal="right" vertical="center" wrapText="1"/>
    </xf>
    <xf numFmtId="41" fontId="56" fillId="0" borderId="10" xfId="0" applyNumberFormat="1" applyFont="1" applyFill="1" applyBorder="1" applyAlignment="1">
      <alignment horizontal="left" vertical="center" wrapText="1"/>
    </xf>
    <xf numFmtId="41" fontId="56" fillId="0" borderId="10" xfId="0" applyNumberFormat="1" applyFont="1" applyFill="1" applyBorder="1" applyAlignment="1">
      <alignment horizontal="center" vertical="center"/>
    </xf>
    <xf numFmtId="165" fontId="56" fillId="0" borderId="10" xfId="0" applyNumberFormat="1" applyFont="1" applyFill="1" applyBorder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51" fillId="0" borderId="0" xfId="0" applyFont="1" applyFill="1" applyBorder="1" applyAlignment="1">
      <alignment horizontal="center" vertical="top"/>
    </xf>
    <xf numFmtId="0" fontId="51" fillId="0" borderId="0" xfId="0" applyFont="1" applyFill="1" applyBorder="1" applyAlignment="1">
      <alignment vertical="top"/>
    </xf>
    <xf numFmtId="0" fontId="47" fillId="0" borderId="0" xfId="0" applyFont="1" applyFill="1" applyBorder="1" applyAlignment="1">
      <alignment vertical="top" wrapText="1"/>
    </xf>
    <xf numFmtId="165" fontId="47" fillId="0" borderId="0" xfId="28" applyNumberFormat="1" applyFont="1" applyFill="1" applyBorder="1" applyAlignment="1">
      <alignment vertical="top" wrapText="1"/>
    </xf>
    <xf numFmtId="167" fontId="47" fillId="0" borderId="65" xfId="0" applyNumberFormat="1" applyFont="1" applyFill="1" applyBorder="1" applyAlignment="1">
      <alignment horizontal="center" vertical="center"/>
    </xf>
    <xf numFmtId="41" fontId="56" fillId="0" borderId="65" xfId="0" applyNumberFormat="1" applyFont="1" applyFill="1" applyBorder="1" applyAlignment="1">
      <alignment horizontal="left" vertical="center" wrapText="1"/>
    </xf>
    <xf numFmtId="0" fontId="56" fillId="0" borderId="65" xfId="0" applyFont="1" applyFill="1" applyBorder="1" applyAlignment="1">
      <alignment horizontal="center" vertical="center" wrapText="1"/>
    </xf>
    <xf numFmtId="0" fontId="56" fillId="0" borderId="65" xfId="0" quotePrefix="1" applyFont="1" applyFill="1" applyBorder="1" applyAlignment="1">
      <alignment horizontal="center" vertical="center" wrapText="1"/>
    </xf>
    <xf numFmtId="0" fontId="56" fillId="0" borderId="65" xfId="0" applyFont="1" applyFill="1" applyBorder="1" applyAlignment="1">
      <alignment horizontal="center" vertical="center"/>
    </xf>
    <xf numFmtId="14" fontId="56" fillId="0" borderId="65" xfId="0" applyNumberFormat="1" applyFont="1" applyFill="1" applyBorder="1" applyAlignment="1">
      <alignment horizontal="center" vertical="center"/>
    </xf>
    <xf numFmtId="165" fontId="56" fillId="0" borderId="65" xfId="0" applyNumberFormat="1" applyFont="1" applyFill="1" applyBorder="1" applyAlignment="1">
      <alignment horizontal="center" vertical="center"/>
    </xf>
    <xf numFmtId="165" fontId="56" fillId="0" borderId="65" xfId="28" applyNumberFormat="1" applyFont="1" applyFill="1" applyBorder="1" applyAlignment="1">
      <alignment horizontal="center" vertical="center"/>
    </xf>
    <xf numFmtId="41" fontId="56" fillId="0" borderId="65" xfId="29" quotePrefix="1" applyNumberFormat="1" applyFont="1" applyFill="1" applyBorder="1" applyAlignment="1">
      <alignment horizontal="right" vertical="center" wrapText="1"/>
    </xf>
    <xf numFmtId="0" fontId="57" fillId="0" borderId="0" xfId="0" applyFont="1"/>
    <xf numFmtId="165" fontId="57" fillId="0" borderId="11" xfId="28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top"/>
    </xf>
    <xf numFmtId="0" fontId="39" fillId="0" borderId="11" xfId="0" applyFont="1" applyFill="1" applyBorder="1" applyAlignment="1">
      <alignment horizontal="center" vertical="center" wrapText="1"/>
    </xf>
    <xf numFmtId="0" fontId="39" fillId="0" borderId="32" xfId="0" applyFont="1" applyFill="1" applyBorder="1" applyAlignment="1">
      <alignment horizontal="center" vertical="center" wrapText="1"/>
    </xf>
    <xf numFmtId="165" fontId="51" fillId="0" borderId="20" xfId="28" applyNumberFormat="1" applyFont="1" applyBorder="1" applyAlignment="1">
      <alignment horizontal="right" vertical="center" wrapText="1"/>
    </xf>
    <xf numFmtId="0" fontId="2" fillId="23" borderId="0" xfId="0" applyFont="1" applyFill="1"/>
    <xf numFmtId="0" fontId="47" fillId="0" borderId="11" xfId="0" applyFont="1" applyBorder="1" applyAlignment="1">
      <alignment horizontal="center" vertical="center"/>
    </xf>
    <xf numFmtId="0" fontId="57" fillId="0" borderId="12" xfId="0" applyFont="1" applyFill="1" applyBorder="1"/>
    <xf numFmtId="0" fontId="47" fillId="0" borderId="26" xfId="0" applyFont="1" applyBorder="1" applyAlignment="1">
      <alignment horizontal="center" vertical="center" wrapText="1"/>
    </xf>
    <xf numFmtId="165" fontId="2" fillId="0" borderId="0" xfId="28" applyNumberFormat="1" applyFont="1"/>
    <xf numFmtId="165" fontId="2" fillId="23" borderId="0" xfId="28" applyNumberFormat="1" applyFont="1" applyFill="1"/>
    <xf numFmtId="165" fontId="65" fillId="0" borderId="11" xfId="28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9" fillId="0" borderId="32" xfId="0" applyFont="1" applyBorder="1" applyAlignment="1">
      <alignment horizontal="center" vertical="center" wrapText="1"/>
    </xf>
    <xf numFmtId="0" fontId="57" fillId="0" borderId="0" xfId="0" applyFont="1" applyFill="1"/>
    <xf numFmtId="165" fontId="29" fillId="0" borderId="0" xfId="28" applyNumberFormat="1" applyFont="1" applyBorder="1" applyAlignment="1">
      <alignment horizontal="center" vertical="center"/>
    </xf>
    <xf numFmtId="165" fontId="44" fillId="0" borderId="0" xfId="28" applyNumberFormat="1" applyFont="1" applyBorder="1" applyAlignment="1">
      <alignment horizontal="center" vertical="center"/>
    </xf>
    <xf numFmtId="165" fontId="29" fillId="0" borderId="0" xfId="28" applyNumberFormat="1" applyFont="1" applyBorder="1"/>
    <xf numFmtId="165" fontId="29" fillId="0" borderId="0" xfId="28" applyNumberFormat="1" applyFont="1"/>
    <xf numFmtId="165" fontId="0" fillId="0" borderId="0" xfId="28" applyNumberFormat="1" applyFont="1" applyAlignment="1">
      <alignment horizontal="center" vertical="center"/>
    </xf>
    <xf numFmtId="165" fontId="57" fillId="0" borderId="0" xfId="28" applyNumberFormat="1" applyFont="1" applyBorder="1" applyAlignment="1">
      <alignment horizontal="center" vertical="center"/>
    </xf>
    <xf numFmtId="0" fontId="56" fillId="0" borderId="28" xfId="0" applyFont="1" applyBorder="1" applyAlignment="1">
      <alignment horizontal="center" vertical="center"/>
    </xf>
    <xf numFmtId="165" fontId="56" fillId="0" borderId="11" xfId="0" applyNumberFormat="1" applyFont="1" applyBorder="1" applyAlignment="1">
      <alignment horizontal="center" vertical="center"/>
    </xf>
    <xf numFmtId="41" fontId="51" fillId="0" borderId="11" xfId="29" applyFont="1" applyFill="1" applyBorder="1" applyAlignment="1">
      <alignment vertical="center"/>
    </xf>
    <xf numFmtId="165" fontId="57" fillId="0" borderId="15" xfId="28" applyNumberFormat="1" applyFont="1" applyBorder="1" applyAlignment="1"/>
    <xf numFmtId="165" fontId="57" fillId="0" borderId="11" xfId="28" applyNumberFormat="1" applyFont="1" applyBorder="1" applyAlignment="1">
      <alignment horizontal="center"/>
    </xf>
    <xf numFmtId="165" fontId="57" fillId="0" borderId="17" xfId="28" applyNumberFormat="1" applyFont="1" applyBorder="1" applyAlignment="1">
      <alignment horizontal="center"/>
    </xf>
    <xf numFmtId="0" fontId="0" fillId="0" borderId="0" xfId="0" applyAlignment="1">
      <alignment horizontal="center"/>
    </xf>
    <xf numFmtId="41" fontId="56" fillId="0" borderId="0" xfId="29" applyFont="1"/>
    <xf numFmtId="0" fontId="51" fillId="0" borderId="0" xfId="0" applyFont="1" applyFill="1" applyBorder="1" applyAlignment="1">
      <alignment horizontal="center" vertical="center"/>
    </xf>
    <xf numFmtId="41" fontId="51" fillId="0" borderId="0" xfId="29" applyFont="1" applyFill="1" applyBorder="1" applyAlignment="1">
      <alignment vertical="center"/>
    </xf>
    <xf numFmtId="165" fontId="57" fillId="0" borderId="0" xfId="28" applyNumberFormat="1" applyFont="1" applyBorder="1" applyAlignment="1"/>
    <xf numFmtId="165" fontId="57" fillId="0" borderId="0" xfId="28" applyNumberFormat="1" applyFont="1" applyBorder="1" applyAlignment="1">
      <alignment horizontal="center"/>
    </xf>
    <xf numFmtId="0" fontId="47" fillId="0" borderId="16" xfId="0" applyFont="1" applyFill="1" applyBorder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vertical="center" wrapText="1"/>
    </xf>
    <xf numFmtId="0" fontId="56" fillId="0" borderId="0" xfId="0" applyFont="1" applyFill="1" applyBorder="1" applyAlignment="1">
      <alignment vertical="center" wrapText="1"/>
    </xf>
    <xf numFmtId="0" fontId="56" fillId="0" borderId="28" xfId="0" applyFont="1" applyFill="1" applyBorder="1" applyAlignment="1">
      <alignment vertical="center" wrapText="1"/>
    </xf>
    <xf numFmtId="0" fontId="56" fillId="0" borderId="19" xfId="0" applyFont="1" applyFill="1" applyBorder="1" applyAlignment="1">
      <alignment horizontal="center" vertical="center" wrapText="1"/>
    </xf>
    <xf numFmtId="0" fontId="56" fillId="0" borderId="11" xfId="0" applyFont="1" applyFill="1" applyBorder="1" applyAlignment="1">
      <alignment vertical="center" wrapText="1"/>
    </xf>
    <xf numFmtId="0" fontId="56" fillId="0" borderId="11" xfId="0" applyFont="1" applyFill="1" applyBorder="1" applyAlignment="1">
      <alignment horizontal="center" vertical="center" wrapText="1"/>
    </xf>
    <xf numFmtId="38" fontId="57" fillId="0" borderId="11" xfId="0" applyNumberFormat="1" applyFont="1" applyFill="1" applyBorder="1" applyAlignment="1">
      <alignment vertical="center" wrapText="1"/>
    </xf>
    <xf numFmtId="0" fontId="51" fillId="0" borderId="11" xfId="0" applyFont="1" applyFill="1" applyBorder="1" applyAlignment="1">
      <alignment vertical="center"/>
    </xf>
    <xf numFmtId="0" fontId="56" fillId="0" borderId="0" xfId="0" applyFont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9" fillId="0" borderId="11" xfId="0" applyFont="1" applyFill="1" applyBorder="1" applyAlignment="1">
      <alignment horizontal="center" vertical="center"/>
    </xf>
    <xf numFmtId="0" fontId="56" fillId="0" borderId="11" xfId="0" applyFont="1" applyBorder="1" applyAlignment="1">
      <alignment horizontal="center"/>
    </xf>
    <xf numFmtId="165" fontId="51" fillId="0" borderId="11" xfId="0" applyNumberFormat="1" applyFont="1" applyFill="1" applyBorder="1" applyAlignment="1">
      <alignment vertical="center" wrapText="1"/>
    </xf>
    <xf numFmtId="165" fontId="56" fillId="0" borderId="11" xfId="0" applyNumberFormat="1" applyFont="1" applyBorder="1"/>
    <xf numFmtId="165" fontId="2" fillId="0" borderId="0" xfId="28" applyNumberFormat="1" applyFont="1" applyFill="1" applyBorder="1" applyAlignment="1">
      <alignment vertical="center"/>
    </xf>
    <xf numFmtId="165" fontId="2" fillId="0" borderId="11" xfId="28" applyNumberFormat="1" applyFont="1" applyBorder="1" applyAlignment="1">
      <alignment horizontal="center" vertical="center" wrapText="1"/>
    </xf>
    <xf numFmtId="165" fontId="56" fillId="0" borderId="11" xfId="28" applyNumberFormat="1" applyFont="1" applyBorder="1" applyAlignment="1">
      <alignment horizontal="center"/>
    </xf>
    <xf numFmtId="165" fontId="2" fillId="0" borderId="11" xfId="28" applyNumberFormat="1" applyFont="1" applyBorder="1" applyAlignment="1">
      <alignment horizontal="center" wrapText="1"/>
    </xf>
    <xf numFmtId="0" fontId="0" fillId="0" borderId="11" xfId="0" applyBorder="1"/>
    <xf numFmtId="165" fontId="0" fillId="0" borderId="11" xfId="28" applyNumberFormat="1" applyFont="1" applyBorder="1"/>
    <xf numFmtId="165" fontId="0" fillId="0" borderId="0" xfId="28" applyNumberFormat="1" applyFont="1" applyAlignment="1">
      <alignment horizontal="center"/>
    </xf>
    <xf numFmtId="41" fontId="56" fillId="0" borderId="0" xfId="0" applyNumberFormat="1" applyFont="1" applyAlignment="1">
      <alignment horizontal="center"/>
    </xf>
    <xf numFmtId="0" fontId="47" fillId="0" borderId="19" xfId="0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/>
    </xf>
    <xf numFmtId="167" fontId="47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 wrapText="1"/>
    </xf>
    <xf numFmtId="169" fontId="47" fillId="0" borderId="0" xfId="0" applyNumberFormat="1" applyFont="1" applyFill="1" applyBorder="1" applyAlignment="1">
      <alignment horizontal="center" vertical="center" wrapText="1"/>
    </xf>
    <xf numFmtId="165" fontId="56" fillId="0" borderId="0" xfId="28" applyNumberFormat="1" applyFont="1" applyFill="1" applyBorder="1" applyAlignment="1">
      <alignment horizontal="right" vertical="center"/>
    </xf>
    <xf numFmtId="167" fontId="47" fillId="0" borderId="19" xfId="0" applyNumberFormat="1" applyFont="1" applyFill="1" applyBorder="1" applyAlignment="1">
      <alignment horizontal="center" vertical="center"/>
    </xf>
    <xf numFmtId="169" fontId="47" fillId="0" borderId="19" xfId="0" applyNumberFormat="1" applyFont="1" applyFill="1" applyBorder="1" applyAlignment="1">
      <alignment horizontal="center" vertical="center" wrapText="1"/>
    </xf>
    <xf numFmtId="165" fontId="56" fillId="0" borderId="19" xfId="28" applyNumberFormat="1" applyFont="1" applyFill="1" applyBorder="1" applyAlignment="1">
      <alignment horizontal="right" vertical="center"/>
    </xf>
    <xf numFmtId="167" fontId="47" fillId="0" borderId="11" xfId="0" applyNumberFormat="1" applyFont="1" applyFill="1" applyBorder="1" applyAlignment="1">
      <alignment horizontal="center" vertical="center"/>
    </xf>
    <xf numFmtId="165" fontId="56" fillId="0" borderId="11" xfId="28" applyNumberFormat="1" applyFont="1" applyFill="1" applyBorder="1" applyAlignment="1">
      <alignment horizontal="right" vertical="center"/>
    </xf>
    <xf numFmtId="165" fontId="51" fillId="0" borderId="11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165" fontId="39" fillId="0" borderId="0" xfId="28" applyNumberFormat="1" applyFont="1" applyFill="1" applyAlignment="1">
      <alignment horizontal="center" vertical="center"/>
    </xf>
    <xf numFmtId="165" fontId="39" fillId="0" borderId="0" xfId="28" applyNumberFormat="1" applyFont="1" applyFill="1" applyAlignment="1">
      <alignment horizontal="left" vertical="top" wrapText="1"/>
    </xf>
    <xf numFmtId="165" fontId="39" fillId="0" borderId="0" xfId="28" applyNumberFormat="1" applyFont="1" applyFill="1" applyAlignment="1">
      <alignment horizontal="left" vertical="center" wrapText="1"/>
    </xf>
    <xf numFmtId="0" fontId="39" fillId="0" borderId="0" xfId="0" applyFont="1" applyFill="1" applyAlignment="1">
      <alignment horizontal="center" vertical="top" wrapText="1"/>
    </xf>
    <xf numFmtId="0" fontId="33" fillId="0" borderId="0" xfId="0" applyFont="1" applyFill="1" applyBorder="1" applyAlignment="1">
      <alignment horizontal="right" vertical="top"/>
    </xf>
    <xf numFmtId="0" fontId="33" fillId="0" borderId="0" xfId="0" applyFont="1" applyFill="1" applyAlignment="1">
      <alignment horizontal="right" vertical="top" wrapText="1"/>
    </xf>
    <xf numFmtId="165" fontId="33" fillId="0" borderId="0" xfId="28" applyNumberFormat="1" applyFont="1" applyFill="1" applyAlignment="1">
      <alignment horizontal="right" vertical="top" wrapText="1"/>
    </xf>
    <xf numFmtId="165" fontId="33" fillId="0" borderId="0" xfId="28" applyNumberFormat="1" applyFont="1" applyFill="1" applyAlignment="1">
      <alignment horizontal="right" vertical="center" wrapText="1"/>
    </xf>
    <xf numFmtId="0" fontId="33" fillId="0" borderId="0" xfId="0" applyFont="1" applyFill="1" applyAlignment="1">
      <alignment horizontal="center" vertical="top" wrapText="1"/>
    </xf>
    <xf numFmtId="165" fontId="39" fillId="0" borderId="32" xfId="28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0" fontId="29" fillId="0" borderId="0" xfId="0" applyFont="1" applyFill="1" applyAlignment="1">
      <alignment horizontal="center" vertical="center"/>
    </xf>
    <xf numFmtId="0" fontId="66" fillId="0" borderId="11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/>
    </xf>
    <xf numFmtId="0" fontId="56" fillId="0" borderId="12" xfId="0" applyFont="1" applyBorder="1" applyAlignment="1">
      <alignment horizontal="center" vertical="center"/>
    </xf>
    <xf numFmtId="0" fontId="56" fillId="0" borderId="12" xfId="0" applyFont="1" applyBorder="1"/>
    <xf numFmtId="165" fontId="57" fillId="0" borderId="15" xfId="28" applyNumberFormat="1" applyFont="1" applyFill="1" applyBorder="1"/>
    <xf numFmtId="0" fontId="39" fillId="0" borderId="0" xfId="0" applyFont="1" applyAlignment="1">
      <alignment horizontal="right" vertical="top" wrapText="1"/>
    </xf>
    <xf numFmtId="0" fontId="33" fillId="0" borderId="0" xfId="0" applyFont="1" applyAlignment="1">
      <alignment horizontal="right" vertical="top"/>
    </xf>
    <xf numFmtId="0" fontId="39" fillId="0" borderId="42" xfId="0" applyFont="1" applyBorder="1" applyAlignment="1">
      <alignment horizontal="center" vertical="center" wrapText="1"/>
    </xf>
    <xf numFmtId="0" fontId="47" fillId="0" borderId="42" xfId="0" applyFont="1" applyBorder="1" applyAlignment="1">
      <alignment horizontal="center" vertical="center" wrapText="1"/>
    </xf>
    <xf numFmtId="0" fontId="47" fillId="0" borderId="32" xfId="0" applyFont="1" applyBorder="1" applyAlignment="1">
      <alignment horizontal="center" vertical="center"/>
    </xf>
    <xf numFmtId="0" fontId="47" fillId="0" borderId="32" xfId="0" applyFont="1" applyBorder="1" applyAlignment="1">
      <alignment horizontal="center" vertical="center" wrapText="1"/>
    </xf>
    <xf numFmtId="0" fontId="47" fillId="0" borderId="57" xfId="0" applyFont="1" applyBorder="1" applyAlignment="1">
      <alignment horizontal="center" vertical="center" wrapText="1"/>
    </xf>
    <xf numFmtId="0" fontId="47" fillId="0" borderId="43" xfId="0" applyFont="1" applyBorder="1" applyAlignment="1">
      <alignment horizontal="center" vertical="center"/>
    </xf>
    <xf numFmtId="0" fontId="47" fillId="0" borderId="43" xfId="0" applyFont="1" applyBorder="1" applyAlignment="1">
      <alignment horizontal="center" vertical="center" wrapText="1"/>
    </xf>
    <xf numFmtId="0" fontId="57" fillId="0" borderId="11" xfId="0" applyFont="1" applyBorder="1" applyAlignment="1"/>
    <xf numFmtId="0" fontId="57" fillId="0" borderId="17" xfId="0" applyFont="1" applyBorder="1" applyAlignment="1"/>
    <xf numFmtId="0" fontId="58" fillId="0" borderId="0" xfId="0" applyFont="1" applyFill="1"/>
    <xf numFmtId="0" fontId="58" fillId="0" borderId="0" xfId="0" applyFont="1" applyFill="1" applyAlignment="1">
      <alignment horizontal="center"/>
    </xf>
    <xf numFmtId="41" fontId="58" fillId="0" borderId="0" xfId="29" applyFont="1" applyFill="1" applyAlignment="1">
      <alignment horizontal="center"/>
    </xf>
    <xf numFmtId="41" fontId="58" fillId="0" borderId="0" xfId="29" applyFont="1" applyFill="1"/>
    <xf numFmtId="0" fontId="47" fillId="0" borderId="49" xfId="0" applyFont="1" applyBorder="1" applyAlignment="1">
      <alignment horizontal="center" vertical="center"/>
    </xf>
    <xf numFmtId="0" fontId="47" fillId="0" borderId="46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/>
    </xf>
    <xf numFmtId="0" fontId="47" fillId="0" borderId="44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41" fontId="56" fillId="0" borderId="44" xfId="0" applyNumberFormat="1" applyFont="1" applyBorder="1" applyAlignment="1">
      <alignment horizontal="center" vertical="center" wrapText="1"/>
    </xf>
    <xf numFmtId="165" fontId="56" fillId="0" borderId="44" xfId="0" applyNumberFormat="1" applyFont="1" applyBorder="1" applyAlignment="1">
      <alignment horizontal="center" vertical="center" wrapText="1"/>
    </xf>
    <xf numFmtId="0" fontId="56" fillId="0" borderId="47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left"/>
    </xf>
    <xf numFmtId="0" fontId="51" fillId="0" borderId="45" xfId="0" applyFont="1" applyBorder="1" applyAlignment="1">
      <alignment vertical="top"/>
    </xf>
    <xf numFmtId="0" fontId="51" fillId="0" borderId="45" xfId="0" applyFont="1" applyBorder="1" applyAlignment="1">
      <alignment vertical="top" wrapText="1"/>
    </xf>
    <xf numFmtId="0" fontId="56" fillId="0" borderId="45" xfId="0" applyFont="1" applyBorder="1" applyAlignment="1">
      <alignment wrapText="1"/>
    </xf>
    <xf numFmtId="0" fontId="56" fillId="0" borderId="45" xfId="0" applyFont="1" applyBorder="1" applyAlignment="1">
      <alignment horizontal="right" wrapText="1"/>
    </xf>
    <xf numFmtId="0" fontId="56" fillId="0" borderId="48" xfId="0" applyFont="1" applyBorder="1" applyAlignment="1">
      <alignment wrapText="1"/>
    </xf>
    <xf numFmtId="0" fontId="47" fillId="0" borderId="44" xfId="0" applyFont="1" applyBorder="1" applyAlignment="1">
      <alignment horizontal="left" vertical="center"/>
    </xf>
    <xf numFmtId="165" fontId="57" fillId="0" borderId="11" xfId="0" applyNumberFormat="1" applyFont="1" applyBorder="1" applyAlignment="1">
      <alignment wrapText="1"/>
    </xf>
    <xf numFmtId="165" fontId="29" fillId="0" borderId="11" xfId="0" applyNumberFormat="1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wrapText="1"/>
    </xf>
    <xf numFmtId="165" fontId="3" fillId="0" borderId="11" xfId="0" applyNumberFormat="1" applyFont="1" applyBorder="1"/>
    <xf numFmtId="165" fontId="3" fillId="0" borderId="0" xfId="0" applyNumberFormat="1" applyFont="1" applyAlignment="1">
      <alignment horizontal="center" vertical="center"/>
    </xf>
    <xf numFmtId="0" fontId="51" fillId="0" borderId="11" xfId="0" applyFont="1" applyFill="1" applyBorder="1" applyAlignment="1">
      <alignment horizontal="center" vertical="top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top"/>
    </xf>
    <xf numFmtId="165" fontId="51" fillId="0" borderId="11" xfId="28" applyNumberFormat="1" applyFont="1" applyFill="1" applyBorder="1" applyAlignment="1">
      <alignment horizontal="center" vertical="center" wrapText="1"/>
    </xf>
    <xf numFmtId="165" fontId="57" fillId="0" borderId="11" xfId="0" applyNumberFormat="1" applyFont="1" applyFill="1" applyBorder="1" applyAlignment="1">
      <alignment horizontal="center" vertical="center"/>
    </xf>
    <xf numFmtId="41" fontId="56" fillId="0" borderId="0" xfId="29" applyFont="1" applyFill="1" applyAlignment="1">
      <alignment horizontal="center"/>
    </xf>
    <xf numFmtId="0" fontId="39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vertical="top" wrapText="1"/>
    </xf>
    <xf numFmtId="165" fontId="33" fillId="0" borderId="31" xfId="28" applyNumberFormat="1" applyFont="1" applyFill="1" applyBorder="1" applyAlignment="1">
      <alignment vertical="top" wrapText="1"/>
    </xf>
    <xf numFmtId="0" fontId="67" fillId="0" borderId="0" xfId="0" applyFont="1" applyFill="1"/>
    <xf numFmtId="0" fontId="68" fillId="0" borderId="0" xfId="0" applyFont="1" applyFill="1"/>
    <xf numFmtId="0" fontId="50" fillId="0" borderId="0" xfId="0" applyFont="1" applyBorder="1" applyAlignment="1">
      <alignment horizontal="center" wrapText="1"/>
    </xf>
    <xf numFmtId="0" fontId="39" fillId="0" borderId="0" xfId="0" applyFont="1" applyAlignment="1">
      <alignment horizontal="center" vertical="top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39" fillId="0" borderId="27" xfId="0" applyFont="1" applyFill="1" applyBorder="1" applyAlignment="1">
      <alignment horizontal="center" vertical="center" wrapText="1"/>
    </xf>
    <xf numFmtId="165" fontId="29" fillId="0" borderId="0" xfId="28" applyNumberFormat="1" applyFont="1" applyFill="1"/>
    <xf numFmtId="165" fontId="67" fillId="0" borderId="0" xfId="28" applyNumberFormat="1" applyFont="1" applyFill="1"/>
    <xf numFmtId="165" fontId="68" fillId="0" borderId="0" xfId="28" applyNumberFormat="1" applyFont="1" applyFill="1"/>
    <xf numFmtId="165" fontId="66" fillId="0" borderId="11" xfId="28" applyNumberFormat="1" applyFont="1" applyBorder="1" applyAlignment="1">
      <alignment horizontal="center" vertical="center" wrapText="1"/>
    </xf>
    <xf numFmtId="165" fontId="0" fillId="0" borderId="0" xfId="28" applyNumberFormat="1" applyFont="1" applyFill="1"/>
    <xf numFmtId="165" fontId="39" fillId="0" borderId="0" xfId="28" applyNumberFormat="1" applyFont="1" applyFill="1" applyAlignment="1">
      <alignment horizontal="right" vertical="top" wrapText="1"/>
    </xf>
    <xf numFmtId="4" fontId="39" fillId="0" borderId="0" xfId="0" applyNumberFormat="1" applyFont="1" applyFill="1" applyAlignment="1">
      <alignment horizontal="left" vertical="top" wrapText="1"/>
    </xf>
    <xf numFmtId="0" fontId="33" fillId="0" borderId="0" xfId="0" applyFont="1" applyFill="1" applyAlignment="1">
      <alignment horizontal="right" vertical="top"/>
    </xf>
    <xf numFmtId="0" fontId="39" fillId="0" borderId="15" xfId="0" applyFont="1" applyFill="1" applyBorder="1" applyAlignment="1">
      <alignment horizontal="center" vertical="center"/>
    </xf>
    <xf numFmtId="165" fontId="51" fillId="0" borderId="11" xfId="28" applyNumberFormat="1" applyFont="1" applyFill="1" applyBorder="1" applyAlignment="1">
      <alignment horizontal="right" vertical="center" wrapText="1"/>
    </xf>
    <xf numFmtId="0" fontId="56" fillId="0" borderId="11" xfId="0" applyFont="1" applyBorder="1"/>
    <xf numFmtId="165" fontId="56" fillId="0" borderId="11" xfId="28" applyNumberFormat="1" applyFont="1" applyBorder="1"/>
    <xf numFmtId="165" fontId="29" fillId="0" borderId="11" xfId="28" applyNumberFormat="1" applyFont="1" applyBorder="1" applyAlignment="1">
      <alignment horizontal="center" wrapText="1"/>
    </xf>
    <xf numFmtId="165" fontId="56" fillId="0" borderId="0" xfId="28" applyNumberFormat="1" applyFont="1" applyBorder="1"/>
    <xf numFmtId="165" fontId="56" fillId="0" borderId="0" xfId="0" applyNumberFormat="1" applyFont="1" applyBorder="1"/>
    <xf numFmtId="165" fontId="39" fillId="0" borderId="0" xfId="28" applyNumberFormat="1" applyFont="1" applyFill="1" applyAlignment="1">
      <alignment horizontal="center" vertical="top" wrapText="1"/>
    </xf>
    <xf numFmtId="0" fontId="39" fillId="0" borderId="11" xfId="0" applyFont="1" applyFill="1" applyBorder="1" applyAlignment="1">
      <alignment horizontal="center" vertical="top"/>
    </xf>
    <xf numFmtId="0" fontId="39" fillId="0" borderId="11" xfId="0" applyFont="1" applyFill="1" applyBorder="1" applyAlignment="1">
      <alignment horizontal="center" vertical="top" wrapText="1"/>
    </xf>
    <xf numFmtId="0" fontId="57" fillId="0" borderId="11" xfId="0" applyFont="1" applyFill="1" applyBorder="1" applyAlignment="1">
      <alignment vertical="center" wrapText="1"/>
    </xf>
    <xf numFmtId="0" fontId="57" fillId="0" borderId="11" xfId="0" applyFont="1" applyFill="1" applyBorder="1" applyAlignment="1">
      <alignment horizontal="center" vertical="center" wrapText="1"/>
    </xf>
    <xf numFmtId="165" fontId="57" fillId="0" borderId="11" xfId="28" applyNumberFormat="1" applyFont="1" applyFill="1" applyBorder="1" applyAlignment="1">
      <alignment horizontal="right" vertical="center" wrapText="1"/>
    </xf>
    <xf numFmtId="0" fontId="56" fillId="0" borderId="0" xfId="0" applyFont="1" applyAlignment="1">
      <alignment horizontal="left" vertical="center"/>
    </xf>
    <xf numFmtId="41" fontId="56" fillId="0" borderId="0" xfId="29" applyFont="1" applyFill="1"/>
    <xf numFmtId="0" fontId="47" fillId="0" borderId="65" xfId="0" applyFont="1" applyFill="1" applyBorder="1" applyAlignment="1">
      <alignment horizontal="center" vertical="center"/>
    </xf>
    <xf numFmtId="170" fontId="47" fillId="0" borderId="65" xfId="0" applyNumberFormat="1" applyFont="1" applyFill="1" applyBorder="1" applyAlignment="1">
      <alignment horizontal="center" vertical="center" wrapText="1"/>
    </xf>
    <xf numFmtId="165" fontId="47" fillId="0" borderId="65" xfId="28" applyNumberFormat="1" applyFont="1" applyFill="1" applyBorder="1" applyAlignment="1">
      <alignment horizontal="right" vertical="center"/>
    </xf>
    <xf numFmtId="165" fontId="47" fillId="0" borderId="11" xfId="28" applyNumberFormat="1" applyFont="1" applyFill="1" applyBorder="1" applyAlignment="1">
      <alignment horizontal="right" vertical="center"/>
    </xf>
    <xf numFmtId="0" fontId="47" fillId="0" borderId="26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165" fontId="39" fillId="0" borderId="0" xfId="28" applyNumberFormat="1" applyFont="1" applyFill="1" applyAlignment="1">
      <alignment vertical="center" wrapText="1"/>
    </xf>
    <xf numFmtId="0" fontId="39" fillId="0" borderId="0" xfId="0" applyFont="1" applyFill="1" applyBorder="1" applyAlignment="1">
      <alignment vertical="center"/>
    </xf>
    <xf numFmtId="0" fontId="39" fillId="0" borderId="3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39" fillId="0" borderId="28" xfId="0" applyFont="1" applyFill="1" applyBorder="1" applyAlignment="1">
      <alignment vertical="center" wrapText="1"/>
    </xf>
    <xf numFmtId="0" fontId="33" fillId="0" borderId="19" xfId="0" applyFont="1" applyFill="1" applyBorder="1" applyAlignment="1">
      <alignment vertical="top"/>
    </xf>
    <xf numFmtId="0" fontId="33" fillId="0" borderId="19" xfId="0" applyFont="1" applyFill="1" applyBorder="1" applyAlignment="1">
      <alignment vertical="top" wrapText="1"/>
    </xf>
    <xf numFmtId="165" fontId="33" fillId="0" borderId="19" xfId="28" applyNumberFormat="1" applyFont="1" applyFill="1" applyBorder="1" applyAlignment="1">
      <alignment vertical="top" wrapText="1"/>
    </xf>
    <xf numFmtId="0" fontId="41" fillId="0" borderId="26" xfId="0" applyFont="1" applyBorder="1" applyAlignment="1">
      <alignment vertical="center" wrapText="1"/>
    </xf>
    <xf numFmtId="0" fontId="41" fillId="0" borderId="16" xfId="0" applyFont="1" applyBorder="1" applyAlignment="1">
      <alignment vertical="center" wrapText="1"/>
    </xf>
    <xf numFmtId="165" fontId="47" fillId="0" borderId="11" xfId="28" applyNumberFormat="1" applyFont="1" applyBorder="1" applyAlignment="1">
      <alignment horizontal="center" vertical="center" wrapText="1"/>
    </xf>
    <xf numFmtId="165" fontId="47" fillId="0" borderId="12" xfId="28" applyNumberFormat="1" applyFont="1" applyBorder="1" applyAlignment="1">
      <alignment horizontal="center" vertical="center" wrapText="1"/>
    </xf>
    <xf numFmtId="0" fontId="47" fillId="0" borderId="65" xfId="0" applyFont="1" applyFill="1" applyBorder="1" applyAlignment="1">
      <alignment horizontal="left" vertical="center" wrapText="1"/>
    </xf>
    <xf numFmtId="14" fontId="47" fillId="0" borderId="65" xfId="0" applyNumberFormat="1" applyFont="1" applyFill="1" applyBorder="1" applyAlignment="1">
      <alignment horizontal="center" vertical="center" wrapText="1"/>
    </xf>
    <xf numFmtId="165" fontId="47" fillId="0" borderId="65" xfId="28" applyNumberFormat="1" applyFont="1" applyFill="1" applyBorder="1" applyAlignment="1">
      <alignment horizontal="center" vertical="center" wrapText="1"/>
    </xf>
    <xf numFmtId="168" fontId="47" fillId="0" borderId="11" xfId="0" applyNumberFormat="1" applyFont="1" applyFill="1" applyBorder="1" applyAlignment="1">
      <alignment horizontal="right" vertical="center" wrapText="1"/>
    </xf>
    <xf numFmtId="0" fontId="47" fillId="0" borderId="65" xfId="0" quotePrefix="1" applyFont="1" applyFill="1" applyBorder="1" applyAlignment="1">
      <alignment horizontal="center" vertical="center" wrapText="1"/>
    </xf>
    <xf numFmtId="170" fontId="47" fillId="0" borderId="65" xfId="0" quotePrefix="1" applyNumberFormat="1" applyFont="1" applyFill="1" applyBorder="1" applyAlignment="1">
      <alignment horizontal="center" vertical="center" wrapText="1"/>
    </xf>
    <xf numFmtId="168" fontId="47" fillId="0" borderId="65" xfId="0" applyNumberFormat="1" applyFont="1" applyFill="1" applyBorder="1" applyAlignment="1">
      <alignment horizontal="center" vertical="center" wrapText="1"/>
    </xf>
    <xf numFmtId="0" fontId="56" fillId="0" borderId="12" xfId="0" applyFont="1" applyFill="1" applyBorder="1" applyAlignment="1">
      <alignment horizontal="center" vertical="center" wrapText="1"/>
    </xf>
    <xf numFmtId="0" fontId="56" fillId="0" borderId="0" xfId="0" applyFont="1" applyFill="1" applyAlignment="1">
      <alignment horizontal="center" vertical="center"/>
    </xf>
    <xf numFmtId="165" fontId="31" fillId="0" borderId="0" xfId="28" applyNumberFormat="1" applyFont="1" applyAlignment="1">
      <alignment vertical="top" wrapText="1"/>
    </xf>
    <xf numFmtId="165" fontId="32" fillId="0" borderId="31" xfId="28" applyNumberFormat="1" applyFont="1" applyBorder="1" applyAlignment="1">
      <alignment vertical="top" wrapText="1"/>
    </xf>
    <xf numFmtId="0" fontId="56" fillId="24" borderId="0" xfId="0" applyFont="1" applyFill="1"/>
    <xf numFmtId="0" fontId="56" fillId="24" borderId="0" xfId="0" applyFont="1" applyFill="1" applyAlignment="1">
      <alignment horizontal="center" vertical="center"/>
    </xf>
    <xf numFmtId="165" fontId="56" fillId="24" borderId="0" xfId="28" applyNumberFormat="1" applyFont="1" applyFill="1"/>
    <xf numFmtId="0" fontId="3" fillId="24" borderId="0" xfId="0" applyFont="1" applyFill="1"/>
    <xf numFmtId="0" fontId="47" fillId="24" borderId="12" xfId="0" applyFont="1" applyFill="1" applyBorder="1" applyAlignment="1">
      <alignment horizontal="center" vertical="center" wrapText="1"/>
    </xf>
    <xf numFmtId="165" fontId="33" fillId="0" borderId="0" xfId="28" applyNumberFormat="1" applyFont="1" applyFill="1" applyBorder="1" applyAlignment="1">
      <alignment vertical="top" wrapText="1"/>
    </xf>
    <xf numFmtId="165" fontId="56" fillId="24" borderId="0" xfId="0" applyNumberFormat="1" applyFont="1" applyFill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top"/>
    </xf>
    <xf numFmtId="165" fontId="39" fillId="0" borderId="13" xfId="28" applyNumberFormat="1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/>
    </xf>
    <xf numFmtId="0" fontId="39" fillId="0" borderId="32" xfId="0" applyFont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 wrapText="1"/>
    </xf>
    <xf numFmtId="41" fontId="56" fillId="0" borderId="19" xfId="29" applyFont="1" applyBorder="1" applyAlignment="1">
      <alignment horizontal="center"/>
    </xf>
    <xf numFmtId="165" fontId="57" fillId="0" borderId="19" xfId="0" applyNumberFormat="1" applyFont="1" applyBorder="1"/>
    <xf numFmtId="0" fontId="56" fillId="0" borderId="29" xfId="0" applyFont="1" applyBorder="1"/>
    <xf numFmtId="0" fontId="63" fillId="24" borderId="11" xfId="0" applyFont="1" applyFill="1" applyBorder="1" applyAlignment="1">
      <alignment horizontal="center" vertical="center"/>
    </xf>
    <xf numFmtId="0" fontId="63" fillId="24" borderId="11" xfId="0" applyFont="1" applyFill="1" applyBorder="1" applyAlignment="1">
      <alignment horizontal="center" vertical="center" wrapText="1"/>
    </xf>
    <xf numFmtId="0" fontId="56" fillId="24" borderId="0" xfId="0" applyFont="1" applyFill="1" applyAlignment="1">
      <alignment horizontal="left"/>
    </xf>
    <xf numFmtId="0" fontId="47" fillId="24" borderId="21" xfId="0" applyFont="1" applyFill="1" applyBorder="1" applyAlignment="1">
      <alignment horizontal="center" vertical="center"/>
    </xf>
    <xf numFmtId="0" fontId="47" fillId="24" borderId="10" xfId="0" applyFont="1" applyFill="1" applyBorder="1" applyAlignment="1">
      <alignment horizontal="center" vertical="center" wrapText="1"/>
    </xf>
    <xf numFmtId="0" fontId="47" fillId="24" borderId="21" xfId="0" applyFont="1" applyFill="1" applyBorder="1" applyAlignment="1">
      <alignment horizontal="center" vertical="center" wrapText="1"/>
    </xf>
    <xf numFmtId="41" fontId="47" fillId="24" borderId="21" xfId="0" applyNumberFormat="1" applyFont="1" applyFill="1" applyBorder="1" applyAlignment="1">
      <alignment horizontal="center" vertical="center" wrapText="1"/>
    </xf>
    <xf numFmtId="38" fontId="56" fillId="24" borderId="10" xfId="29" applyNumberFormat="1" applyFont="1" applyFill="1" applyBorder="1" applyAlignment="1"/>
    <xf numFmtId="0" fontId="47" fillId="24" borderId="10" xfId="0" applyFont="1" applyFill="1" applyBorder="1" applyAlignment="1">
      <alignment horizontal="center" vertical="center"/>
    </xf>
    <xf numFmtId="0" fontId="47" fillId="24" borderId="69" xfId="0" applyFont="1" applyFill="1" applyBorder="1" applyAlignment="1">
      <alignment horizontal="center" vertical="center" wrapText="1"/>
    </xf>
    <xf numFmtId="0" fontId="47" fillId="24" borderId="10" xfId="0" applyFont="1" applyFill="1" applyBorder="1" applyAlignment="1">
      <alignment horizontal="left" vertical="center" wrapText="1"/>
    </xf>
    <xf numFmtId="1" fontId="47" fillId="24" borderId="10" xfId="0" applyNumberFormat="1" applyFont="1" applyFill="1" applyBorder="1" applyAlignment="1">
      <alignment horizontal="center" vertical="center" wrapText="1"/>
    </xf>
    <xf numFmtId="0" fontId="47" fillId="24" borderId="10" xfId="0" applyFont="1" applyFill="1" applyBorder="1" applyAlignment="1">
      <alignment horizontal="right" vertical="center" wrapText="1"/>
    </xf>
    <xf numFmtId="169" fontId="47" fillId="24" borderId="10" xfId="0" applyNumberFormat="1" applyFont="1" applyFill="1" applyBorder="1" applyAlignment="1">
      <alignment horizontal="center" vertical="center"/>
    </xf>
    <xf numFmtId="168" fontId="47" fillId="24" borderId="10" xfId="0" applyNumberFormat="1" applyFont="1" applyFill="1" applyBorder="1" applyAlignment="1">
      <alignment horizontal="right" vertical="center" wrapText="1"/>
    </xf>
    <xf numFmtId="168" fontId="47" fillId="24" borderId="10" xfId="0" quotePrefix="1" applyNumberFormat="1" applyFont="1" applyFill="1" applyBorder="1" applyAlignment="1">
      <alignment horizontal="center" vertical="center" wrapText="1"/>
    </xf>
    <xf numFmtId="3" fontId="47" fillId="24" borderId="10" xfId="0" applyNumberFormat="1" applyFont="1" applyFill="1" applyBorder="1" applyAlignment="1">
      <alignment horizontal="right" vertical="center" wrapText="1"/>
    </xf>
    <xf numFmtId="0" fontId="3" fillId="24" borderId="0" xfId="0" applyFont="1" applyFill="1" applyBorder="1" applyAlignment="1">
      <alignment horizontal="center" vertical="center"/>
    </xf>
    <xf numFmtId="167" fontId="47" fillId="24" borderId="10" xfId="0" applyNumberFormat="1" applyFont="1" applyFill="1" applyBorder="1" applyAlignment="1">
      <alignment horizontal="center" vertical="center"/>
    </xf>
    <xf numFmtId="0" fontId="56" fillId="24" borderId="10" xfId="0" applyFont="1" applyFill="1" applyBorder="1" applyAlignment="1">
      <alignment horizontal="center" vertical="center" wrapText="1"/>
    </xf>
    <xf numFmtId="165" fontId="47" fillId="24" borderId="10" xfId="28" applyNumberFormat="1" applyFont="1" applyFill="1" applyBorder="1" applyAlignment="1">
      <alignment horizontal="center" vertical="center" wrapText="1"/>
    </xf>
    <xf numFmtId="41" fontId="47" fillId="24" borderId="10" xfId="28" applyNumberFormat="1" applyFont="1" applyFill="1" applyBorder="1" applyAlignment="1">
      <alignment horizontal="center" vertical="center" wrapText="1"/>
    </xf>
    <xf numFmtId="165" fontId="3" fillId="24" borderId="0" xfId="28" applyNumberFormat="1" applyFont="1" applyFill="1" applyBorder="1" applyAlignment="1">
      <alignment horizontal="center" vertical="center"/>
    </xf>
    <xf numFmtId="1" fontId="47" fillId="24" borderId="10" xfId="0" applyNumberFormat="1" applyFont="1" applyFill="1" applyBorder="1" applyAlignment="1">
      <alignment horizontal="left" vertical="center" wrapText="1"/>
    </xf>
    <xf numFmtId="168" fontId="47" fillId="24" borderId="10" xfId="28" applyNumberFormat="1" applyFont="1" applyFill="1" applyBorder="1" applyAlignment="1">
      <alignment horizontal="right" vertical="center" wrapText="1"/>
    </xf>
    <xf numFmtId="3" fontId="47" fillId="24" borderId="10" xfId="28" applyNumberFormat="1" applyFont="1" applyFill="1" applyBorder="1" applyAlignment="1">
      <alignment horizontal="right" vertical="center" wrapText="1"/>
    </xf>
    <xf numFmtId="43" fontId="57" fillId="0" borderId="11" xfId="28" applyFont="1" applyFill="1" applyBorder="1"/>
    <xf numFmtId="0" fontId="57" fillId="0" borderId="13" xfId="0" applyFont="1" applyBorder="1" applyAlignment="1">
      <alignment horizontal="center" vertical="center" wrapText="1"/>
    </xf>
    <xf numFmtId="0" fontId="47" fillId="24" borderId="73" xfId="0" applyFont="1" applyFill="1" applyBorder="1" applyAlignment="1">
      <alignment horizontal="center" vertical="center" wrapText="1"/>
    </xf>
    <xf numFmtId="43" fontId="57" fillId="0" borderId="17" xfId="28" applyFont="1" applyFill="1" applyBorder="1"/>
    <xf numFmtId="0" fontId="56" fillId="0" borderId="23" xfId="0" applyFont="1" applyBorder="1" applyAlignment="1">
      <alignment horizontal="center" vertical="center"/>
    </xf>
    <xf numFmtId="0" fontId="47" fillId="0" borderId="23" xfId="0" applyFont="1" applyBorder="1" applyAlignment="1">
      <alignment horizontal="center" vertical="center"/>
    </xf>
    <xf numFmtId="0" fontId="47" fillId="0" borderId="23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43" fontId="56" fillId="0" borderId="23" xfId="28" applyFont="1" applyBorder="1" applyAlignment="1">
      <alignment horizontal="center" vertical="center" wrapText="1"/>
    </xf>
    <xf numFmtId="0" fontId="56" fillId="0" borderId="23" xfId="0" applyFont="1" applyBorder="1" applyAlignment="1">
      <alignment vertical="center" wrapText="1"/>
    </xf>
    <xf numFmtId="0" fontId="56" fillId="0" borderId="72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/>
    </xf>
    <xf numFmtId="165" fontId="56" fillId="0" borderId="19" xfId="0" applyNumberFormat="1" applyFont="1" applyBorder="1"/>
    <xf numFmtId="165" fontId="56" fillId="0" borderId="19" xfId="28" applyNumberFormat="1" applyFont="1" applyBorder="1"/>
    <xf numFmtId="0" fontId="69" fillId="0" borderId="11" xfId="0" applyFont="1" applyBorder="1" applyAlignment="1">
      <alignment horizontal="center" vertical="center"/>
    </xf>
    <xf numFmtId="0" fontId="69" fillId="0" borderId="11" xfId="0" applyFont="1" applyBorder="1" applyAlignment="1">
      <alignment horizontal="center" vertical="center" wrapText="1"/>
    </xf>
    <xf numFmtId="165" fontId="62" fillId="0" borderId="11" xfId="28" quotePrefix="1" applyNumberFormat="1" applyFont="1" applyBorder="1" applyAlignment="1">
      <alignment horizontal="center" wrapText="1"/>
    </xf>
    <xf numFmtId="165" fontId="69" fillId="0" borderId="11" xfId="28" quotePrefix="1" applyNumberFormat="1" applyFont="1" applyBorder="1" applyAlignment="1">
      <alignment horizontal="center" wrapText="1"/>
    </xf>
    <xf numFmtId="0" fontId="69" fillId="0" borderId="30" xfId="0" applyFont="1" applyBorder="1" applyAlignment="1">
      <alignment horizontal="center" vertical="center"/>
    </xf>
    <xf numFmtId="0" fontId="69" fillId="0" borderId="30" xfId="0" applyFont="1" applyBorder="1" applyAlignment="1">
      <alignment horizontal="center" vertical="center" wrapText="1"/>
    </xf>
    <xf numFmtId="0" fontId="62" fillId="0" borderId="30" xfId="0" applyFont="1" applyBorder="1" applyAlignment="1">
      <alignment horizontal="center" wrapText="1"/>
    </xf>
    <xf numFmtId="0" fontId="69" fillId="0" borderId="30" xfId="0" applyFont="1" applyBorder="1" applyAlignment="1">
      <alignment horizontal="center" wrapText="1"/>
    </xf>
    <xf numFmtId="41" fontId="56" fillId="24" borderId="10" xfId="0" applyNumberFormat="1" applyFont="1" applyFill="1" applyBorder="1" applyAlignment="1">
      <alignment horizontal="center" vertical="center" wrapText="1"/>
    </xf>
    <xf numFmtId="41" fontId="56" fillId="24" borderId="10" xfId="28" applyNumberFormat="1" applyFont="1" applyFill="1" applyBorder="1" applyAlignment="1">
      <alignment horizontal="center" vertical="center" wrapText="1"/>
    </xf>
    <xf numFmtId="0" fontId="69" fillId="24" borderId="0" xfId="0" applyFont="1" applyFill="1" applyBorder="1" applyAlignment="1">
      <alignment horizontal="center" vertical="center"/>
    </xf>
    <xf numFmtId="0" fontId="69" fillId="24" borderId="0" xfId="0" applyFont="1" applyFill="1" applyBorder="1" applyAlignment="1">
      <alignment horizontal="center" vertical="center" wrapText="1"/>
    </xf>
    <xf numFmtId="43" fontId="62" fillId="24" borderId="0" xfId="0" applyNumberFormat="1" applyFont="1" applyFill="1" applyBorder="1" applyAlignment="1">
      <alignment horizontal="center" wrapText="1"/>
    </xf>
    <xf numFmtId="43" fontId="69" fillId="24" borderId="0" xfId="0" applyNumberFormat="1" applyFont="1" applyFill="1" applyBorder="1" applyAlignment="1">
      <alignment horizontal="center" wrapText="1"/>
    </xf>
    <xf numFmtId="165" fontId="69" fillId="24" borderId="0" xfId="28" applyNumberFormat="1" applyFont="1" applyFill="1" applyBorder="1" applyAlignment="1">
      <alignment horizontal="center" wrapText="1"/>
    </xf>
    <xf numFmtId="1" fontId="56" fillId="24" borderId="24" xfId="41" applyNumberFormat="1" applyFont="1" applyFill="1" applyBorder="1" applyAlignment="1">
      <alignment horizontal="left" vertical="center" wrapText="1"/>
    </xf>
    <xf numFmtId="168" fontId="69" fillId="24" borderId="0" xfId="0" applyNumberFormat="1" applyFont="1" applyFill="1" applyBorder="1" applyAlignment="1">
      <alignment horizontal="center" vertical="center" wrapText="1"/>
    </xf>
    <xf numFmtId="43" fontId="69" fillId="24" borderId="0" xfId="28" applyNumberFormat="1" applyFont="1" applyFill="1" applyBorder="1" applyAlignment="1">
      <alignment horizontal="center" wrapText="1"/>
    </xf>
    <xf numFmtId="0" fontId="56" fillId="24" borderId="0" xfId="0" applyFont="1" applyFill="1" applyBorder="1" applyAlignment="1">
      <alignment horizontal="center" vertical="center"/>
    </xf>
    <xf numFmtId="165" fontId="56" fillId="24" borderId="0" xfId="28" applyNumberFormat="1" applyFont="1" applyFill="1" applyBorder="1" applyAlignment="1">
      <alignment horizontal="center" vertical="center"/>
    </xf>
    <xf numFmtId="43" fontId="56" fillId="24" borderId="0" xfId="0" applyNumberFormat="1" applyFont="1" applyFill="1" applyBorder="1" applyAlignment="1">
      <alignment horizontal="center" vertical="center"/>
    </xf>
    <xf numFmtId="165" fontId="56" fillId="24" borderId="0" xfId="0" applyNumberFormat="1" applyFont="1" applyFill="1" applyBorder="1" applyAlignment="1">
      <alignment horizontal="center" vertical="center"/>
    </xf>
    <xf numFmtId="165" fontId="56" fillId="0" borderId="0" xfId="28" applyNumberFormat="1" applyFont="1" applyBorder="1" applyAlignment="1">
      <alignment horizontal="center" vertical="center"/>
    </xf>
    <xf numFmtId="165" fontId="56" fillId="0" borderId="0" xfId="0" applyNumberFormat="1" applyFont="1" applyBorder="1" applyAlignment="1">
      <alignment horizontal="center" vertical="center"/>
    </xf>
    <xf numFmtId="0" fontId="56" fillId="0" borderId="10" xfId="0" applyFont="1" applyBorder="1"/>
    <xf numFmtId="41" fontId="56" fillId="0" borderId="10" xfId="29" applyFont="1" applyBorder="1"/>
    <xf numFmtId="0" fontId="56" fillId="0" borderId="69" xfId="0" applyFont="1" applyBorder="1"/>
    <xf numFmtId="0" fontId="56" fillId="0" borderId="16" xfId="0" applyFont="1" applyFill="1" applyBorder="1"/>
    <xf numFmtId="0" fontId="56" fillId="0" borderId="28" xfId="0" applyFont="1" applyFill="1" applyBorder="1"/>
    <xf numFmtId="0" fontId="69" fillId="0" borderId="0" xfId="0" applyFont="1" applyBorder="1" applyAlignment="1">
      <alignment horizontal="center" vertical="center" wrapText="1"/>
    </xf>
    <xf numFmtId="168" fontId="69" fillId="0" borderId="0" xfId="0" applyNumberFormat="1" applyFont="1" applyBorder="1" applyAlignment="1">
      <alignment horizontal="center" vertical="center" wrapText="1"/>
    </xf>
    <xf numFmtId="165" fontId="56" fillId="0" borderId="15" xfId="28" applyNumberFormat="1" applyFont="1" applyBorder="1"/>
    <xf numFmtId="165" fontId="56" fillId="0" borderId="17" xfId="28" applyNumberFormat="1" applyFont="1" applyBorder="1"/>
    <xf numFmtId="0" fontId="39" fillId="0" borderId="34" xfId="0" applyFont="1" applyBorder="1" applyAlignment="1">
      <alignment horizontal="center" vertical="center" wrapText="1"/>
    </xf>
    <xf numFmtId="0" fontId="29" fillId="23" borderId="0" xfId="0" applyFont="1" applyFill="1"/>
    <xf numFmtId="165" fontId="29" fillId="23" borderId="0" xfId="28" applyNumberFormat="1" applyFont="1" applyFill="1"/>
    <xf numFmtId="165" fontId="66" fillId="0" borderId="13" xfId="28" applyNumberFormat="1" applyFont="1" applyBorder="1" applyAlignment="1">
      <alignment horizontal="center" vertical="center" wrapText="1"/>
    </xf>
    <xf numFmtId="0" fontId="51" fillId="24" borderId="15" xfId="0" applyFont="1" applyFill="1" applyBorder="1" applyAlignment="1">
      <alignment horizontal="center" vertical="center"/>
    </xf>
    <xf numFmtId="0" fontId="51" fillId="24" borderId="66" xfId="0" applyFont="1" applyFill="1" applyBorder="1" applyAlignment="1">
      <alignment horizontal="center" vertical="center" wrapText="1"/>
    </xf>
    <xf numFmtId="0" fontId="51" fillId="24" borderId="66" xfId="0" applyFont="1" applyFill="1" applyBorder="1" applyAlignment="1">
      <alignment horizontal="center" vertical="center"/>
    </xf>
    <xf numFmtId="0" fontId="51" fillId="24" borderId="11" xfId="0" applyFont="1" applyFill="1" applyBorder="1" applyAlignment="1">
      <alignment horizontal="center" vertical="center" wrapText="1"/>
    </xf>
    <xf numFmtId="0" fontId="57" fillId="24" borderId="11" xfId="0" applyFont="1" applyFill="1" applyBorder="1" applyAlignment="1">
      <alignment horizontal="center" vertical="center"/>
    </xf>
    <xf numFmtId="165" fontId="51" fillId="24" borderId="66" xfId="28" quotePrefix="1" applyNumberFormat="1" applyFont="1" applyFill="1" applyBorder="1" applyAlignment="1">
      <alignment horizontal="center" vertical="center"/>
    </xf>
    <xf numFmtId="0" fontId="51" fillId="24" borderId="11" xfId="0" applyFont="1" applyFill="1" applyBorder="1" applyAlignment="1">
      <alignment horizontal="center" vertical="center"/>
    </xf>
    <xf numFmtId="0" fontId="56" fillId="24" borderId="11" xfId="0" applyFont="1" applyFill="1" applyBorder="1" applyAlignment="1">
      <alignment horizontal="center" vertical="center"/>
    </xf>
    <xf numFmtId="165" fontId="56" fillId="24" borderId="11" xfId="28" applyNumberFormat="1" applyFont="1" applyFill="1" applyBorder="1" applyAlignment="1">
      <alignment horizontal="center" vertical="center"/>
    </xf>
    <xf numFmtId="165" fontId="56" fillId="24" borderId="17" xfId="28" applyNumberFormat="1" applyFont="1" applyFill="1" applyBorder="1" applyAlignment="1">
      <alignment horizontal="center" vertical="center"/>
    </xf>
    <xf numFmtId="0" fontId="51" fillId="24" borderId="21" xfId="0" applyFont="1" applyFill="1" applyBorder="1" applyAlignment="1">
      <alignment horizontal="center" vertical="center"/>
    </xf>
    <xf numFmtId="0" fontId="51" fillId="24" borderId="21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 vertical="center"/>
    </xf>
    <xf numFmtId="165" fontId="51" fillId="24" borderId="21" xfId="28" applyNumberFormat="1" applyFont="1" applyFill="1" applyBorder="1" applyAlignment="1">
      <alignment horizontal="center" vertical="center"/>
    </xf>
    <xf numFmtId="41" fontId="56" fillId="24" borderId="10" xfId="0" applyNumberFormat="1" applyFont="1" applyFill="1" applyBorder="1" applyAlignment="1">
      <alignment horizontal="left" vertical="center" wrapText="1"/>
    </xf>
    <xf numFmtId="0" fontId="56" fillId="24" borderId="10" xfId="0" applyFont="1" applyFill="1" applyBorder="1" applyAlignment="1">
      <alignment horizontal="center" vertical="center"/>
    </xf>
    <xf numFmtId="165" fontId="47" fillId="24" borderId="10" xfId="28" applyNumberFormat="1" applyFont="1" applyFill="1" applyBorder="1" applyAlignment="1">
      <alignment horizontal="center" vertical="center"/>
    </xf>
    <xf numFmtId="0" fontId="56" fillId="24" borderId="10" xfId="28" applyNumberFormat="1" applyFont="1" applyFill="1" applyBorder="1" applyAlignment="1">
      <alignment horizontal="center" vertical="center" wrapText="1"/>
    </xf>
    <xf numFmtId="38" fontId="47" fillId="24" borderId="10" xfId="0" applyNumberFormat="1" applyFont="1" applyFill="1" applyBorder="1" applyAlignment="1">
      <alignment horizontal="right" vertical="center"/>
    </xf>
    <xf numFmtId="0" fontId="51" fillId="24" borderId="10" xfId="0" applyFont="1" applyFill="1" applyBorder="1" applyAlignment="1">
      <alignment horizontal="center" vertical="center" wrapText="1"/>
    </xf>
    <xf numFmtId="0" fontId="51" fillId="24" borderId="10" xfId="0" applyFont="1" applyFill="1" applyBorder="1" applyAlignment="1">
      <alignment horizontal="center" vertical="center"/>
    </xf>
    <xf numFmtId="43" fontId="56" fillId="24" borderId="0" xfId="0" applyNumberFormat="1" applyFont="1" applyFill="1" applyAlignment="1">
      <alignment horizontal="center" vertical="center"/>
    </xf>
    <xf numFmtId="41" fontId="47" fillId="24" borderId="10" xfId="0" applyNumberFormat="1" applyFont="1" applyFill="1" applyBorder="1" applyAlignment="1">
      <alignment horizontal="left" vertical="center" wrapText="1"/>
    </xf>
    <xf numFmtId="166" fontId="47" fillId="24" borderId="10" xfId="0" applyNumberFormat="1" applyFont="1" applyFill="1" applyBorder="1" applyAlignment="1">
      <alignment horizontal="center" vertical="center"/>
    </xf>
    <xf numFmtId="41" fontId="47" fillId="24" borderId="10" xfId="0" applyNumberFormat="1" applyFont="1" applyFill="1" applyBorder="1" applyAlignment="1">
      <alignment horizontal="center" vertical="center" wrapText="1"/>
    </xf>
    <xf numFmtId="41" fontId="56" fillId="24" borderId="10" xfId="0" applyNumberFormat="1" applyFont="1" applyFill="1" applyBorder="1" applyAlignment="1">
      <alignment horizontal="center" vertical="center"/>
    </xf>
    <xf numFmtId="41" fontId="47" fillId="24" borderId="10" xfId="0" applyNumberFormat="1" applyFont="1" applyFill="1" applyBorder="1" applyAlignment="1">
      <alignment horizontal="center" vertical="center"/>
    </xf>
    <xf numFmtId="0" fontId="56" fillId="24" borderId="10" xfId="0" quotePrefix="1" applyFont="1" applyFill="1" applyBorder="1" applyAlignment="1">
      <alignment horizontal="center" vertical="center"/>
    </xf>
    <xf numFmtId="41" fontId="47" fillId="24" borderId="10" xfId="0" quotePrefix="1" applyNumberFormat="1" applyFont="1" applyFill="1" applyBorder="1" applyAlignment="1">
      <alignment horizontal="center" vertical="center" wrapText="1"/>
    </xf>
    <xf numFmtId="165" fontId="56" fillId="24" borderId="0" xfId="28" applyNumberFormat="1" applyFont="1" applyFill="1" applyAlignment="1">
      <alignment horizontal="center" vertical="center"/>
    </xf>
    <xf numFmtId="0" fontId="3" fillId="24" borderId="10" xfId="0" applyFont="1" applyFill="1" applyBorder="1" applyAlignment="1">
      <alignment horizontal="center" vertical="center"/>
    </xf>
    <xf numFmtId="165" fontId="3" fillId="24" borderId="10" xfId="28" applyNumberFormat="1" applyFont="1" applyFill="1" applyBorder="1" applyAlignment="1">
      <alignment horizontal="center" vertical="center"/>
    </xf>
    <xf numFmtId="41" fontId="56" fillId="24" borderId="0" xfId="0" applyNumberFormat="1" applyFont="1" applyFill="1" applyAlignment="1">
      <alignment horizontal="center" vertical="center"/>
    </xf>
    <xf numFmtId="0" fontId="57" fillId="24" borderId="10" xfId="0" quotePrefix="1" applyFont="1" applyFill="1" applyBorder="1" applyAlignment="1">
      <alignment vertical="center"/>
    </xf>
    <xf numFmtId="0" fontId="57" fillId="24" borderId="10" xfId="0" applyFont="1" applyFill="1" applyBorder="1" applyAlignment="1">
      <alignment horizontal="center" vertical="center"/>
    </xf>
    <xf numFmtId="165" fontId="51" fillId="24" borderId="10" xfId="28" applyNumberFormat="1" applyFont="1" applyFill="1" applyBorder="1" applyAlignment="1">
      <alignment horizontal="center" vertical="center"/>
    </xf>
    <xf numFmtId="0" fontId="56" fillId="24" borderId="10" xfId="0" applyFont="1" applyFill="1" applyBorder="1" applyAlignment="1">
      <alignment horizontal="left" vertical="center"/>
    </xf>
    <xf numFmtId="165" fontId="56" fillId="24" borderId="10" xfId="28" applyNumberFormat="1" applyFont="1" applyFill="1" applyBorder="1" applyAlignment="1">
      <alignment vertical="center" wrapText="1"/>
    </xf>
    <xf numFmtId="168" fontId="56" fillId="24" borderId="10" xfId="29" applyNumberFormat="1" applyFont="1" applyFill="1" applyBorder="1" applyAlignment="1">
      <alignment horizontal="right" vertical="center"/>
    </xf>
    <xf numFmtId="0" fontId="56" fillId="24" borderId="10" xfId="0" applyFont="1" applyFill="1" applyBorder="1" applyAlignment="1">
      <alignment wrapText="1"/>
    </xf>
    <xf numFmtId="0" fontId="62" fillId="24" borderId="10" xfId="0" applyFont="1" applyFill="1" applyBorder="1" applyAlignment="1">
      <alignment horizontal="center" vertical="center" wrapText="1"/>
    </xf>
    <xf numFmtId="0" fontId="47" fillId="24" borderId="10" xfId="0" quotePrefix="1" applyFont="1" applyFill="1" applyBorder="1" applyAlignment="1">
      <alignment horizontal="center" vertical="center" wrapText="1"/>
    </xf>
    <xf numFmtId="0" fontId="47" fillId="24" borderId="10" xfId="28" applyNumberFormat="1" applyFont="1" applyFill="1" applyBorder="1" applyAlignment="1">
      <alignment horizontal="center" vertical="center"/>
    </xf>
    <xf numFmtId="165" fontId="47" fillId="24" borderId="10" xfId="0" applyNumberFormat="1" applyFont="1" applyFill="1" applyBorder="1" applyAlignment="1">
      <alignment horizontal="center" vertical="center"/>
    </xf>
    <xf numFmtId="165" fontId="3" fillId="24" borderId="10" xfId="0" applyNumberFormat="1" applyFont="1" applyFill="1" applyBorder="1" applyAlignment="1">
      <alignment horizontal="center" vertical="center"/>
    </xf>
    <xf numFmtId="0" fontId="47" fillId="24" borderId="10" xfId="0" quotePrefix="1" applyFont="1" applyFill="1" applyBorder="1" applyAlignment="1">
      <alignment horizontal="center" vertical="center"/>
    </xf>
    <xf numFmtId="0" fontId="25" fillId="24" borderId="0" xfId="0" applyFont="1" applyFill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32" fillId="24" borderId="23" xfId="0" applyFont="1" applyFill="1" applyBorder="1" applyAlignment="1">
      <alignment horizontal="center" vertical="center"/>
    </xf>
    <xf numFmtId="0" fontId="32" fillId="24" borderId="23" xfId="0" applyFont="1" applyFill="1" applyBorder="1" applyAlignment="1">
      <alignment horizontal="center" vertical="center" wrapText="1"/>
    </xf>
    <xf numFmtId="0" fontId="31" fillId="24" borderId="23" xfId="0" applyFont="1" applyFill="1" applyBorder="1" applyAlignment="1">
      <alignment horizontal="center" vertical="center" wrapText="1"/>
    </xf>
    <xf numFmtId="0" fontId="3" fillId="24" borderId="23" xfId="0" applyFont="1" applyFill="1" applyBorder="1" applyAlignment="1">
      <alignment horizontal="center" vertical="center"/>
    </xf>
    <xf numFmtId="0" fontId="31" fillId="24" borderId="23" xfId="0" applyFont="1" applyFill="1" applyBorder="1" applyAlignment="1">
      <alignment horizontal="center" vertical="center"/>
    </xf>
    <xf numFmtId="165" fontId="31" fillId="24" borderId="23" xfId="28" applyNumberFormat="1" applyFont="1" applyFill="1" applyBorder="1" applyAlignment="1">
      <alignment horizontal="center" vertical="center"/>
    </xf>
    <xf numFmtId="168" fontId="51" fillId="0" borderId="11" xfId="0" applyNumberFormat="1" applyFont="1" applyFill="1" applyBorder="1" applyAlignment="1">
      <alignment horizontal="right" vertical="center" wrapText="1"/>
    </xf>
    <xf numFmtId="0" fontId="47" fillId="24" borderId="2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165" fontId="69" fillId="0" borderId="11" xfId="28" applyNumberFormat="1" applyFont="1" applyBorder="1" applyAlignment="1">
      <alignment horizontal="center" wrapText="1"/>
    </xf>
    <xf numFmtId="0" fontId="56" fillId="24" borderId="0" xfId="0" applyFont="1" applyFill="1" applyAlignment="1">
      <alignment horizontal="center"/>
    </xf>
    <xf numFmtId="0" fontId="51" fillId="0" borderId="13" xfId="0" applyFont="1" applyFill="1" applyBorder="1" applyAlignment="1">
      <alignment horizontal="center" vertical="top"/>
    </xf>
    <xf numFmtId="165" fontId="56" fillId="24" borderId="0" xfId="0" applyNumberFormat="1" applyFont="1" applyFill="1"/>
    <xf numFmtId="165" fontId="56" fillId="24" borderId="0" xfId="0" applyNumberFormat="1" applyFont="1" applyFill="1" applyAlignment="1">
      <alignment horizontal="center"/>
    </xf>
    <xf numFmtId="165" fontId="56" fillId="24" borderId="0" xfId="0" applyNumberFormat="1" applyFont="1" applyFill="1" applyAlignment="1"/>
    <xf numFmtId="168" fontId="56" fillId="24" borderId="0" xfId="0" applyNumberFormat="1" applyFont="1" applyFill="1" applyAlignment="1">
      <alignment horizontal="center"/>
    </xf>
    <xf numFmtId="0" fontId="56" fillId="24" borderId="0" xfId="0" applyFont="1" applyFill="1" applyAlignment="1">
      <alignment vertical="center"/>
    </xf>
    <xf numFmtId="0" fontId="56" fillId="24" borderId="0" xfId="0" applyFont="1" applyFill="1" applyAlignment="1">
      <alignment horizontal="center" vertical="center"/>
    </xf>
    <xf numFmtId="165" fontId="56" fillId="24" borderId="0" xfId="0" applyNumberFormat="1" applyFont="1" applyFill="1" applyAlignment="1">
      <alignment horizontal="center" vertical="center"/>
    </xf>
    <xf numFmtId="165" fontId="56" fillId="24" borderId="0" xfId="28" applyNumberFormat="1" applyFont="1" applyFill="1" applyAlignment="1">
      <alignment horizontal="center" vertical="center"/>
    </xf>
    <xf numFmtId="0" fontId="56" fillId="24" borderId="0" xfId="0" applyNumberFormat="1" applyFont="1" applyFill="1" applyAlignment="1">
      <alignment horizontal="center" vertical="center"/>
    </xf>
    <xf numFmtId="0" fontId="69" fillId="0" borderId="11" xfId="0" applyFont="1" applyBorder="1" applyAlignment="1">
      <alignment horizontal="center" wrapText="1"/>
    </xf>
    <xf numFmtId="0" fontId="51" fillId="0" borderId="49" xfId="0" applyFont="1" applyBorder="1" applyAlignment="1">
      <alignment horizontal="left" vertical="center"/>
    </xf>
    <xf numFmtId="0" fontId="47" fillId="0" borderId="49" xfId="0" applyFont="1" applyBorder="1" applyAlignment="1">
      <alignment horizontal="center" vertical="center" wrapText="1"/>
    </xf>
    <xf numFmtId="0" fontId="47" fillId="0" borderId="75" xfId="0" applyFont="1" applyBorder="1" applyAlignment="1">
      <alignment horizontal="center" vertical="center" wrapText="1"/>
    </xf>
    <xf numFmtId="0" fontId="44" fillId="24" borderId="0" xfId="0" applyFont="1" applyFill="1"/>
    <xf numFmtId="43" fontId="56" fillId="24" borderId="0" xfId="0" applyNumberFormat="1" applyFont="1" applyFill="1"/>
    <xf numFmtId="165" fontId="47" fillId="0" borderId="19" xfId="28" applyNumberFormat="1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168" fontId="47" fillId="0" borderId="0" xfId="0" applyNumberFormat="1" applyFont="1" applyFill="1" applyBorder="1" applyAlignment="1">
      <alignment horizontal="right" vertical="center" wrapText="1"/>
    </xf>
    <xf numFmtId="165" fontId="47" fillId="0" borderId="0" xfId="28" applyNumberFormat="1" applyFont="1" applyFill="1" applyBorder="1" applyAlignment="1">
      <alignment horizontal="center" vertical="center" wrapText="1"/>
    </xf>
    <xf numFmtId="0" fontId="23" fillId="0" borderId="0" xfId="0" applyFont="1" applyFill="1" applyBorder="1"/>
    <xf numFmtId="0" fontId="23" fillId="0" borderId="0" xfId="0" applyFont="1" applyFill="1" applyBorder="1" applyAlignment="1">
      <alignment horizontal="center"/>
    </xf>
    <xf numFmtId="41" fontId="23" fillId="0" borderId="0" xfId="29" applyFont="1" applyFill="1" applyBorder="1" applyAlignment="1">
      <alignment horizontal="center"/>
    </xf>
    <xf numFmtId="165" fontId="23" fillId="0" borderId="0" xfId="28" applyNumberFormat="1" applyFont="1" applyFill="1" applyBorder="1"/>
    <xf numFmtId="41" fontId="23" fillId="0" borderId="0" xfId="29" applyFont="1" applyFill="1" applyBorder="1"/>
    <xf numFmtId="165" fontId="49" fillId="0" borderId="11" xfId="28" applyNumberFormat="1" applyFont="1" applyBorder="1" applyAlignment="1">
      <alignment horizontal="center" vertical="center" wrapText="1"/>
    </xf>
    <xf numFmtId="165" fontId="42" fillId="0" borderId="17" xfId="28" applyNumberFormat="1" applyFont="1" applyBorder="1"/>
    <xf numFmtId="0" fontId="47" fillId="24" borderId="10" xfId="0" applyFont="1" applyFill="1" applyBorder="1" applyAlignment="1">
      <alignment vertical="center"/>
    </xf>
    <xf numFmtId="14" fontId="47" fillId="24" borderId="10" xfId="0" applyNumberFormat="1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/>
    </xf>
    <xf numFmtId="0" fontId="47" fillId="24" borderId="10" xfId="0" applyFont="1" applyFill="1" applyBorder="1" applyAlignment="1">
      <alignment horizontal="left" vertical="center"/>
    </xf>
    <xf numFmtId="0" fontId="56" fillId="24" borderId="0" xfId="0" applyFont="1" applyFill="1" applyBorder="1"/>
    <xf numFmtId="170" fontId="47" fillId="0" borderId="0" xfId="0" applyNumberFormat="1" applyFont="1" applyFill="1" applyBorder="1" applyAlignment="1">
      <alignment horizontal="center" vertical="center" wrapText="1"/>
    </xf>
    <xf numFmtId="167" fontId="47" fillId="0" borderId="30" xfId="0" applyNumberFormat="1" applyFont="1" applyFill="1" applyBorder="1" applyAlignment="1">
      <alignment horizontal="center" vertical="center"/>
    </xf>
    <xf numFmtId="0" fontId="47" fillId="0" borderId="30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/>
    </xf>
    <xf numFmtId="170" fontId="47" fillId="0" borderId="30" xfId="0" applyNumberFormat="1" applyFont="1" applyFill="1" applyBorder="1" applyAlignment="1">
      <alignment horizontal="center" vertical="center" wrapText="1"/>
    </xf>
    <xf numFmtId="165" fontId="47" fillId="0" borderId="30" xfId="28" applyNumberFormat="1" applyFont="1" applyFill="1" applyBorder="1" applyAlignment="1">
      <alignment horizontal="right" vertical="center"/>
    </xf>
    <xf numFmtId="165" fontId="47" fillId="0" borderId="0" xfId="28" applyNumberFormat="1" applyFont="1" applyFill="1" applyBorder="1" applyAlignment="1">
      <alignment horizontal="right" vertical="center"/>
    </xf>
    <xf numFmtId="165" fontId="51" fillId="0" borderId="13" xfId="28" applyNumberFormat="1" applyFont="1" applyFill="1" applyBorder="1" applyAlignment="1">
      <alignment horizontal="right" vertical="center" wrapText="1"/>
    </xf>
    <xf numFmtId="170" fontId="47" fillId="0" borderId="19" xfId="0" applyNumberFormat="1" applyFont="1" applyFill="1" applyBorder="1" applyAlignment="1">
      <alignment horizontal="center" vertical="center" wrapText="1"/>
    </xf>
    <xf numFmtId="165" fontId="47" fillId="0" borderId="0" xfId="28" applyNumberFormat="1" applyFont="1" applyFill="1" applyBorder="1" applyAlignment="1">
      <alignment horizontal="right" vertical="center" wrapText="1"/>
    </xf>
    <xf numFmtId="14" fontId="47" fillId="0" borderId="0" xfId="0" applyNumberFormat="1" applyFont="1" applyFill="1" applyBorder="1" applyAlignment="1">
      <alignment horizontal="center" vertical="center" wrapText="1"/>
    </xf>
    <xf numFmtId="168" fontId="47" fillId="0" borderId="0" xfId="0" applyNumberFormat="1" applyFont="1" applyFill="1" applyBorder="1" applyAlignment="1">
      <alignment horizontal="center" vertical="center" wrapText="1"/>
    </xf>
    <xf numFmtId="167" fontId="47" fillId="0" borderId="19" xfId="0" applyNumberFormat="1" applyFont="1" applyFill="1" applyBorder="1" applyAlignment="1">
      <alignment horizontal="center" vertical="center" wrapText="1"/>
    </xf>
    <xf numFmtId="0" fontId="56" fillId="0" borderId="19" xfId="0" applyFont="1" applyFill="1" applyBorder="1" applyAlignment="1">
      <alignment horizontal="center" vertical="center"/>
    </xf>
    <xf numFmtId="0" fontId="56" fillId="0" borderId="19" xfId="39" applyFont="1" applyFill="1" applyBorder="1" applyAlignment="1">
      <alignment horizontal="center" vertical="center" wrapText="1"/>
    </xf>
    <xf numFmtId="41" fontId="43" fillId="0" borderId="0" xfId="0" applyNumberFormat="1" applyFont="1"/>
    <xf numFmtId="0" fontId="56" fillId="24" borderId="0" xfId="0" applyFont="1" applyFill="1" applyAlignment="1">
      <alignment horizontal="center" vertical="center"/>
    </xf>
    <xf numFmtId="165" fontId="56" fillId="24" borderId="0" xfId="28" applyNumberFormat="1" applyFont="1" applyFill="1" applyAlignment="1">
      <alignment horizontal="center" vertical="center"/>
    </xf>
    <xf numFmtId="165" fontId="56" fillId="24" borderId="0" xfId="0" applyNumberFormat="1" applyFont="1" applyFill="1" applyAlignment="1">
      <alignment horizontal="center" vertical="center"/>
    </xf>
    <xf numFmtId="0" fontId="51" fillId="0" borderId="20" xfId="0" applyFont="1" applyFill="1" applyBorder="1" applyAlignment="1">
      <alignment horizontal="center" vertical="top"/>
    </xf>
    <xf numFmtId="0" fontId="51" fillId="0" borderId="17" xfId="0" applyFont="1" applyFill="1" applyBorder="1" applyAlignment="1">
      <alignment horizontal="center" vertical="top"/>
    </xf>
    <xf numFmtId="0" fontId="51" fillId="0" borderId="20" xfId="0" applyFont="1" applyFill="1" applyBorder="1" applyAlignment="1">
      <alignment horizontal="center" vertical="top" wrapText="1"/>
    </xf>
    <xf numFmtId="0" fontId="39" fillId="0" borderId="32" xfId="0" applyFont="1" applyBorder="1" applyAlignment="1">
      <alignment horizontal="center" vertical="center" wrapText="1"/>
    </xf>
    <xf numFmtId="0" fontId="51" fillId="0" borderId="20" xfId="0" applyFont="1" applyFill="1" applyBorder="1" applyAlignment="1">
      <alignment horizontal="center" vertical="center"/>
    </xf>
    <xf numFmtId="0" fontId="51" fillId="0" borderId="17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top"/>
    </xf>
    <xf numFmtId="0" fontId="51" fillId="0" borderId="20" xfId="0" applyFont="1" applyFill="1" applyBorder="1" applyAlignment="1">
      <alignment horizontal="center" vertical="center" wrapText="1"/>
    </xf>
    <xf numFmtId="0" fontId="56" fillId="24" borderId="0" xfId="0" applyFont="1" applyFill="1" applyAlignment="1">
      <alignment horizontal="center" vertical="center"/>
    </xf>
    <xf numFmtId="165" fontId="56" fillId="24" borderId="0" xfId="28" applyNumberFormat="1" applyFont="1" applyFill="1" applyAlignment="1">
      <alignment horizontal="center" vertical="center"/>
    </xf>
    <xf numFmtId="165" fontId="56" fillId="24" borderId="0" xfId="0" applyNumberFormat="1" applyFont="1" applyFill="1" applyAlignment="1">
      <alignment horizontal="center" vertical="center"/>
    </xf>
    <xf numFmtId="0" fontId="56" fillId="24" borderId="16" xfId="0" applyFont="1" applyFill="1" applyBorder="1" applyAlignment="1">
      <alignment horizontal="center" vertical="center"/>
    </xf>
    <xf numFmtId="0" fontId="51" fillId="0" borderId="27" xfId="0" applyFont="1" applyFill="1" applyBorder="1" applyAlignment="1">
      <alignment horizontal="center" vertical="top"/>
    </xf>
    <xf numFmtId="0" fontId="56" fillId="0" borderId="12" xfId="0" applyFont="1" applyBorder="1" applyAlignment="1">
      <alignment horizontal="center" vertical="center" wrapText="1"/>
    </xf>
    <xf numFmtId="41" fontId="47" fillId="24" borderId="24" xfId="0" applyNumberFormat="1" applyFont="1" applyFill="1" applyBorder="1" applyAlignment="1">
      <alignment horizontal="center" vertical="center" wrapText="1"/>
    </xf>
    <xf numFmtId="1" fontId="56" fillId="24" borderId="12" xfId="41" applyNumberFormat="1" applyFont="1" applyFill="1" applyBorder="1" applyAlignment="1">
      <alignment horizontal="left" vertical="center" wrapText="1"/>
    </xf>
    <xf numFmtId="1" fontId="56" fillId="24" borderId="10" xfId="41" applyNumberFormat="1" applyFont="1" applyFill="1" applyBorder="1" applyAlignment="1">
      <alignment horizontal="left" vertical="center" wrapText="1"/>
    </xf>
    <xf numFmtId="1" fontId="56" fillId="24" borderId="65" xfId="41" applyNumberFormat="1" applyFont="1" applyFill="1" applyBorder="1" applyAlignment="1">
      <alignment horizontal="left" vertical="center" wrapText="1"/>
    </xf>
    <xf numFmtId="0" fontId="63" fillId="24" borderId="21" xfId="0" applyFont="1" applyFill="1" applyBorder="1" applyAlignment="1">
      <alignment horizontal="center" vertical="center"/>
    </xf>
    <xf numFmtId="0" fontId="63" fillId="24" borderId="21" xfId="0" applyFont="1" applyFill="1" applyBorder="1" applyAlignment="1">
      <alignment horizontal="center" vertical="center" wrapText="1"/>
    </xf>
    <xf numFmtId="3" fontId="47" fillId="24" borderId="10" xfId="0" applyNumberFormat="1" applyFont="1" applyFill="1" applyBorder="1" applyAlignment="1">
      <alignment horizontal="center" vertical="center" wrapText="1"/>
    </xf>
    <xf numFmtId="165" fontId="47" fillId="24" borderId="10" xfId="0" applyNumberFormat="1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165" fontId="47" fillId="0" borderId="10" xfId="0" applyNumberFormat="1" applyFont="1" applyBorder="1" applyAlignment="1">
      <alignment horizontal="center" vertical="center" wrapText="1"/>
    </xf>
    <xf numFmtId="167" fontId="47" fillId="0" borderId="23" xfId="0" applyNumberFormat="1" applyFont="1" applyBorder="1" applyAlignment="1">
      <alignment horizontal="center" vertical="center"/>
    </xf>
    <xf numFmtId="170" fontId="47" fillId="0" borderId="23" xfId="0" applyNumberFormat="1" applyFont="1" applyBorder="1" applyAlignment="1">
      <alignment horizontal="center" vertical="center" wrapText="1"/>
    </xf>
    <xf numFmtId="165" fontId="47" fillId="0" borderId="23" xfId="28" applyNumberFormat="1" applyFont="1" applyBorder="1" applyAlignment="1">
      <alignment horizontal="right" vertical="center" wrapText="1"/>
    </xf>
    <xf numFmtId="0" fontId="51" fillId="0" borderId="23" xfId="0" applyFont="1" applyBorder="1" applyAlignment="1">
      <alignment horizontal="center" vertical="center" wrapText="1"/>
    </xf>
    <xf numFmtId="0" fontId="56" fillId="0" borderId="10" xfId="0" quotePrefix="1" applyFont="1" applyBorder="1" applyAlignment="1">
      <alignment horizontal="center"/>
    </xf>
    <xf numFmtId="0" fontId="62" fillId="24" borderId="65" xfId="0" applyFont="1" applyFill="1" applyBorder="1" applyAlignment="1">
      <alignment horizontal="center" vertical="center" wrapText="1"/>
    </xf>
    <xf numFmtId="41" fontId="47" fillId="24" borderId="10" xfId="0" applyNumberFormat="1" applyFont="1" applyFill="1" applyBorder="1" applyAlignment="1">
      <alignment horizontal="left" vertical="center"/>
    </xf>
    <xf numFmtId="165" fontId="56" fillId="24" borderId="10" xfId="0" applyNumberFormat="1" applyFont="1" applyFill="1" applyBorder="1" applyAlignment="1">
      <alignment horizontal="center" vertical="center" wrapText="1"/>
    </xf>
    <xf numFmtId="38" fontId="56" fillId="24" borderId="10" xfId="0" applyNumberFormat="1" applyFont="1" applyFill="1" applyBorder="1" applyAlignment="1">
      <alignment horizontal="right" vertical="center" wrapText="1"/>
    </xf>
    <xf numFmtId="41" fontId="51" fillId="24" borderId="10" xfId="0" applyNumberFormat="1" applyFont="1" applyFill="1" applyBorder="1" applyAlignment="1">
      <alignment horizontal="left" vertical="center"/>
    </xf>
    <xf numFmtId="165" fontId="56" fillId="24" borderId="10" xfId="29" applyNumberFormat="1" applyFont="1" applyFill="1" applyBorder="1" applyAlignment="1">
      <alignment horizontal="center" vertical="center" wrapText="1"/>
    </xf>
    <xf numFmtId="38" fontId="56" fillId="24" borderId="10" xfId="28" applyNumberFormat="1" applyFont="1" applyFill="1" applyBorder="1" applyAlignment="1">
      <alignment horizontal="right" vertical="center"/>
    </xf>
    <xf numFmtId="173" fontId="47" fillId="24" borderId="10" xfId="0" quotePrefix="1" applyNumberFormat="1" applyFont="1" applyFill="1" applyBorder="1" applyAlignment="1">
      <alignment horizontal="center" vertical="center"/>
    </xf>
    <xf numFmtId="0" fontId="56" fillId="24" borderId="10" xfId="0" quotePrefix="1" applyFont="1" applyFill="1" applyBorder="1" applyAlignment="1">
      <alignment horizontal="center" vertical="center" wrapText="1"/>
    </xf>
    <xf numFmtId="41" fontId="56" fillId="24" borderId="10" xfId="28" applyNumberFormat="1" applyFont="1" applyFill="1" applyBorder="1" applyAlignment="1">
      <alignment horizontal="center" vertical="center"/>
    </xf>
    <xf numFmtId="0" fontId="47" fillId="24" borderId="23" xfId="0" applyFont="1" applyFill="1" applyBorder="1" applyAlignment="1">
      <alignment horizontal="center" vertical="center"/>
    </xf>
    <xf numFmtId="0" fontId="47" fillId="24" borderId="23" xfId="0" applyFont="1" applyFill="1" applyBorder="1" applyAlignment="1">
      <alignment horizontal="left" vertical="center"/>
    </xf>
    <xf numFmtId="173" fontId="47" fillId="24" borderId="23" xfId="0" quotePrefix="1" applyNumberFormat="1" applyFont="1" applyFill="1" applyBorder="1" applyAlignment="1">
      <alignment horizontal="center" vertical="center"/>
    </xf>
    <xf numFmtId="0" fontId="56" fillId="24" borderId="23" xfId="0" applyFont="1" applyFill="1" applyBorder="1" applyAlignment="1">
      <alignment horizontal="center" vertical="center" wrapText="1"/>
    </xf>
    <xf numFmtId="165" fontId="56" fillId="24" borderId="23" xfId="29" applyNumberFormat="1" applyFont="1" applyFill="1" applyBorder="1" applyAlignment="1">
      <alignment horizontal="center" vertical="center" wrapText="1"/>
    </xf>
    <xf numFmtId="41" fontId="56" fillId="24" borderId="23" xfId="28" applyNumberFormat="1" applyFont="1" applyFill="1" applyBorder="1" applyAlignment="1">
      <alignment horizontal="center" vertical="center"/>
    </xf>
    <xf numFmtId="38" fontId="57" fillId="0" borderId="0" xfId="0" applyNumberFormat="1" applyFont="1" applyFill="1" applyBorder="1" applyAlignment="1">
      <alignment vertical="center" wrapText="1"/>
    </xf>
    <xf numFmtId="0" fontId="56" fillId="0" borderId="13" xfId="0" applyFont="1" applyBorder="1" applyAlignment="1">
      <alignment horizontal="center"/>
    </xf>
    <xf numFmtId="0" fontId="56" fillId="0" borderId="13" xfId="0" applyFont="1" applyBorder="1" applyAlignment="1">
      <alignment horizontal="center" vertical="center"/>
    </xf>
    <xf numFmtId="0" fontId="56" fillId="0" borderId="14" xfId="0" applyFont="1" applyBorder="1" applyAlignment="1">
      <alignment horizontal="center" vertical="center"/>
    </xf>
    <xf numFmtId="41" fontId="56" fillId="0" borderId="12" xfId="29" applyFont="1" applyBorder="1" applyAlignment="1">
      <alignment horizontal="center" vertical="center"/>
    </xf>
    <xf numFmtId="41" fontId="56" fillId="0" borderId="14" xfId="29" applyFont="1" applyBorder="1" applyAlignment="1">
      <alignment horizontal="center" vertical="center"/>
    </xf>
    <xf numFmtId="0" fontId="57" fillId="0" borderId="16" xfId="0" applyFont="1" applyBorder="1" applyAlignment="1">
      <alignment vertical="center"/>
    </xf>
    <xf numFmtId="41" fontId="56" fillId="0" borderId="12" xfId="29" applyFont="1" applyFill="1" applyBorder="1" applyAlignment="1">
      <alignment horizontal="center" vertical="center"/>
    </xf>
    <xf numFmtId="168" fontId="56" fillId="0" borderId="0" xfId="0" applyNumberFormat="1" applyFont="1" applyFill="1" applyAlignment="1">
      <alignment horizontal="center"/>
    </xf>
    <xf numFmtId="165" fontId="56" fillId="25" borderId="0" xfId="28" applyNumberFormat="1" applyFont="1" applyFill="1"/>
    <xf numFmtId="165" fontId="56" fillId="0" borderId="0" xfId="0" applyNumberFormat="1" applyFont="1" applyFill="1" applyAlignment="1">
      <alignment horizontal="center"/>
    </xf>
    <xf numFmtId="165" fontId="39" fillId="0" borderId="11" xfId="28" applyNumberFormat="1" applyFont="1" applyFill="1" applyBorder="1" applyAlignment="1">
      <alignment horizontal="right" vertical="center"/>
    </xf>
    <xf numFmtId="0" fontId="30" fillId="0" borderId="0" xfId="0" applyFont="1" applyFill="1"/>
    <xf numFmtId="0" fontId="57" fillId="25" borderId="0" xfId="0" applyFont="1" applyFill="1" applyAlignment="1">
      <alignment horizontal="center"/>
    </xf>
    <xf numFmtId="165" fontId="42" fillId="0" borderId="15" xfId="0" applyNumberFormat="1" applyFont="1" applyFill="1" applyBorder="1"/>
    <xf numFmtId="165" fontId="42" fillId="0" borderId="17" xfId="0" applyNumberFormat="1" applyFont="1" applyFill="1" applyBorder="1"/>
    <xf numFmtId="0" fontId="47" fillId="0" borderId="77" xfId="0" applyFont="1" applyFill="1" applyBorder="1" applyAlignment="1">
      <alignment horizontal="center" vertical="center" wrapText="1"/>
    </xf>
    <xf numFmtId="0" fontId="47" fillId="0" borderId="67" xfId="0" applyFont="1" applyFill="1" applyBorder="1" applyAlignment="1">
      <alignment horizontal="center" vertical="center"/>
    </xf>
    <xf numFmtId="0" fontId="47" fillId="0" borderId="67" xfId="0" applyFont="1" applyFill="1" applyBorder="1" applyAlignment="1">
      <alignment horizontal="center" vertical="center" wrapText="1"/>
    </xf>
    <xf numFmtId="165" fontId="47" fillId="0" borderId="67" xfId="28" applyNumberFormat="1" applyFont="1" applyFill="1" applyBorder="1" applyAlignment="1">
      <alignment horizontal="center" vertical="center" wrapText="1"/>
    </xf>
    <xf numFmtId="0" fontId="47" fillId="0" borderId="68" xfId="0" applyFont="1" applyFill="1" applyBorder="1" applyAlignment="1">
      <alignment horizontal="center" vertical="center" wrapText="1"/>
    </xf>
    <xf numFmtId="41" fontId="56" fillId="0" borderId="12" xfId="29" applyFont="1" applyBorder="1" applyAlignment="1">
      <alignment horizontal="center"/>
    </xf>
    <xf numFmtId="165" fontId="39" fillId="0" borderId="17" xfId="28" applyNumberFormat="1" applyFont="1" applyFill="1" applyBorder="1" applyAlignment="1">
      <alignment vertical="center" wrapText="1"/>
    </xf>
    <xf numFmtId="0" fontId="25" fillId="0" borderId="20" xfId="0" applyFont="1" applyFill="1" applyBorder="1" applyAlignment="1">
      <alignment horizontal="center" vertical="center"/>
    </xf>
    <xf numFmtId="0" fontId="25" fillId="0" borderId="20" xfId="0" applyFont="1" applyFill="1" applyBorder="1"/>
    <xf numFmtId="0" fontId="25" fillId="0" borderId="17" xfId="0" applyFont="1" applyFill="1" applyBorder="1" applyAlignment="1">
      <alignment horizontal="center"/>
    </xf>
    <xf numFmtId="0" fontId="56" fillId="0" borderId="12" xfId="0" applyFont="1" applyBorder="1" applyAlignment="1">
      <alignment horizontal="center" wrapText="1"/>
    </xf>
    <xf numFmtId="0" fontId="25" fillId="0" borderId="14" xfId="0" applyFont="1" applyFill="1" applyBorder="1" applyAlignment="1">
      <alignment horizontal="center" vertical="center"/>
    </xf>
    <xf numFmtId="0" fontId="25" fillId="0" borderId="14" xfId="0" applyFont="1" applyFill="1" applyBorder="1" applyAlignment="1"/>
    <xf numFmtId="0" fontId="25" fillId="0" borderId="14" xfId="0" applyFont="1" applyFill="1" applyBorder="1"/>
    <xf numFmtId="165" fontId="25" fillId="0" borderId="14" xfId="28" applyNumberFormat="1" applyFont="1" applyFill="1" applyBorder="1"/>
    <xf numFmtId="165" fontId="25" fillId="0" borderId="14" xfId="28" applyNumberFormat="1" applyFont="1" applyFill="1" applyBorder="1" applyAlignment="1">
      <alignment vertical="center"/>
    </xf>
    <xf numFmtId="0" fontId="25" fillId="0" borderId="1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56" fillId="0" borderId="26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69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wrapText="1"/>
    </xf>
    <xf numFmtId="41" fontId="41" fillId="0" borderId="15" xfId="29" applyFont="1" applyFill="1" applyBorder="1"/>
    <xf numFmtId="41" fontId="41" fillId="0" borderId="11" xfId="29" applyFont="1" applyFill="1" applyBorder="1"/>
    <xf numFmtId="41" fontId="41" fillId="0" borderId="17" xfId="29" applyFont="1" applyFill="1" applyBorder="1"/>
    <xf numFmtId="165" fontId="26" fillId="0" borderId="11" xfId="28" applyNumberFormat="1" applyFont="1" applyFill="1" applyBorder="1" applyAlignment="1">
      <alignment vertical="center"/>
    </xf>
    <xf numFmtId="0" fontId="33" fillId="0" borderId="56" xfId="0" applyFont="1" applyBorder="1" applyAlignment="1">
      <alignment horizontal="center" vertical="center" wrapText="1"/>
    </xf>
    <xf numFmtId="165" fontId="50" fillId="0" borderId="0" xfId="28" applyNumberFormat="1" applyFont="1" applyBorder="1" applyAlignment="1">
      <alignment horizontal="center" wrapText="1"/>
    </xf>
    <xf numFmtId="0" fontId="56" fillId="0" borderId="56" xfId="0" applyFont="1" applyBorder="1"/>
    <xf numFmtId="0" fontId="56" fillId="0" borderId="76" xfId="0" applyFont="1" applyBorder="1"/>
    <xf numFmtId="0" fontId="56" fillId="0" borderId="80" xfId="0" applyFont="1" applyBorder="1"/>
    <xf numFmtId="0" fontId="56" fillId="0" borderId="56" xfId="0" applyFont="1" applyBorder="1" applyAlignment="1">
      <alignment horizontal="center"/>
    </xf>
    <xf numFmtId="41" fontId="56" fillId="0" borderId="56" xfId="29" applyFont="1" applyBorder="1" applyAlignment="1">
      <alignment horizontal="center"/>
    </xf>
    <xf numFmtId="0" fontId="33" fillId="0" borderId="12" xfId="0" applyFont="1" applyBorder="1" applyAlignment="1">
      <alignment horizontal="center" vertical="center"/>
    </xf>
    <xf numFmtId="0" fontId="56" fillId="0" borderId="30" xfId="0" applyFont="1" applyBorder="1"/>
    <xf numFmtId="0" fontId="56" fillId="0" borderId="19" xfId="0" applyFont="1" applyBorder="1"/>
    <xf numFmtId="0" fontId="33" fillId="0" borderId="0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/>
    </xf>
    <xf numFmtId="0" fontId="33" fillId="0" borderId="34" xfId="0" applyFont="1" applyBorder="1" applyAlignment="1">
      <alignment horizontal="center" vertical="center" wrapText="1"/>
    </xf>
    <xf numFmtId="165" fontId="33" fillId="0" borderId="34" xfId="28" applyNumberFormat="1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66" xfId="0" applyFont="1" applyBorder="1" applyAlignment="1">
      <alignment horizontal="center" vertical="center"/>
    </xf>
    <xf numFmtId="0" fontId="33" fillId="0" borderId="66" xfId="0" applyFont="1" applyBorder="1" applyAlignment="1">
      <alignment horizontal="center" vertical="center" wrapText="1"/>
    </xf>
    <xf numFmtId="165" fontId="33" fillId="0" borderId="66" xfId="28" applyNumberFormat="1" applyFont="1" applyBorder="1" applyAlignment="1">
      <alignment horizontal="center" vertical="center" wrapText="1"/>
    </xf>
    <xf numFmtId="0" fontId="33" fillId="0" borderId="80" xfId="0" applyFont="1" applyBorder="1" applyAlignment="1">
      <alignment horizontal="center" vertical="center" wrapText="1"/>
    </xf>
    <xf numFmtId="41" fontId="57" fillId="0" borderId="76" xfId="29" applyFont="1" applyBorder="1"/>
    <xf numFmtId="0" fontId="56" fillId="0" borderId="79" xfId="0" applyFont="1" applyBorder="1"/>
    <xf numFmtId="41" fontId="41" fillId="0" borderId="76" xfId="29" applyFont="1" applyBorder="1"/>
    <xf numFmtId="41" fontId="57" fillId="0" borderId="83" xfId="0" applyNumberFormat="1" applyFont="1" applyBorder="1" applyAlignment="1"/>
    <xf numFmtId="165" fontId="56" fillId="24" borderId="15" xfId="0" applyNumberFormat="1" applyFont="1" applyFill="1" applyBorder="1"/>
    <xf numFmtId="165" fontId="57" fillId="24" borderId="15" xfId="0" applyNumberFormat="1" applyFont="1" applyFill="1" applyBorder="1"/>
    <xf numFmtId="165" fontId="57" fillId="24" borderId="11" xfId="0" applyNumberFormat="1" applyFont="1" applyFill="1" applyBorder="1"/>
    <xf numFmtId="43" fontId="57" fillId="24" borderId="17" xfId="0" applyNumberFormat="1" applyFont="1" applyFill="1" applyBorder="1"/>
    <xf numFmtId="0" fontId="33" fillId="0" borderId="64" xfId="0" applyFont="1" applyBorder="1" applyAlignment="1">
      <alignment horizontal="center" vertical="center" wrapText="1"/>
    </xf>
    <xf numFmtId="0" fontId="33" fillId="0" borderId="56" xfId="0" applyFont="1" applyBorder="1" applyAlignment="1">
      <alignment horizontal="center" vertical="center"/>
    </xf>
    <xf numFmtId="0" fontId="3" fillId="0" borderId="56" xfId="0" applyFont="1" applyFill="1" applyBorder="1" applyAlignment="1">
      <alignment horizontal="center"/>
    </xf>
    <xf numFmtId="0" fontId="44" fillId="0" borderId="56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wrapText="1"/>
    </xf>
    <xf numFmtId="165" fontId="33" fillId="0" borderId="56" xfId="28" applyNumberFormat="1" applyFont="1" applyBorder="1" applyAlignment="1">
      <alignment horizontal="center" vertical="center" wrapText="1"/>
    </xf>
    <xf numFmtId="38" fontId="33" fillId="0" borderId="56" xfId="0" applyNumberFormat="1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/>
    </xf>
    <xf numFmtId="0" fontId="33" fillId="0" borderId="52" xfId="0" applyFont="1" applyBorder="1" applyAlignment="1">
      <alignment horizontal="center" vertical="center" wrapText="1"/>
    </xf>
    <xf numFmtId="165" fontId="33" fillId="0" borderId="52" xfId="28" applyNumberFormat="1" applyFont="1" applyBorder="1" applyAlignment="1">
      <alignment horizontal="center" vertical="center" wrapText="1"/>
    </xf>
    <xf numFmtId="0" fontId="33" fillId="0" borderId="78" xfId="0" applyFont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/>
    </xf>
    <xf numFmtId="0" fontId="56" fillId="0" borderId="56" xfId="0" applyFont="1" applyBorder="1" applyAlignment="1">
      <alignment horizontal="center" vertical="center"/>
    </xf>
    <xf numFmtId="41" fontId="56" fillId="0" borderId="56" xfId="29" applyFont="1" applyBorder="1" applyAlignment="1">
      <alignment horizontal="center" vertical="center"/>
    </xf>
    <xf numFmtId="0" fontId="56" fillId="0" borderId="56" xfId="0" applyFont="1" applyBorder="1" applyAlignment="1">
      <alignment horizontal="center" vertical="center" wrapText="1"/>
    </xf>
    <xf numFmtId="0" fontId="47" fillId="0" borderId="11" xfId="0" applyFont="1" applyFill="1" applyBorder="1" applyAlignment="1">
      <alignment horizontal="center" vertical="top"/>
    </xf>
    <xf numFmtId="0" fontId="47" fillId="0" borderId="11" xfId="0" applyFont="1" applyFill="1" applyBorder="1" applyAlignment="1">
      <alignment horizontal="center" vertical="top" wrapText="1"/>
    </xf>
    <xf numFmtId="0" fontId="47" fillId="0" borderId="0" xfId="0" applyFont="1" applyFill="1" applyBorder="1" applyAlignment="1">
      <alignment horizontal="left" vertical="center" wrapText="1"/>
    </xf>
    <xf numFmtId="14" fontId="56" fillId="0" borderId="0" xfId="0" applyNumberFormat="1" applyFont="1" applyFill="1" applyBorder="1" applyAlignment="1">
      <alignment horizontal="center" vertical="center"/>
    </xf>
    <xf numFmtId="165" fontId="47" fillId="0" borderId="0" xfId="0" applyNumberFormat="1" applyFont="1" applyFill="1" applyBorder="1" applyAlignment="1">
      <alignment horizontal="right" vertical="center" wrapText="1"/>
    </xf>
    <xf numFmtId="165" fontId="51" fillId="0" borderId="0" xfId="28" applyNumberFormat="1" applyFont="1" applyFill="1" applyBorder="1" applyAlignment="1">
      <alignment horizontal="right" vertical="center" wrapText="1"/>
    </xf>
    <xf numFmtId="165" fontId="51" fillId="0" borderId="0" xfId="28" applyNumberFormat="1" applyFont="1" applyFill="1" applyBorder="1" applyAlignment="1">
      <alignment horizontal="center" vertical="center" wrapText="1"/>
    </xf>
    <xf numFmtId="41" fontId="56" fillId="24" borderId="0" xfId="0" applyNumberFormat="1" applyFont="1" applyFill="1" applyBorder="1" applyAlignment="1">
      <alignment vertical="center"/>
    </xf>
    <xf numFmtId="41" fontId="56" fillId="24" borderId="0" xfId="0" applyNumberFormat="1" applyFont="1" applyFill="1" applyAlignment="1">
      <alignment vertical="center"/>
    </xf>
    <xf numFmtId="165" fontId="56" fillId="0" borderId="11" xfId="28" applyNumberFormat="1" applyFont="1" applyBorder="1" applyAlignment="1">
      <alignment horizontal="center" wrapText="1"/>
    </xf>
    <xf numFmtId="165" fontId="57" fillId="0" borderId="15" xfId="0" applyNumberFormat="1" applyFont="1" applyBorder="1"/>
    <xf numFmtId="165" fontId="57" fillId="0" borderId="17" xfId="0" applyNumberFormat="1" applyFont="1" applyBorder="1"/>
    <xf numFmtId="165" fontId="57" fillId="0" borderId="13" xfId="28" applyNumberFormat="1" applyFont="1" applyBorder="1"/>
    <xf numFmtId="165" fontId="32" fillId="0" borderId="14" xfId="28" applyNumberFormat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165" fontId="56" fillId="0" borderId="0" xfId="28" applyNumberFormat="1" applyFont="1" applyFill="1" applyBorder="1"/>
    <xf numFmtId="0" fontId="33" fillId="0" borderId="66" xfId="0" applyFont="1" applyFill="1" applyBorder="1" applyAlignment="1">
      <alignment horizontal="center" vertical="center"/>
    </xf>
    <xf numFmtId="0" fontId="33" fillId="0" borderId="66" xfId="0" applyFont="1" applyFill="1" applyBorder="1" applyAlignment="1">
      <alignment horizontal="center" vertical="center" wrapText="1"/>
    </xf>
    <xf numFmtId="165" fontId="33" fillId="0" borderId="66" xfId="28" quotePrefix="1" applyNumberFormat="1" applyFont="1" applyFill="1" applyBorder="1" applyAlignment="1">
      <alignment horizontal="center" vertical="center"/>
    </xf>
    <xf numFmtId="165" fontId="33" fillId="0" borderId="66" xfId="28" applyNumberFormat="1" applyFont="1" applyFill="1" applyBorder="1" applyAlignment="1">
      <alignment horizontal="center" vertical="center" wrapText="1"/>
    </xf>
    <xf numFmtId="0" fontId="33" fillId="0" borderId="80" xfId="0" applyFont="1" applyFill="1" applyBorder="1" applyAlignment="1">
      <alignment horizontal="center" vertical="center" wrapText="1"/>
    </xf>
    <xf numFmtId="165" fontId="57" fillId="0" borderId="15" xfId="28" applyNumberFormat="1" applyFont="1" applyFill="1" applyBorder="1" applyAlignment="1">
      <alignment horizontal="center" vertical="center"/>
    </xf>
    <xf numFmtId="165" fontId="57" fillId="0" borderId="17" xfId="28" applyNumberFormat="1" applyFont="1" applyFill="1" applyBorder="1" applyAlignment="1">
      <alignment horizontal="center" vertical="center"/>
    </xf>
    <xf numFmtId="0" fontId="32" fillId="0" borderId="18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/>
    </xf>
    <xf numFmtId="165" fontId="57" fillId="0" borderId="15" xfId="0" applyNumberFormat="1" applyFont="1" applyFill="1" applyBorder="1" applyAlignment="1">
      <alignment horizontal="center" vertical="center"/>
    </xf>
    <xf numFmtId="165" fontId="57" fillId="0" borderId="17" xfId="0" applyNumberFormat="1" applyFont="1" applyFill="1" applyBorder="1" applyAlignment="1">
      <alignment horizontal="center" vertical="center"/>
    </xf>
    <xf numFmtId="0" fontId="56" fillId="0" borderId="12" xfId="0" applyFont="1" applyFill="1" applyBorder="1" applyAlignment="1">
      <alignment horizontal="left"/>
    </xf>
    <xf numFmtId="0" fontId="56" fillId="0" borderId="12" xfId="0" applyFont="1" applyFill="1" applyBorder="1" applyAlignment="1">
      <alignment horizontal="center"/>
    </xf>
    <xf numFmtId="0" fontId="56" fillId="0" borderId="12" xfId="0" applyFont="1" applyFill="1" applyBorder="1" applyAlignment="1">
      <alignment horizontal="center" wrapText="1"/>
    </xf>
    <xf numFmtId="41" fontId="56" fillId="0" borderId="12" xfId="29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0" xfId="0" applyFont="1" applyFill="1" applyBorder="1" applyAlignment="1">
      <alignment horizontal="center"/>
    </xf>
    <xf numFmtId="41" fontId="56" fillId="0" borderId="0" xfId="29" applyFont="1" applyFill="1" applyBorder="1" applyAlignment="1">
      <alignment horizontal="center"/>
    </xf>
    <xf numFmtId="0" fontId="56" fillId="0" borderId="0" xfId="29" applyNumberFormat="1" applyFont="1" applyFill="1" applyBorder="1" applyAlignment="1">
      <alignment horizontal="center" vertical="center"/>
    </xf>
    <xf numFmtId="41" fontId="56" fillId="0" borderId="12" xfId="0" applyNumberFormat="1" applyFont="1" applyFill="1" applyBorder="1" applyAlignment="1">
      <alignment horizontal="center"/>
    </xf>
    <xf numFmtId="41" fontId="56" fillId="0" borderId="11" xfId="0" applyNumberFormat="1" applyFont="1" applyFill="1" applyBorder="1" applyAlignment="1">
      <alignment horizontal="left" vertical="center" wrapText="1"/>
    </xf>
    <xf numFmtId="0" fontId="56" fillId="0" borderId="11" xfId="0" quotePrefix="1" applyFont="1" applyFill="1" applyBorder="1" applyAlignment="1">
      <alignment horizontal="center" vertical="center" wrapText="1"/>
    </xf>
    <xf numFmtId="0" fontId="56" fillId="0" borderId="11" xfId="0" applyFont="1" applyFill="1" applyBorder="1" applyAlignment="1">
      <alignment horizontal="center" vertical="center"/>
    </xf>
    <xf numFmtId="14" fontId="56" fillId="0" borderId="11" xfId="0" applyNumberFormat="1" applyFont="1" applyFill="1" applyBorder="1" applyAlignment="1">
      <alignment horizontal="center" vertical="center"/>
    </xf>
    <xf numFmtId="165" fontId="56" fillId="0" borderId="11" xfId="0" applyNumberFormat="1" applyFont="1" applyFill="1" applyBorder="1" applyAlignment="1">
      <alignment horizontal="center" vertical="center"/>
    </xf>
    <xf numFmtId="165" fontId="56" fillId="0" borderId="11" xfId="28" applyNumberFormat="1" applyFont="1" applyFill="1" applyBorder="1" applyAlignment="1">
      <alignment horizontal="center" vertical="center"/>
    </xf>
    <xf numFmtId="41" fontId="56" fillId="0" borderId="11" xfId="29" quotePrefix="1" applyNumberFormat="1" applyFont="1" applyFill="1" applyBorder="1" applyAlignment="1">
      <alignment horizontal="right" vertical="center" wrapText="1"/>
    </xf>
    <xf numFmtId="0" fontId="39" fillId="0" borderId="32" xfId="0" applyFont="1" applyFill="1" applyBorder="1" applyAlignment="1">
      <alignment horizontal="center" vertical="center" wrapText="1"/>
    </xf>
    <xf numFmtId="0" fontId="51" fillId="0" borderId="11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/>
    </xf>
    <xf numFmtId="165" fontId="39" fillId="0" borderId="0" xfId="28" applyNumberFormat="1" applyFont="1" applyFill="1" applyAlignment="1">
      <alignment horizontal="center" vertical="top"/>
    </xf>
    <xf numFmtId="167" fontId="51" fillId="0" borderId="11" xfId="0" applyNumberFormat="1" applyFont="1" applyFill="1" applyBorder="1" applyAlignment="1">
      <alignment horizontal="center" vertical="center"/>
    </xf>
    <xf numFmtId="167" fontId="31" fillId="0" borderId="29" xfId="0" applyNumberFormat="1" applyFont="1" applyFill="1" applyBorder="1" applyAlignment="1">
      <alignment horizontal="center" vertical="center"/>
    </xf>
    <xf numFmtId="167" fontId="51" fillId="0" borderId="17" xfId="0" applyNumberFormat="1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165" fontId="39" fillId="0" borderId="79" xfId="28" applyNumberFormat="1" applyFont="1" applyFill="1" applyBorder="1" applyAlignment="1">
      <alignment vertical="center" wrapText="1"/>
    </xf>
    <xf numFmtId="165" fontId="39" fillId="0" borderId="76" xfId="28" applyNumberFormat="1" applyFont="1" applyFill="1" applyBorder="1" applyAlignment="1">
      <alignment vertical="center" wrapText="1"/>
    </xf>
    <xf numFmtId="0" fontId="56" fillId="0" borderId="28" xfId="0" applyFont="1" applyFill="1" applyBorder="1" applyAlignment="1">
      <alignment horizontal="center"/>
    </xf>
    <xf numFmtId="0" fontId="56" fillId="0" borderId="12" xfId="29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 vertical="center"/>
    </xf>
    <xf numFmtId="41" fontId="29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/>
    <xf numFmtId="41" fontId="56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Border="1" applyAlignment="1">
      <alignment horizontal="center" vertical="center" wrapText="1"/>
    </xf>
    <xf numFmtId="165" fontId="33" fillId="0" borderId="0" xfId="0" applyNumberFormat="1" applyFont="1" applyFill="1" applyBorder="1" applyAlignment="1">
      <alignment horizontal="center" vertical="center"/>
    </xf>
    <xf numFmtId="1" fontId="56" fillId="0" borderId="12" xfId="29" applyNumberFormat="1" applyFont="1" applyFill="1" applyBorder="1" applyAlignment="1">
      <alignment horizontal="center"/>
    </xf>
    <xf numFmtId="41" fontId="33" fillId="0" borderId="0" xfId="0" applyNumberFormat="1" applyFont="1" applyFill="1" applyBorder="1" applyAlignment="1">
      <alignment horizontal="center" vertical="center"/>
    </xf>
    <xf numFmtId="41" fontId="33" fillId="0" borderId="30" xfId="0" applyNumberFormat="1" applyFont="1" applyFill="1" applyBorder="1" applyAlignment="1">
      <alignment horizontal="center" vertical="center" wrapText="1"/>
    </xf>
    <xf numFmtId="41" fontId="33" fillId="0" borderId="0" xfId="0" applyNumberFormat="1" applyFont="1" applyFill="1" applyBorder="1" applyAlignment="1">
      <alignment horizontal="left" vertical="center" wrapText="1"/>
    </xf>
    <xf numFmtId="165" fontId="69" fillId="0" borderId="13" xfId="28" applyNumberFormat="1" applyFont="1" applyFill="1" applyBorder="1" applyAlignment="1">
      <alignment horizontal="center" vertical="center" wrapText="1"/>
    </xf>
    <xf numFmtId="0" fontId="50" fillId="0" borderId="11" xfId="0" applyFont="1" applyFill="1" applyBorder="1" applyAlignment="1">
      <alignment horizontal="center" vertical="center"/>
    </xf>
    <xf numFmtId="0" fontId="50" fillId="0" borderId="11" xfId="0" applyFont="1" applyFill="1" applyBorder="1" applyAlignment="1">
      <alignment horizontal="center" vertical="center" wrapText="1"/>
    </xf>
    <xf numFmtId="165" fontId="50" fillId="0" borderId="11" xfId="28" applyNumberFormat="1" applyFont="1" applyFill="1" applyBorder="1" applyAlignment="1">
      <alignment horizontal="center" wrapText="1"/>
    </xf>
    <xf numFmtId="0" fontId="56" fillId="0" borderId="16" xfId="0" applyFont="1" applyFill="1" applyBorder="1" applyAlignment="1">
      <alignment horizontal="center" wrapText="1"/>
    </xf>
    <xf numFmtId="41" fontId="56" fillId="0" borderId="0" xfId="0" applyNumberFormat="1" applyFont="1" applyFill="1" applyBorder="1" applyAlignment="1">
      <alignment horizontal="center"/>
    </xf>
    <xf numFmtId="41" fontId="56" fillId="0" borderId="16" xfId="0" applyNumberFormat="1" applyFont="1" applyFill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41" fontId="56" fillId="0" borderId="14" xfId="0" applyNumberFormat="1" applyFont="1" applyFill="1" applyBorder="1" applyAlignment="1">
      <alignment horizontal="center"/>
    </xf>
    <xf numFmtId="41" fontId="56" fillId="0" borderId="14" xfId="29" applyFont="1" applyFill="1" applyBorder="1" applyAlignment="1">
      <alignment horizontal="center"/>
    </xf>
    <xf numFmtId="41" fontId="56" fillId="0" borderId="18" xfId="0" applyNumberFormat="1" applyFont="1" applyFill="1" applyBorder="1" applyAlignment="1">
      <alignment horizontal="center"/>
    </xf>
    <xf numFmtId="1" fontId="0" fillId="0" borderId="0" xfId="0" applyNumberFormat="1"/>
    <xf numFmtId="165" fontId="0" fillId="0" borderId="0" xfId="0" applyNumberForma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top"/>
    </xf>
    <xf numFmtId="165" fontId="39" fillId="0" borderId="14" xfId="28" applyNumberFormat="1" applyFont="1" applyFill="1" applyBorder="1" applyAlignment="1">
      <alignment horizontal="center" vertical="center" wrapText="1"/>
    </xf>
    <xf numFmtId="165" fontId="57" fillId="0" borderId="0" xfId="29" applyNumberFormat="1" applyFont="1" applyAlignment="1">
      <alignment horizontal="center"/>
    </xf>
    <xf numFmtId="174" fontId="33" fillId="0" borderId="0" xfId="0" applyNumberFormat="1" applyFont="1" applyFill="1" applyBorder="1" applyAlignment="1">
      <alignment horizontal="center" vertical="center" wrapText="1"/>
    </xf>
    <xf numFmtId="165" fontId="44" fillId="0" borderId="0" xfId="28" applyNumberFormat="1" applyFont="1" applyFill="1"/>
    <xf numFmtId="174" fontId="44" fillId="0" borderId="0" xfId="0" applyNumberFormat="1" applyFont="1" applyFill="1"/>
    <xf numFmtId="41" fontId="44" fillId="0" borderId="0" xfId="0" applyNumberFormat="1" applyFont="1" applyFill="1"/>
    <xf numFmtId="165" fontId="44" fillId="0" borderId="0" xfId="28" applyNumberFormat="1" applyFont="1" applyFill="1" applyBorder="1"/>
    <xf numFmtId="43" fontId="44" fillId="0" borderId="0" xfId="28" applyFont="1" applyFill="1" applyBorder="1"/>
    <xf numFmtId="43" fontId="44" fillId="0" borderId="0" xfId="0" applyNumberFormat="1" applyFont="1" applyFill="1" applyBorder="1"/>
    <xf numFmtId="0" fontId="44" fillId="0" borderId="0" xfId="0" applyFont="1" applyFill="1" applyBorder="1"/>
    <xf numFmtId="165" fontId="44" fillId="0" borderId="0" xfId="28" applyNumberFormat="1" applyFont="1" applyFill="1" applyBorder="1" applyAlignment="1">
      <alignment horizontal="center" vertical="center" wrapText="1"/>
    </xf>
    <xf numFmtId="165" fontId="44" fillId="0" borderId="0" xfId="28" applyNumberFormat="1" applyFont="1" applyFill="1" applyBorder="1" applyAlignment="1">
      <alignment vertical="center"/>
    </xf>
    <xf numFmtId="43" fontId="44" fillId="0" borderId="0" xfId="28" applyFont="1" applyFill="1"/>
    <xf numFmtId="165" fontId="44" fillId="0" borderId="0" xfId="0" applyNumberFormat="1" applyFont="1" applyFill="1"/>
    <xf numFmtId="38" fontId="44" fillId="0" borderId="0" xfId="0" applyNumberFormat="1" applyFont="1" applyFill="1"/>
    <xf numFmtId="37" fontId="29" fillId="0" borderId="0" xfId="28" applyNumberFormat="1" applyFont="1" applyFill="1"/>
    <xf numFmtId="0" fontId="56" fillId="0" borderId="12" xfId="0" applyFont="1" applyBorder="1" applyAlignment="1">
      <alignment horizontal="center" vertical="center" wrapText="1"/>
    </xf>
    <xf numFmtId="0" fontId="51" fillId="0" borderId="11" xfId="0" applyFont="1" applyFill="1" applyBorder="1" applyAlignment="1">
      <alignment horizontal="center" vertical="center" wrapText="1"/>
    </xf>
    <xf numFmtId="167" fontId="51" fillId="0" borderId="11" xfId="0" applyNumberFormat="1" applyFont="1" applyFill="1" applyBorder="1" applyAlignment="1">
      <alignment horizontal="center" vertical="center"/>
    </xf>
    <xf numFmtId="0" fontId="56" fillId="0" borderId="12" xfId="0" applyFont="1" applyFill="1" applyBorder="1" applyAlignment="1">
      <alignment horizontal="left"/>
    </xf>
    <xf numFmtId="0" fontId="25" fillId="0" borderId="12" xfId="0" applyFont="1" applyBorder="1" applyAlignment="1">
      <alignment horizontal="center" vertical="center" wrapText="1"/>
    </xf>
    <xf numFmtId="165" fontId="26" fillId="0" borderId="0" xfId="28" applyNumberFormat="1" applyFont="1" applyFill="1" applyAlignment="1">
      <alignment horizontal="right"/>
    </xf>
    <xf numFmtId="0" fontId="51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56" fillId="0" borderId="12" xfId="0" applyFont="1" applyFill="1" applyBorder="1" applyAlignment="1">
      <alignment horizontal="left"/>
    </xf>
    <xf numFmtId="167" fontId="51" fillId="0" borderId="11" xfId="0" applyNumberFormat="1" applyFont="1" applyFill="1" applyBorder="1" applyAlignment="1">
      <alignment horizontal="center" vertical="center"/>
    </xf>
    <xf numFmtId="0" fontId="56" fillId="0" borderId="11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165" fontId="57" fillId="0" borderId="0" xfId="0" applyNumberFormat="1" applyFont="1" applyFill="1"/>
    <xf numFmtId="0" fontId="45" fillId="0" borderId="12" xfId="0" applyFont="1" applyFill="1" applyBorder="1" applyAlignment="1">
      <alignment horizontal="center" vertical="center"/>
    </xf>
    <xf numFmtId="0" fontId="45" fillId="0" borderId="12" xfId="0" applyFont="1" applyBorder="1" applyAlignment="1">
      <alignment horizontal="center" vertical="center" wrapText="1"/>
    </xf>
    <xf numFmtId="0" fontId="45" fillId="0" borderId="12" xfId="0" quotePrefix="1" applyFont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center" wrapText="1"/>
    </xf>
    <xf numFmtId="0" fontId="44" fillId="0" borderId="12" xfId="0" applyFont="1" applyBorder="1" applyAlignment="1">
      <alignment vertical="center" wrapText="1"/>
    </xf>
    <xf numFmtId="165" fontId="44" fillId="0" borderId="12" xfId="28" applyNumberFormat="1" applyFont="1" applyBorder="1" applyAlignment="1">
      <alignment vertical="center" wrapText="1"/>
    </xf>
    <xf numFmtId="3" fontId="44" fillId="0" borderId="12" xfId="0" applyNumberFormat="1" applyFont="1" applyFill="1" applyBorder="1" applyAlignment="1">
      <alignment horizontal="center" vertical="center" wrapText="1"/>
    </xf>
    <xf numFmtId="0" fontId="44" fillId="0" borderId="12" xfId="0" applyFont="1" applyBorder="1" applyAlignment="1">
      <alignment wrapText="1"/>
    </xf>
    <xf numFmtId="0" fontId="44" fillId="0" borderId="16" xfId="0" applyFont="1" applyBorder="1" applyAlignment="1">
      <alignment horizontal="center" vertical="center" wrapText="1"/>
    </xf>
    <xf numFmtId="0" fontId="45" fillId="0" borderId="12" xfId="0" applyFont="1" applyFill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/>
    </xf>
    <xf numFmtId="165" fontId="44" fillId="0" borderId="12" xfId="0" applyNumberFormat="1" applyFont="1" applyBorder="1" applyAlignment="1">
      <alignment horizontal="center" vertical="center" wrapText="1"/>
    </xf>
    <xf numFmtId="165" fontId="44" fillId="0" borderId="12" xfId="0" applyNumberFormat="1" applyFont="1" applyFill="1" applyBorder="1" applyAlignment="1">
      <alignment horizontal="center" vertical="center" wrapText="1"/>
    </xf>
    <xf numFmtId="0" fontId="44" fillId="0" borderId="12" xfId="0" applyFont="1" applyBorder="1" applyAlignment="1">
      <alignment horizontal="center" wrapText="1"/>
    </xf>
    <xf numFmtId="0" fontId="32" fillId="24" borderId="65" xfId="0" applyFont="1" applyFill="1" applyBorder="1" applyAlignment="1">
      <alignment horizontal="center" vertical="center"/>
    </xf>
    <xf numFmtId="0" fontId="32" fillId="24" borderId="65" xfId="0" applyFont="1" applyFill="1" applyBorder="1" applyAlignment="1">
      <alignment horizontal="center" vertical="center" wrapText="1"/>
    </xf>
    <xf numFmtId="0" fontId="31" fillId="24" borderId="65" xfId="0" applyFont="1" applyFill="1" applyBorder="1" applyAlignment="1">
      <alignment horizontal="center" vertical="center" wrapText="1"/>
    </xf>
    <xf numFmtId="0" fontId="3" fillId="24" borderId="65" xfId="0" applyFont="1" applyFill="1" applyBorder="1" applyAlignment="1">
      <alignment horizontal="center" vertical="center"/>
    </xf>
    <xf numFmtId="0" fontId="31" fillId="24" borderId="65" xfId="0" applyFont="1" applyFill="1" applyBorder="1" applyAlignment="1">
      <alignment horizontal="center" vertical="center"/>
    </xf>
    <xf numFmtId="165" fontId="31" fillId="24" borderId="65" xfId="28" applyNumberFormat="1" applyFont="1" applyFill="1" applyBorder="1" applyAlignment="1">
      <alignment horizontal="center" vertical="center"/>
    </xf>
    <xf numFmtId="0" fontId="44" fillId="0" borderId="12" xfId="0" applyFont="1" applyFill="1" applyBorder="1" applyAlignment="1">
      <alignment horizontal="center" vertical="center"/>
    </xf>
    <xf numFmtId="0" fontId="70" fillId="0" borderId="12" xfId="0" applyFont="1" applyFill="1" applyBorder="1" applyAlignment="1">
      <alignment horizontal="center" vertical="center"/>
    </xf>
    <xf numFmtId="0" fontId="45" fillId="0" borderId="12" xfId="0" quotePrefix="1" applyFont="1" applyFill="1" applyBorder="1" applyAlignment="1">
      <alignment horizontal="center" vertical="center" wrapText="1"/>
    </xf>
    <xf numFmtId="0" fontId="44" fillId="0" borderId="12" xfId="0" applyFont="1" applyFill="1" applyBorder="1" applyAlignment="1">
      <alignment horizontal="center" vertical="center" wrapText="1"/>
    </xf>
    <xf numFmtId="165" fontId="70" fillId="0" borderId="12" xfId="28" applyNumberFormat="1" applyFont="1" applyFill="1" applyBorder="1" applyAlignment="1">
      <alignment vertical="center"/>
    </xf>
    <xf numFmtId="0" fontId="70" fillId="0" borderId="12" xfId="0" applyFont="1" applyFill="1" applyBorder="1" applyAlignment="1">
      <alignment vertical="center"/>
    </xf>
    <xf numFmtId="165" fontId="71" fillId="0" borderId="12" xfId="28" applyNumberFormat="1" applyFont="1" applyFill="1" applyBorder="1" applyAlignment="1">
      <alignment vertical="center"/>
    </xf>
    <xf numFmtId="0" fontId="70" fillId="0" borderId="12" xfId="0" applyFont="1" applyFill="1" applyBorder="1" applyAlignment="1">
      <alignment horizontal="center" vertical="center" wrapText="1"/>
    </xf>
    <xf numFmtId="0" fontId="45" fillId="0" borderId="12" xfId="0" quotePrefix="1" applyFont="1" applyFill="1" applyBorder="1" applyAlignment="1">
      <alignment horizontal="center" vertical="center"/>
    </xf>
    <xf numFmtId="0" fontId="44" fillId="0" borderId="12" xfId="0" applyFont="1" applyFill="1" applyBorder="1"/>
    <xf numFmtId="165" fontId="45" fillId="0" borderId="12" xfId="28" applyNumberFormat="1" applyFont="1" applyFill="1" applyBorder="1" applyAlignment="1">
      <alignment vertical="center"/>
    </xf>
    <xf numFmtId="0" fontId="70" fillId="0" borderId="12" xfId="0" applyFont="1" applyFill="1" applyBorder="1" applyAlignment="1"/>
    <xf numFmtId="0" fontId="44" fillId="0" borderId="12" xfId="0" applyFont="1" applyBorder="1" applyAlignment="1">
      <alignment horizontal="center"/>
    </xf>
    <xf numFmtId="0" fontId="44" fillId="0" borderId="12" xfId="0" applyNumberFormat="1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left" vertical="center"/>
    </xf>
    <xf numFmtId="0" fontId="45" fillId="0" borderId="12" xfId="0" quotePrefix="1" applyFont="1" applyFill="1" applyBorder="1" applyAlignment="1">
      <alignment horizontal="center" vertical="top" wrapText="1"/>
    </xf>
    <xf numFmtId="165" fontId="44" fillId="0" borderId="12" xfId="28" applyNumberFormat="1" applyFont="1" applyFill="1" applyBorder="1" applyAlignment="1">
      <alignment horizontal="center" vertical="center" wrapText="1"/>
    </xf>
    <xf numFmtId="3" fontId="44" fillId="0" borderId="12" xfId="0" applyNumberFormat="1" applyFont="1" applyFill="1" applyBorder="1" applyAlignment="1">
      <alignment horizontal="right" vertical="center" wrapText="1"/>
    </xf>
    <xf numFmtId="0" fontId="44" fillId="0" borderId="12" xfId="0" applyFont="1" applyFill="1" applyBorder="1" applyAlignment="1">
      <alignment horizontal="center" wrapText="1"/>
    </xf>
    <xf numFmtId="0" fontId="46" fillId="0" borderId="12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/>
    </xf>
    <xf numFmtId="0" fontId="46" fillId="0" borderId="12" xfId="0" applyFont="1" applyBorder="1" applyAlignment="1"/>
    <xf numFmtId="165" fontId="73" fillId="0" borderId="12" xfId="28" applyNumberFormat="1" applyFont="1" applyFill="1" applyBorder="1" applyAlignment="1">
      <alignment horizontal="center" vertical="center" wrapText="1"/>
    </xf>
    <xf numFmtId="0" fontId="45" fillId="0" borderId="12" xfId="52" applyFont="1" applyFill="1" applyBorder="1" applyAlignment="1">
      <alignment horizontal="center" vertical="center"/>
    </xf>
    <xf numFmtId="165" fontId="44" fillId="0" borderId="12" xfId="28" applyNumberFormat="1" applyFont="1" applyFill="1" applyBorder="1" applyAlignment="1">
      <alignment horizontal="center" wrapText="1"/>
    </xf>
    <xf numFmtId="0" fontId="44" fillId="0" borderId="12" xfId="0" applyFont="1" applyFill="1" applyBorder="1" applyAlignment="1">
      <alignment wrapText="1"/>
    </xf>
    <xf numFmtId="0" fontId="44" fillId="0" borderId="16" xfId="0" applyFont="1" applyFill="1" applyBorder="1" applyAlignment="1">
      <alignment wrapText="1"/>
    </xf>
    <xf numFmtId="0" fontId="45" fillId="0" borderId="16" xfId="0" applyFont="1" applyFill="1" applyBorder="1" applyAlignment="1">
      <alignment horizontal="center" vertical="center" wrapText="1"/>
    </xf>
    <xf numFmtId="0" fontId="45" fillId="0" borderId="12" xfId="0" applyNumberFormat="1" applyFont="1" applyFill="1" applyBorder="1" applyAlignment="1">
      <alignment horizontal="center" vertical="center"/>
    </xf>
    <xf numFmtId="0" fontId="45" fillId="0" borderId="12" xfId="50" applyFont="1" applyFill="1" applyBorder="1" applyAlignment="1">
      <alignment horizontal="center" vertical="center"/>
    </xf>
    <xf numFmtId="169" fontId="45" fillId="0" borderId="12" xfId="0" applyNumberFormat="1" applyFont="1" applyFill="1" applyBorder="1" applyAlignment="1">
      <alignment horizontal="center" vertical="center" wrapText="1"/>
    </xf>
    <xf numFmtId="165" fontId="45" fillId="0" borderId="12" xfId="28" applyNumberFormat="1" applyFont="1" applyFill="1" applyBorder="1" applyAlignment="1">
      <alignment horizontal="center" vertical="center" wrapText="1"/>
    </xf>
    <xf numFmtId="41" fontId="72" fillId="0" borderId="12" xfId="28" applyNumberFormat="1" applyFont="1" applyFill="1" applyBorder="1" applyAlignment="1">
      <alignment horizontal="center" vertical="center"/>
    </xf>
    <xf numFmtId="0" fontId="45" fillId="0" borderId="12" xfId="53" applyFont="1" applyFill="1" applyBorder="1" applyAlignment="1">
      <alignment horizontal="center" vertical="center"/>
    </xf>
    <xf numFmtId="3" fontId="45" fillId="0" borderId="12" xfId="0" applyNumberFormat="1" applyFont="1" applyFill="1" applyBorder="1" applyAlignment="1">
      <alignment horizontal="right" vertical="center"/>
    </xf>
    <xf numFmtId="0" fontId="45" fillId="0" borderId="12" xfId="0" applyFont="1" applyFill="1" applyBorder="1" applyAlignment="1">
      <alignment vertical="center"/>
    </xf>
    <xf numFmtId="0" fontId="74" fillId="0" borderId="12" xfId="0" applyFont="1" applyFill="1" applyBorder="1" applyAlignment="1">
      <alignment vertical="center"/>
    </xf>
    <xf numFmtId="0" fontId="45" fillId="0" borderId="12" xfId="54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horizontal="center" vertical="center"/>
    </xf>
    <xf numFmtId="41" fontId="56" fillId="0" borderId="0" xfId="29" applyFont="1" applyBorder="1" applyAlignment="1">
      <alignment horizontal="center" vertical="center"/>
    </xf>
    <xf numFmtId="0" fontId="44" fillId="0" borderId="16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165" fontId="32" fillId="0" borderId="12" xfId="28" applyNumberFormat="1" applyFont="1" applyBorder="1" applyAlignment="1">
      <alignment horizontal="center" vertical="center" wrapText="1"/>
    </xf>
    <xf numFmtId="165" fontId="26" fillId="0" borderId="0" xfId="28" applyNumberFormat="1" applyFont="1" applyFill="1" applyAlignment="1">
      <alignment vertical="center"/>
    </xf>
    <xf numFmtId="165" fontId="26" fillId="0" borderId="0" xfId="44" applyNumberFormat="1" applyFont="1"/>
    <xf numFmtId="168" fontId="39" fillId="0" borderId="0" xfId="0" applyNumberFormat="1" applyFont="1" applyFill="1" applyBorder="1" applyAlignment="1">
      <alignment horizontal="center" vertical="center"/>
    </xf>
    <xf numFmtId="38" fontId="57" fillId="0" borderId="0" xfId="0" applyNumberFormat="1" applyFont="1"/>
    <xf numFmtId="0" fontId="52" fillId="0" borderId="0" xfId="0" applyNumberFormat="1" applyFont="1" applyFill="1" applyBorder="1" applyAlignment="1">
      <alignment horizontal="center" vertical="top"/>
    </xf>
    <xf numFmtId="0" fontId="42" fillId="0" borderId="0" xfId="0" applyFont="1" applyFill="1" applyBorder="1" applyAlignment="1">
      <alignment horizontal="center" vertical="center" wrapText="1"/>
    </xf>
    <xf numFmtId="165" fontId="39" fillId="0" borderId="0" xfId="28" applyNumberFormat="1" applyFont="1" applyFill="1" applyBorder="1" applyAlignment="1">
      <alignment horizontal="right" vertical="top"/>
    </xf>
    <xf numFmtId="165" fontId="42" fillId="0" borderId="0" xfId="0" applyNumberFormat="1" applyFont="1" applyFill="1" applyBorder="1"/>
    <xf numFmtId="167" fontId="51" fillId="0" borderId="0" xfId="0" applyNumberFormat="1" applyFont="1" applyFill="1" applyBorder="1" applyAlignment="1">
      <alignment horizontal="center" vertical="center"/>
    </xf>
    <xf numFmtId="165" fontId="57" fillId="0" borderId="0" xfId="0" applyNumberFormat="1" applyFont="1" applyFill="1" applyBorder="1" applyAlignment="1">
      <alignment horizontal="center" vertical="center"/>
    </xf>
    <xf numFmtId="165" fontId="56" fillId="0" borderId="11" xfId="28" applyNumberFormat="1" applyFont="1" applyBorder="1" applyAlignment="1">
      <alignment horizontal="center" vertical="center" wrapText="1"/>
    </xf>
    <xf numFmtId="165" fontId="29" fillId="0" borderId="11" xfId="28" applyNumberFormat="1" applyFont="1" applyBorder="1" applyAlignment="1">
      <alignment horizontal="center" vertical="center" wrapText="1"/>
    </xf>
    <xf numFmtId="41" fontId="56" fillId="0" borderId="12" xfId="0" applyNumberFormat="1" applyFont="1" applyBorder="1" applyAlignment="1">
      <alignment horizontal="center" vertical="center"/>
    </xf>
    <xf numFmtId="165" fontId="25" fillId="24" borderId="0" xfId="0" applyNumberFormat="1" applyFont="1" applyFill="1" applyAlignment="1">
      <alignment horizontal="center" vertical="center"/>
    </xf>
    <xf numFmtId="41" fontId="56" fillId="0" borderId="0" xfId="0" applyNumberFormat="1" applyFont="1" applyFill="1" applyBorder="1" applyAlignment="1">
      <alignment horizontal="left"/>
    </xf>
    <xf numFmtId="168" fontId="56" fillId="24" borderId="0" xfId="0" applyNumberFormat="1" applyFont="1" applyFill="1" applyBorder="1" applyAlignment="1">
      <alignment horizontal="center" vertical="center"/>
    </xf>
    <xf numFmtId="3" fontId="56" fillId="0" borderId="0" xfId="0" applyNumberFormat="1" applyFont="1" applyBorder="1"/>
    <xf numFmtId="3" fontId="56" fillId="24" borderId="0" xfId="0" applyNumberFormat="1" applyFont="1" applyFill="1" applyAlignment="1">
      <alignment horizontal="center"/>
    </xf>
    <xf numFmtId="0" fontId="44" fillId="25" borderId="12" xfId="0" applyFont="1" applyFill="1" applyBorder="1" applyAlignment="1">
      <alignment horizontal="center" vertical="center" wrapText="1"/>
    </xf>
    <xf numFmtId="0" fontId="45" fillId="25" borderId="12" xfId="0" applyFont="1" applyFill="1" applyBorder="1" applyAlignment="1">
      <alignment horizontal="center" vertical="center"/>
    </xf>
    <xf numFmtId="0" fontId="56" fillId="24" borderId="0" xfId="0" applyFont="1" applyFill="1" applyAlignment="1">
      <alignment horizontal="center" vertical="center"/>
    </xf>
    <xf numFmtId="0" fontId="56" fillId="24" borderId="0" xfId="0" applyFont="1" applyFill="1" applyAlignment="1">
      <alignment horizontal="center" vertical="center"/>
    </xf>
    <xf numFmtId="0" fontId="56" fillId="24" borderId="16" xfId="0" applyFont="1" applyFill="1" applyBorder="1" applyAlignment="1">
      <alignment horizontal="center" vertical="center"/>
    </xf>
    <xf numFmtId="0" fontId="56" fillId="24" borderId="0" xfId="0" applyFont="1" applyFill="1" applyAlignment="1">
      <alignment horizontal="center" vertical="center"/>
    </xf>
    <xf numFmtId="0" fontId="25" fillId="0" borderId="12" xfId="0" applyFont="1" applyFill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41" fontId="56" fillId="0" borderId="12" xfId="0" applyNumberFormat="1" applyFont="1" applyBorder="1" applyAlignment="1">
      <alignment horizontal="center"/>
    </xf>
    <xf numFmtId="165" fontId="31" fillId="0" borderId="0" xfId="0" applyNumberFormat="1" applyFont="1" applyFill="1" applyBorder="1" applyAlignment="1">
      <alignment horizontal="center" vertical="top"/>
    </xf>
    <xf numFmtId="43" fontId="56" fillId="0" borderId="0" xfId="28" applyFont="1" applyFill="1" applyBorder="1" applyAlignment="1">
      <alignment vertical="center" wrapText="1"/>
    </xf>
    <xf numFmtId="43" fontId="56" fillId="0" borderId="0" xfId="0" applyNumberFormat="1" applyFont="1" applyFill="1" applyBorder="1" applyAlignment="1">
      <alignment vertical="center" wrapText="1"/>
    </xf>
    <xf numFmtId="165" fontId="44" fillId="0" borderId="12" xfId="28" applyNumberFormat="1" applyFont="1" applyFill="1" applyBorder="1" applyAlignment="1">
      <alignment wrapText="1"/>
    </xf>
    <xf numFmtId="165" fontId="72" fillId="0" borderId="12" xfId="28" applyNumberFormat="1" applyFont="1" applyFill="1" applyBorder="1" applyAlignment="1">
      <alignment horizontal="center" vertical="center"/>
    </xf>
    <xf numFmtId="165" fontId="45" fillId="0" borderId="12" xfId="0" applyNumberFormat="1" applyFont="1" applyFill="1" applyBorder="1" applyAlignment="1">
      <alignment horizontal="right" vertical="center"/>
    </xf>
    <xf numFmtId="165" fontId="45" fillId="0" borderId="12" xfId="28" applyNumberFormat="1" applyFont="1" applyFill="1" applyBorder="1" applyAlignment="1">
      <alignment horizontal="right" vertical="center"/>
    </xf>
    <xf numFmtId="165" fontId="45" fillId="0" borderId="12" xfId="28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41" fontId="56" fillId="0" borderId="0" xfId="29" applyFont="1" applyFill="1" applyBorder="1" applyAlignment="1">
      <alignment horizontal="center" vertical="center"/>
    </xf>
    <xf numFmtId="41" fontId="44" fillId="0" borderId="12" xfId="28" applyNumberFormat="1" applyFont="1" applyBorder="1" applyAlignment="1">
      <alignment horizontal="right" vertical="center"/>
    </xf>
    <xf numFmtId="41" fontId="44" fillId="0" borderId="12" xfId="28" applyNumberFormat="1" applyFont="1" applyBorder="1" applyAlignment="1">
      <alignment vertical="center"/>
    </xf>
    <xf numFmtId="171" fontId="42" fillId="0" borderId="11" xfId="28" applyNumberFormat="1" applyFont="1" applyBorder="1" applyAlignment="1">
      <alignment horizontal="center"/>
    </xf>
    <xf numFmtId="171" fontId="44" fillId="0" borderId="12" xfId="28" applyNumberFormat="1" applyFont="1" applyBorder="1" applyAlignment="1">
      <alignment horizontal="right" vertical="center"/>
    </xf>
    <xf numFmtId="40" fontId="57" fillId="0" borderId="11" xfId="0" applyNumberFormat="1" applyFont="1" applyFill="1" applyBorder="1" applyAlignment="1">
      <alignment vertical="center" wrapText="1"/>
    </xf>
    <xf numFmtId="171" fontId="42" fillId="0" borderId="12" xfId="28" applyNumberFormat="1" applyFont="1" applyBorder="1" applyAlignment="1">
      <alignment vertical="center"/>
    </xf>
    <xf numFmtId="171" fontId="44" fillId="0" borderId="12" xfId="28" applyNumberFormat="1" applyFont="1" applyBorder="1" applyAlignment="1">
      <alignment vertical="center"/>
    </xf>
    <xf numFmtId="171" fontId="45" fillId="0" borderId="12" xfId="28" applyNumberFormat="1" applyFont="1" applyBorder="1" applyAlignment="1">
      <alignment horizontal="right" vertical="top" wrapText="1"/>
    </xf>
    <xf numFmtId="171" fontId="45" fillId="0" borderId="64" xfId="28" applyNumberFormat="1" applyFont="1" applyBorder="1" applyAlignment="1">
      <alignment horizontal="right" vertical="top" wrapText="1"/>
    </xf>
    <xf numFmtId="171" fontId="45" fillId="0" borderId="12" xfId="28" applyNumberFormat="1" applyFont="1" applyBorder="1" applyAlignment="1">
      <alignment vertical="top"/>
    </xf>
    <xf numFmtId="171" fontId="44" fillId="0" borderId="14" xfId="28" applyNumberFormat="1" applyFont="1" applyBorder="1" applyAlignment="1">
      <alignment vertical="center"/>
    </xf>
    <xf numFmtId="41" fontId="44" fillId="0" borderId="12" xfId="28" applyNumberFormat="1" applyFont="1" applyFill="1" applyBorder="1" applyAlignment="1">
      <alignment vertical="center"/>
    </xf>
    <xf numFmtId="165" fontId="51" fillId="24" borderId="1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/>
    <xf numFmtId="41" fontId="56" fillId="0" borderId="10" xfId="0" applyNumberFormat="1" applyFont="1" applyFill="1" applyBorder="1" applyAlignment="1">
      <alignment horizontal="left" vertical="center"/>
    </xf>
    <xf numFmtId="0" fontId="45" fillId="0" borderId="10" xfId="0" applyFont="1" applyFill="1" applyBorder="1" applyAlignment="1">
      <alignment horizontal="center" vertical="center"/>
    </xf>
    <xf numFmtId="0" fontId="44" fillId="0" borderId="10" xfId="0" applyFont="1" applyBorder="1" applyAlignment="1">
      <alignment horizontal="center"/>
    </xf>
    <xf numFmtId="0" fontId="44" fillId="0" borderId="10" xfId="0" quotePrefix="1" applyFont="1" applyBorder="1" applyAlignment="1">
      <alignment horizontal="center"/>
    </xf>
    <xf numFmtId="165" fontId="45" fillId="0" borderId="10" xfId="28" applyNumberFormat="1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56" fillId="0" borderId="10" xfId="0" applyFont="1" applyBorder="1" applyAlignment="1">
      <alignment horizontal="center" vertical="center"/>
    </xf>
    <xf numFmtId="41" fontId="56" fillId="0" borderId="10" xfId="29" applyFont="1" applyBorder="1" applyAlignment="1">
      <alignment horizontal="center" vertical="center"/>
    </xf>
    <xf numFmtId="0" fontId="56" fillId="0" borderId="10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/>
    </xf>
    <xf numFmtId="0" fontId="56" fillId="25" borderId="10" xfId="0" applyFont="1" applyFill="1" applyBorder="1" applyAlignment="1">
      <alignment horizontal="center" vertical="center"/>
    </xf>
    <xf numFmtId="41" fontId="56" fillId="0" borderId="22" xfId="29" applyFont="1" applyBorder="1" applyAlignment="1">
      <alignment horizontal="center" vertical="center"/>
    </xf>
    <xf numFmtId="0" fontId="56" fillId="0" borderId="65" xfId="0" applyFont="1" applyBorder="1" applyAlignment="1">
      <alignment horizontal="center" vertical="center"/>
    </xf>
    <xf numFmtId="0" fontId="56" fillId="0" borderId="84" xfId="0" applyFont="1" applyBorder="1" applyAlignment="1">
      <alignment horizontal="center" vertical="center"/>
    </xf>
    <xf numFmtId="0" fontId="56" fillId="25" borderId="65" xfId="0" applyFont="1" applyFill="1" applyBorder="1" applyAlignment="1">
      <alignment horizontal="center" vertical="center"/>
    </xf>
    <xf numFmtId="41" fontId="56" fillId="0" borderId="65" xfId="29" applyFont="1" applyBorder="1" applyAlignment="1">
      <alignment horizontal="center" vertical="center"/>
    </xf>
    <xf numFmtId="41" fontId="56" fillId="0" borderId="84" xfId="29" applyFont="1" applyBorder="1" applyAlignment="1">
      <alignment horizontal="center" vertical="center"/>
    </xf>
    <xf numFmtId="0" fontId="56" fillId="0" borderId="65" xfId="0" applyFont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center" vertical="center" wrapText="1"/>
    </xf>
    <xf numFmtId="0" fontId="47" fillId="0" borderId="16" xfId="0" applyFont="1" applyFill="1" applyBorder="1" applyAlignment="1">
      <alignment horizontal="center" vertical="center" wrapText="1"/>
    </xf>
    <xf numFmtId="0" fontId="47" fillId="0" borderId="74" xfId="0" applyFont="1" applyFill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/>
    </xf>
    <xf numFmtId="0" fontId="51" fillId="0" borderId="11" xfId="0" applyFont="1" applyFill="1" applyBorder="1" applyAlignment="1">
      <alignment horizontal="center" vertical="center"/>
    </xf>
    <xf numFmtId="0" fontId="51" fillId="0" borderId="17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56" fillId="0" borderId="12" xfId="0" applyFont="1" applyFill="1" applyBorder="1" applyAlignment="1">
      <alignment horizontal="left"/>
    </xf>
    <xf numFmtId="0" fontId="39" fillId="0" borderId="14" xfId="0" applyFont="1" applyFill="1" applyBorder="1" applyAlignment="1">
      <alignment horizontal="center" vertical="center" wrapText="1"/>
    </xf>
    <xf numFmtId="0" fontId="56" fillId="24" borderId="10" xfId="0" applyFont="1" applyFill="1" applyBorder="1" applyAlignment="1">
      <alignment vertical="center"/>
    </xf>
    <xf numFmtId="0" fontId="41" fillId="0" borderId="11" xfId="0" applyFont="1" applyBorder="1" applyAlignment="1">
      <alignment horizontal="center" vertical="center" wrapText="1"/>
    </xf>
    <xf numFmtId="0" fontId="52" fillId="0" borderId="11" xfId="0" applyFont="1" applyFill="1" applyBorder="1" applyAlignment="1">
      <alignment horizontal="center" vertical="top"/>
    </xf>
    <xf numFmtId="0" fontId="42" fillId="0" borderId="11" xfId="0" applyFont="1" applyBorder="1" applyAlignment="1">
      <alignment horizontal="center" vertical="center" wrapText="1"/>
    </xf>
    <xf numFmtId="169" fontId="51" fillId="0" borderId="11" xfId="0" applyNumberFormat="1" applyFont="1" applyFill="1" applyBorder="1" applyAlignment="1">
      <alignment horizontal="center" vertical="center"/>
    </xf>
    <xf numFmtId="0" fontId="32" fillId="0" borderId="12" xfId="0" quotePrefix="1" applyFont="1" applyBorder="1" applyAlignment="1">
      <alignment horizontal="center" vertical="center" wrapText="1"/>
    </xf>
    <xf numFmtId="165" fontId="56" fillId="0" borderId="0" xfId="28" applyNumberFormat="1" applyFont="1" applyFill="1" applyBorder="1" applyAlignment="1">
      <alignment vertical="center"/>
    </xf>
    <xf numFmtId="0" fontId="25" fillId="0" borderId="12" xfId="0" quotePrefix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left" vertical="center" wrapText="1"/>
    </xf>
    <xf numFmtId="0" fontId="33" fillId="0" borderId="21" xfId="0" applyNumberFormat="1" applyFont="1" applyFill="1" applyBorder="1" applyAlignment="1">
      <alignment horizontal="center" vertical="center"/>
    </xf>
    <xf numFmtId="0" fontId="33" fillId="0" borderId="21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/>
    </xf>
    <xf numFmtId="16" fontId="33" fillId="0" borderId="21" xfId="0" applyNumberFormat="1" applyFont="1" applyFill="1" applyBorder="1" applyAlignment="1">
      <alignment horizontal="center" vertical="center" wrapText="1"/>
    </xf>
    <xf numFmtId="169" fontId="33" fillId="0" borderId="21" xfId="0" applyNumberFormat="1" applyFont="1" applyFill="1" applyBorder="1" applyAlignment="1">
      <alignment horizontal="center" vertical="center" wrapText="1"/>
    </xf>
    <xf numFmtId="165" fontId="33" fillId="0" borderId="21" xfId="28" applyNumberFormat="1" applyFont="1" applyFill="1" applyBorder="1" applyAlignment="1">
      <alignment horizontal="center" vertical="center" wrapText="1"/>
    </xf>
    <xf numFmtId="165" fontId="33" fillId="0" borderId="21" xfId="0" applyNumberFormat="1" applyFont="1" applyFill="1" applyBorder="1" applyAlignment="1">
      <alignment horizontal="center" vertical="center" wrapText="1"/>
    </xf>
    <xf numFmtId="0" fontId="29" fillId="0" borderId="21" xfId="0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16" fontId="33" fillId="0" borderId="10" xfId="0" applyNumberFormat="1" applyFont="1" applyFill="1" applyBorder="1" applyAlignment="1">
      <alignment horizontal="center" vertical="center" wrapText="1"/>
    </xf>
    <xf numFmtId="169" fontId="33" fillId="0" borderId="10" xfId="0" applyNumberFormat="1" applyFont="1" applyFill="1" applyBorder="1" applyAlignment="1">
      <alignment horizontal="center" vertical="center" wrapText="1"/>
    </xf>
    <xf numFmtId="165" fontId="33" fillId="0" borderId="10" xfId="28" applyNumberFormat="1" applyFont="1" applyFill="1" applyBorder="1" applyAlignment="1">
      <alignment horizontal="center" vertical="center" wrapText="1"/>
    </xf>
    <xf numFmtId="165" fontId="33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165" fontId="2" fillId="0" borderId="22" xfId="28" applyNumberFormat="1" applyFont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165" fontId="68" fillId="0" borderId="10" xfId="28" applyNumberFormat="1" applyFont="1" applyFill="1" applyBorder="1" applyAlignment="1">
      <alignment horizontal="center" vertical="center"/>
    </xf>
    <xf numFmtId="0" fontId="33" fillId="0" borderId="10" xfId="0" quotePrefix="1" applyFont="1" applyFill="1" applyBorder="1" applyAlignment="1">
      <alignment horizontal="center" vertical="center"/>
    </xf>
    <xf numFmtId="165" fontId="33" fillId="0" borderId="10" xfId="28" applyNumberFormat="1" applyFont="1" applyFill="1" applyBorder="1" applyAlignment="1">
      <alignment horizontal="center" vertical="center"/>
    </xf>
    <xf numFmtId="41" fontId="29" fillId="0" borderId="10" xfId="29" applyFont="1" applyBorder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0" fontId="33" fillId="0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 wrapText="1"/>
    </xf>
    <xf numFmtId="165" fontId="25" fillId="0" borderId="12" xfId="28" applyNumberFormat="1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wrapText="1"/>
    </xf>
    <xf numFmtId="0" fontId="29" fillId="0" borderId="12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vertical="center"/>
    </xf>
    <xf numFmtId="0" fontId="25" fillId="0" borderId="17" xfId="0" applyFont="1" applyFill="1" applyBorder="1" applyAlignment="1">
      <alignment vertical="center"/>
    </xf>
    <xf numFmtId="0" fontId="26" fillId="0" borderId="11" xfId="0" applyFont="1" applyFill="1" applyBorder="1" applyAlignment="1">
      <alignment horizontal="center" vertical="center"/>
    </xf>
    <xf numFmtId="0" fontId="56" fillId="0" borderId="20" xfId="0" applyFont="1" applyBorder="1" applyAlignment="1"/>
    <xf numFmtId="0" fontId="56" fillId="0" borderId="82" xfId="0" applyFont="1" applyBorder="1" applyAlignment="1"/>
    <xf numFmtId="0" fontId="56" fillId="24" borderId="20" xfId="0" applyFont="1" applyFill="1" applyBorder="1"/>
    <xf numFmtId="0" fontId="57" fillId="0" borderId="11" xfId="0" applyFont="1" applyBorder="1" applyAlignment="1">
      <alignment horizontal="center" vertical="center"/>
    </xf>
    <xf numFmtId="167" fontId="33" fillId="0" borderId="12" xfId="0" applyNumberFormat="1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 wrapText="1"/>
    </xf>
    <xf numFmtId="3" fontId="33" fillId="0" borderId="12" xfId="0" applyNumberFormat="1" applyFont="1" applyFill="1" applyBorder="1" applyAlignment="1">
      <alignment horizontal="center" vertical="center"/>
    </xf>
    <xf numFmtId="170" fontId="33" fillId="0" borderId="12" xfId="0" applyNumberFormat="1" applyFont="1" applyFill="1" applyBorder="1" applyAlignment="1">
      <alignment horizontal="center" vertical="center" wrapText="1"/>
    </xf>
    <xf numFmtId="14" fontId="2" fillId="0" borderId="12" xfId="0" applyNumberFormat="1" applyFont="1" applyFill="1" applyBorder="1" applyAlignment="1">
      <alignment horizontal="center" vertical="center"/>
    </xf>
    <xf numFmtId="165" fontId="33" fillId="0" borderId="12" xfId="0" applyNumberFormat="1" applyFont="1" applyFill="1" applyBorder="1" applyAlignment="1">
      <alignment horizontal="center" vertical="center" wrapText="1"/>
    </xf>
    <xf numFmtId="165" fontId="33" fillId="0" borderId="12" xfId="28" applyNumberFormat="1" applyFont="1" applyFill="1" applyBorder="1" applyAlignment="1">
      <alignment horizontal="center" vertical="center" wrapText="1"/>
    </xf>
    <xf numFmtId="165" fontId="33" fillId="0" borderId="12" xfId="29" applyNumberFormat="1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170" fontId="32" fillId="0" borderId="12" xfId="0" applyNumberFormat="1" applyFont="1" applyFill="1" applyBorder="1" applyAlignment="1">
      <alignment horizontal="center" vertical="center" wrapText="1"/>
    </xf>
    <xf numFmtId="15" fontId="32" fillId="0" borderId="12" xfId="0" applyNumberFormat="1" applyFont="1" applyFill="1" applyBorder="1" applyAlignment="1">
      <alignment horizontal="center" vertical="center" wrapText="1"/>
    </xf>
    <xf numFmtId="41" fontId="33" fillId="0" borderId="12" xfId="0" applyNumberFormat="1" applyFont="1" applyFill="1" applyBorder="1" applyAlignment="1">
      <alignment horizontal="center" vertical="center" wrapText="1"/>
    </xf>
    <xf numFmtId="41" fontId="29" fillId="0" borderId="12" xfId="0" applyNumberFormat="1" applyFont="1" applyFill="1" applyBorder="1" applyAlignment="1">
      <alignment horizontal="center" vertical="center" wrapText="1"/>
    </xf>
    <xf numFmtId="0" fontId="75" fillId="0" borderId="12" xfId="0" applyFont="1" applyFill="1" applyBorder="1" applyAlignment="1">
      <alignment horizontal="center" vertical="center" wrapText="1"/>
    </xf>
    <xf numFmtId="14" fontId="29" fillId="0" borderId="10" xfId="0" applyNumberFormat="1" applyFont="1" applyFill="1" applyBorder="1" applyAlignment="1">
      <alignment horizontal="center" vertical="center"/>
    </xf>
    <xf numFmtId="170" fontId="32" fillId="0" borderId="10" xfId="0" quotePrefix="1" applyNumberFormat="1" applyFont="1" applyFill="1" applyBorder="1" applyAlignment="1">
      <alignment horizontal="center" vertical="center" wrapText="1"/>
    </xf>
    <xf numFmtId="0" fontId="32" fillId="0" borderId="10" xfId="0" quotePrefix="1" applyFont="1" applyFill="1" applyBorder="1" applyAlignment="1">
      <alignment horizontal="center" vertical="center" wrapText="1"/>
    </xf>
    <xf numFmtId="164" fontId="32" fillId="0" borderId="10" xfId="29" applyNumberFormat="1" applyFont="1" applyFill="1" applyBorder="1" applyAlignment="1">
      <alignment horizontal="center" vertical="center"/>
    </xf>
    <xf numFmtId="43" fontId="29" fillId="0" borderId="12" xfId="28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vertical="center" wrapText="1"/>
    </xf>
    <xf numFmtId="0" fontId="32" fillId="0" borderId="10" xfId="0" applyFont="1" applyFill="1" applyBorder="1" applyAlignment="1">
      <alignment horizontal="left" vertical="center" wrapText="1"/>
    </xf>
    <xf numFmtId="41" fontId="32" fillId="0" borderId="10" xfId="29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left" vertical="center" wrapText="1"/>
    </xf>
    <xf numFmtId="0" fontId="32" fillId="0" borderId="12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left" vertical="center"/>
    </xf>
    <xf numFmtId="0" fontId="32" fillId="0" borderId="12" xfId="0" quotePrefix="1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vertical="center" wrapText="1"/>
    </xf>
    <xf numFmtId="167" fontId="32" fillId="0" borderId="12" xfId="0" applyNumberFormat="1" applyFont="1" applyFill="1" applyBorder="1" applyAlignment="1">
      <alignment horizontal="center" vertical="center"/>
    </xf>
    <xf numFmtId="165" fontId="56" fillId="0" borderId="12" xfId="0" applyNumberFormat="1" applyFont="1" applyFill="1" applyBorder="1" applyAlignment="1">
      <alignment horizontal="center"/>
    </xf>
    <xf numFmtId="43" fontId="56" fillId="0" borderId="12" xfId="0" applyNumberFormat="1" applyFont="1" applyFill="1" applyBorder="1" applyAlignment="1">
      <alignment horizontal="center"/>
    </xf>
    <xf numFmtId="0" fontId="56" fillId="0" borderId="12" xfId="0" applyFont="1" applyBorder="1" applyAlignment="1">
      <alignment horizontal="center" vertical="center" wrapText="1"/>
    </xf>
    <xf numFmtId="164" fontId="56" fillId="0" borderId="12" xfId="0" applyNumberFormat="1" applyFont="1" applyFill="1" applyBorder="1" applyAlignment="1">
      <alignment horizontal="center"/>
    </xf>
    <xf numFmtId="165" fontId="25" fillId="0" borderId="24" xfId="28" applyNumberFormat="1" applyFont="1" applyFill="1" applyBorder="1" applyAlignment="1">
      <alignment horizontal="center" vertical="center" wrapText="1"/>
    </xf>
    <xf numFmtId="165" fontId="25" fillId="0" borderId="24" xfId="28" applyNumberFormat="1" applyFont="1" applyFill="1" applyBorder="1" applyAlignment="1">
      <alignment vertical="center" wrapText="1"/>
    </xf>
    <xf numFmtId="165" fontId="25" fillId="0" borderId="12" xfId="28" applyNumberFormat="1" applyFont="1" applyFill="1" applyBorder="1" applyAlignment="1">
      <alignment vertical="center" wrapText="1"/>
    </xf>
    <xf numFmtId="0" fontId="25" fillId="0" borderId="24" xfId="0" applyFont="1" applyFill="1" applyBorder="1" applyAlignment="1">
      <alignment horizontal="left" vertical="center" wrapText="1"/>
    </xf>
    <xf numFmtId="0" fontId="25" fillId="0" borderId="13" xfId="0" applyFont="1" applyFill="1" applyBorder="1" applyAlignment="1">
      <alignment horizontal="left" vertical="center" wrapText="1"/>
    </xf>
    <xf numFmtId="0" fontId="39" fillId="0" borderId="14" xfId="0" applyFont="1" applyFill="1" applyBorder="1" applyAlignment="1">
      <alignment horizontal="center" wrapText="1"/>
    </xf>
    <xf numFmtId="0" fontId="29" fillId="0" borderId="12" xfId="0" applyFont="1" applyBorder="1" applyAlignment="1">
      <alignment horizontal="center"/>
    </xf>
    <xf numFmtId="41" fontId="29" fillId="0" borderId="12" xfId="29" applyFont="1" applyBorder="1" applyAlignment="1">
      <alignment horizontal="center"/>
    </xf>
    <xf numFmtId="0" fontId="29" fillId="0" borderId="12" xfId="0" applyFont="1" applyBorder="1" applyAlignment="1">
      <alignment horizontal="center" wrapText="1"/>
    </xf>
    <xf numFmtId="0" fontId="29" fillId="0" borderId="12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165" fontId="29" fillId="0" borderId="12" xfId="0" applyNumberFormat="1" applyFont="1" applyBorder="1" applyAlignment="1">
      <alignment horizontal="center" vertical="center"/>
    </xf>
    <xf numFmtId="41" fontId="29" fillId="0" borderId="12" xfId="29" applyFont="1" applyBorder="1" applyAlignment="1">
      <alignment horizontal="center" vertical="center"/>
    </xf>
    <xf numFmtId="0" fontId="29" fillId="0" borderId="14" xfId="0" applyFont="1" applyBorder="1" applyAlignment="1">
      <alignment horizontal="center"/>
    </xf>
    <xf numFmtId="0" fontId="39" fillId="0" borderId="17" xfId="0" applyFont="1" applyFill="1" applyBorder="1" applyAlignment="1">
      <alignment horizontal="center" vertical="top"/>
    </xf>
    <xf numFmtId="165" fontId="39" fillId="0" borderId="11" xfId="28" applyNumberFormat="1" applyFont="1" applyFill="1" applyBorder="1" applyAlignment="1">
      <alignment horizontal="right" vertical="center" wrapText="1"/>
    </xf>
    <xf numFmtId="0" fontId="39" fillId="0" borderId="11" xfId="0" applyFont="1" applyBorder="1" applyAlignment="1">
      <alignment horizontal="center" vertical="top"/>
    </xf>
    <xf numFmtId="0" fontId="56" fillId="0" borderId="56" xfId="0" applyFont="1" applyBorder="1" applyAlignment="1">
      <alignment horizontal="left" vertical="center"/>
    </xf>
    <xf numFmtId="0" fontId="29" fillId="0" borderId="10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 wrapText="1"/>
    </xf>
    <xf numFmtId="0" fontId="56" fillId="0" borderId="10" xfId="0" quotePrefix="1" applyFont="1" applyFill="1" applyBorder="1" applyAlignment="1">
      <alignment horizontal="center" vertical="center"/>
    </xf>
    <xf numFmtId="0" fontId="56" fillId="0" borderId="65" xfId="0" quotePrefix="1" applyFont="1" applyFill="1" applyBorder="1" applyAlignment="1">
      <alignment horizontal="center" vertical="center"/>
    </xf>
    <xf numFmtId="0" fontId="56" fillId="0" borderId="0" xfId="0" quotePrefix="1" applyFont="1" applyBorder="1" applyAlignment="1">
      <alignment horizontal="center" vertical="center"/>
    </xf>
    <xf numFmtId="0" fontId="47" fillId="0" borderId="12" xfId="0" quotePrefix="1" applyFont="1" applyBorder="1" applyAlignment="1">
      <alignment horizontal="center" vertical="center" wrapText="1"/>
    </xf>
    <xf numFmtId="165" fontId="56" fillId="0" borderId="12" xfId="28" applyNumberFormat="1" applyFont="1" applyBorder="1" applyAlignment="1">
      <alignment horizontal="center" vertical="center" wrapText="1"/>
    </xf>
    <xf numFmtId="0" fontId="56" fillId="0" borderId="12" xfId="28" applyNumberFormat="1" applyFont="1" applyBorder="1" applyAlignment="1">
      <alignment horizontal="center" vertical="center" wrapText="1"/>
    </xf>
    <xf numFmtId="0" fontId="32" fillId="0" borderId="12" xfId="0" quotePrefix="1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right" vertical="center" wrapText="1"/>
    </xf>
    <xf numFmtId="0" fontId="56" fillId="0" borderId="12" xfId="0" applyFont="1" applyFill="1" applyBorder="1" applyAlignment="1">
      <alignment horizontal="left"/>
    </xf>
    <xf numFmtId="0" fontId="2" fillId="24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top" wrapText="1"/>
    </xf>
    <xf numFmtId="0" fontId="57" fillId="0" borderId="28" xfId="0" applyFont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top"/>
    </xf>
    <xf numFmtId="0" fontId="72" fillId="0" borderId="12" xfId="0" applyFont="1" applyFill="1" applyBorder="1" applyAlignment="1">
      <alignment horizontal="center" vertical="center" wrapText="1"/>
    </xf>
    <xf numFmtId="0" fontId="56" fillId="0" borderId="12" xfId="0" applyFont="1" applyFill="1" applyBorder="1" applyAlignment="1">
      <alignment horizontal="left" vertical="center"/>
    </xf>
    <xf numFmtId="0" fontId="56" fillId="0" borderId="16" xfId="0" applyFont="1" applyFill="1" applyBorder="1" applyAlignment="1">
      <alignment horizontal="center" vertical="center"/>
    </xf>
    <xf numFmtId="0" fontId="56" fillId="0" borderId="28" xfId="0" applyFont="1" applyFill="1" applyBorder="1" applyAlignment="1">
      <alignment horizontal="center" vertical="center"/>
    </xf>
    <xf numFmtId="165" fontId="56" fillId="0" borderId="12" xfId="0" applyNumberFormat="1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 wrapText="1"/>
    </xf>
    <xf numFmtId="0" fontId="56" fillId="25" borderId="12" xfId="0" applyFont="1" applyFill="1" applyBorder="1" applyAlignment="1">
      <alignment horizontal="center" vertical="center"/>
    </xf>
    <xf numFmtId="0" fontId="56" fillId="25" borderId="12" xfId="0" applyFont="1" applyFill="1" applyBorder="1" applyAlignment="1">
      <alignment horizontal="center"/>
    </xf>
    <xf numFmtId="0" fontId="32" fillId="25" borderId="10" xfId="0" applyFont="1" applyFill="1" applyBorder="1" applyAlignment="1">
      <alignment horizontal="center" vertical="center" wrapText="1"/>
    </xf>
    <xf numFmtId="0" fontId="25" fillId="25" borderId="12" xfId="0" applyFont="1" applyFill="1" applyBorder="1" applyAlignment="1">
      <alignment vertical="center" wrapText="1"/>
    </xf>
    <xf numFmtId="170" fontId="32" fillId="25" borderId="12" xfId="0" quotePrefix="1" applyNumberFormat="1" applyFont="1" applyFill="1" applyBorder="1" applyAlignment="1">
      <alignment horizontal="center" vertical="center" wrapText="1"/>
    </xf>
    <xf numFmtId="0" fontId="57" fillId="0" borderId="18" xfId="0" applyFont="1" applyBorder="1" applyAlignment="1">
      <alignment horizontal="center"/>
    </xf>
    <xf numFmtId="0" fontId="57" fillId="0" borderId="19" xfId="0" applyFont="1" applyBorder="1" applyAlignment="1">
      <alignment horizontal="center"/>
    </xf>
    <xf numFmtId="0" fontId="51" fillId="0" borderId="15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17" xfId="0" applyFont="1" applyBorder="1" applyAlignment="1">
      <alignment horizontal="center" vertical="center"/>
    </xf>
    <xf numFmtId="41" fontId="56" fillId="0" borderId="19" xfId="29" applyFont="1" applyBorder="1" applyAlignment="1">
      <alignment horizontal="center"/>
    </xf>
    <xf numFmtId="0" fontId="39" fillId="0" borderId="11" xfId="0" applyFont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/>
    </xf>
    <xf numFmtId="0" fontId="51" fillId="24" borderId="21" xfId="0" applyFont="1" applyFill="1" applyBorder="1" applyAlignment="1">
      <alignment horizontal="left" vertical="center" wrapText="1"/>
    </xf>
    <xf numFmtId="0" fontId="39" fillId="0" borderId="0" xfId="0" applyFont="1" applyAlignment="1">
      <alignment horizontal="center" vertical="top"/>
    </xf>
    <xf numFmtId="0" fontId="39" fillId="0" borderId="11" xfId="0" applyFont="1" applyBorder="1" applyAlignment="1">
      <alignment horizontal="center" vertical="center"/>
    </xf>
    <xf numFmtId="165" fontId="65" fillId="0" borderId="15" xfId="28" applyNumberFormat="1" applyFont="1" applyBorder="1" applyAlignment="1">
      <alignment horizontal="center" vertical="center" wrapText="1"/>
    </xf>
    <xf numFmtId="165" fontId="61" fillId="0" borderId="20" xfId="28" applyNumberFormat="1" applyFont="1" applyBorder="1" applyAlignment="1">
      <alignment horizontal="center" vertical="center" wrapText="1"/>
    </xf>
    <xf numFmtId="165" fontId="61" fillId="0" borderId="17" xfId="28" applyNumberFormat="1" applyFont="1" applyBorder="1" applyAlignment="1">
      <alignment horizontal="center" vertical="center" wrapText="1"/>
    </xf>
    <xf numFmtId="0" fontId="61" fillId="0" borderId="13" xfId="0" applyFont="1" applyBorder="1" applyAlignment="1">
      <alignment horizontal="center" vertical="center" wrapText="1"/>
    </xf>
    <xf numFmtId="0" fontId="61" fillId="0" borderId="14" xfId="0" applyFont="1" applyBorder="1" applyAlignment="1">
      <alignment horizontal="center" vertical="center" wrapText="1"/>
    </xf>
    <xf numFmtId="165" fontId="61" fillId="0" borderId="15" xfId="28" applyNumberFormat="1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61" fillId="0" borderId="13" xfId="0" applyFont="1" applyBorder="1" applyAlignment="1">
      <alignment horizontal="center" vertical="center"/>
    </xf>
    <xf numFmtId="0" fontId="61" fillId="0" borderId="14" xfId="0" applyFont="1" applyBorder="1" applyAlignment="1">
      <alignment horizontal="center" vertical="center"/>
    </xf>
    <xf numFmtId="165" fontId="39" fillId="0" borderId="13" xfId="28" applyNumberFormat="1" applyFont="1" applyBorder="1" applyAlignment="1">
      <alignment horizontal="center" vertical="center" wrapText="1"/>
    </xf>
    <xf numFmtId="165" fontId="39" fillId="0" borderId="14" xfId="28" applyNumberFormat="1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51" fillId="24" borderId="10" xfId="0" applyFont="1" applyFill="1" applyBorder="1" applyAlignment="1">
      <alignment horizontal="left" vertical="center" wrapText="1"/>
    </xf>
    <xf numFmtId="0" fontId="51" fillId="0" borderId="15" xfId="0" applyFont="1" applyFill="1" applyBorder="1" applyAlignment="1">
      <alignment horizontal="center" vertical="top"/>
    </xf>
    <xf numFmtId="0" fontId="51" fillId="0" borderId="20" xfId="0" applyFont="1" applyFill="1" applyBorder="1" applyAlignment="1">
      <alignment horizontal="center" vertical="top"/>
    </xf>
    <xf numFmtId="0" fontId="51" fillId="0" borderId="17" xfId="0" applyFont="1" applyFill="1" applyBorder="1" applyAlignment="1">
      <alignment horizontal="center" vertical="top"/>
    </xf>
    <xf numFmtId="0" fontId="51" fillId="0" borderId="15" xfId="0" applyFont="1" applyFill="1" applyBorder="1" applyAlignment="1">
      <alignment horizontal="center" vertical="top" wrapText="1"/>
    </xf>
    <xf numFmtId="0" fontId="51" fillId="0" borderId="20" xfId="0" applyFont="1" applyFill="1" applyBorder="1" applyAlignment="1">
      <alignment horizontal="center" vertical="top" wrapText="1"/>
    </xf>
    <xf numFmtId="0" fontId="51" fillId="0" borderId="17" xfId="0" applyFont="1" applyFill="1" applyBorder="1" applyAlignment="1">
      <alignment horizontal="center" vertical="top" wrapText="1"/>
    </xf>
    <xf numFmtId="0" fontId="51" fillId="0" borderId="11" xfId="0" applyFont="1" applyFill="1" applyBorder="1" applyAlignment="1">
      <alignment horizontal="center" vertical="top"/>
    </xf>
    <xf numFmtId="0" fontId="51" fillId="0" borderId="11" xfId="0" applyFont="1" applyFill="1" applyBorder="1" applyAlignment="1">
      <alignment horizontal="center" vertical="top" wrapText="1"/>
    </xf>
    <xf numFmtId="0" fontId="51" fillId="0" borderId="13" xfId="0" applyFont="1" applyFill="1" applyBorder="1" applyAlignment="1">
      <alignment horizontal="center" vertical="top"/>
    </xf>
    <xf numFmtId="0" fontId="51" fillId="0" borderId="13" xfId="0" applyFont="1" applyFill="1" applyBorder="1" applyAlignment="1">
      <alignment horizontal="center" vertical="top" wrapText="1"/>
    </xf>
    <xf numFmtId="168" fontId="51" fillId="0" borderId="15" xfId="0" applyNumberFormat="1" applyFont="1" applyBorder="1" applyAlignment="1">
      <alignment horizontal="center" vertical="center" wrapText="1"/>
    </xf>
    <xf numFmtId="168" fontId="51" fillId="0" borderId="20" xfId="0" applyNumberFormat="1" applyFont="1" applyBorder="1" applyAlignment="1">
      <alignment horizontal="center" vertical="center" wrapText="1"/>
    </xf>
    <xf numFmtId="168" fontId="51" fillId="0" borderId="17" xfId="0" applyNumberFormat="1" applyFont="1" applyBorder="1" applyAlignment="1">
      <alignment horizontal="center" vertical="center" wrapText="1"/>
    </xf>
    <xf numFmtId="0" fontId="47" fillId="24" borderId="21" xfId="0" applyFont="1" applyFill="1" applyBorder="1" applyAlignment="1">
      <alignment horizontal="left" vertical="center"/>
    </xf>
    <xf numFmtId="0" fontId="51" fillId="24" borderId="21" xfId="0" applyFont="1" applyFill="1" applyBorder="1" applyAlignment="1">
      <alignment horizontal="left" vertical="center"/>
    </xf>
    <xf numFmtId="0" fontId="51" fillId="24" borderId="10" xfId="0" quotePrefix="1" applyFont="1" applyFill="1" applyBorder="1" applyAlignment="1">
      <alignment horizontal="left" vertical="center"/>
    </xf>
    <xf numFmtId="0" fontId="51" fillId="24" borderId="10" xfId="0" applyFont="1" applyFill="1" applyBorder="1" applyAlignment="1">
      <alignment horizontal="left" vertical="center"/>
    </xf>
    <xf numFmtId="0" fontId="66" fillId="0" borderId="13" xfId="0" applyFont="1" applyBorder="1" applyAlignment="1">
      <alignment horizontal="center" vertical="center" wrapText="1"/>
    </xf>
    <xf numFmtId="0" fontId="66" fillId="0" borderId="12" xfId="0" applyFont="1" applyBorder="1" applyAlignment="1">
      <alignment horizontal="center" vertical="center" wrapText="1"/>
    </xf>
    <xf numFmtId="0" fontId="39" fillId="0" borderId="51" xfId="0" applyFont="1" applyBorder="1" applyAlignment="1">
      <alignment horizontal="center" vertical="center"/>
    </xf>
    <xf numFmtId="0" fontId="39" fillId="0" borderId="56" xfId="0" applyFont="1" applyBorder="1" applyAlignment="1">
      <alignment horizontal="center" vertical="center"/>
    </xf>
    <xf numFmtId="0" fontId="39" fillId="0" borderId="32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66" fillId="0" borderId="13" xfId="0" applyFont="1" applyBorder="1" applyAlignment="1">
      <alignment horizontal="center" vertical="center"/>
    </xf>
    <xf numFmtId="0" fontId="66" fillId="0" borderId="12" xfId="0" applyFont="1" applyBorder="1" applyAlignment="1">
      <alignment horizontal="center" vertical="center"/>
    </xf>
    <xf numFmtId="165" fontId="66" fillId="0" borderId="15" xfId="28" applyNumberFormat="1" applyFont="1" applyBorder="1" applyAlignment="1">
      <alignment horizontal="center" vertical="center" wrapText="1"/>
    </xf>
    <xf numFmtId="165" fontId="66" fillId="0" borderId="20" xfId="28" applyNumberFormat="1" applyFont="1" applyBorder="1" applyAlignment="1">
      <alignment horizontal="center" vertical="center" wrapText="1"/>
    </xf>
    <xf numFmtId="165" fontId="66" fillId="0" borderId="17" xfId="28" applyNumberFormat="1" applyFont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/>
    </xf>
    <xf numFmtId="0" fontId="39" fillId="0" borderId="41" xfId="0" applyFont="1" applyBorder="1" applyAlignment="1">
      <alignment horizontal="center" vertical="center" wrapText="1"/>
    </xf>
    <xf numFmtId="0" fontId="39" fillId="0" borderId="33" xfId="0" applyFont="1" applyBorder="1" applyAlignment="1">
      <alignment horizontal="center" vertical="center"/>
    </xf>
    <xf numFmtId="0" fontId="39" fillId="0" borderId="50" xfId="0" applyFont="1" applyBorder="1" applyAlignment="1">
      <alignment horizontal="center" vertical="center"/>
    </xf>
    <xf numFmtId="0" fontId="39" fillId="0" borderId="56" xfId="0" applyFont="1" applyBorder="1" applyAlignment="1">
      <alignment horizontal="center" vertical="center" wrapText="1"/>
    </xf>
    <xf numFmtId="0" fontId="39" fillId="0" borderId="32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9" fillId="0" borderId="51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/>
    </xf>
    <xf numFmtId="0" fontId="41" fillId="0" borderId="13" xfId="0" applyFont="1" applyBorder="1" applyAlignment="1">
      <alignment horizontal="center" vertical="center"/>
    </xf>
    <xf numFmtId="168" fontId="51" fillId="0" borderId="11" xfId="0" applyNumberFormat="1" applyFont="1" applyBorder="1" applyAlignment="1">
      <alignment horizontal="center" vertical="center" wrapText="1"/>
    </xf>
    <xf numFmtId="0" fontId="66" fillId="0" borderId="14" xfId="0" applyFont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66" fillId="0" borderId="14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top"/>
    </xf>
    <xf numFmtId="0" fontId="39" fillId="0" borderId="11" xfId="0" applyFont="1" applyFill="1" applyBorder="1" applyAlignment="1">
      <alignment horizontal="center" vertical="center"/>
    </xf>
    <xf numFmtId="0" fontId="39" fillId="0" borderId="13" xfId="0" applyFont="1" applyFill="1" applyBorder="1" applyAlignment="1">
      <alignment horizontal="center" vertical="center"/>
    </xf>
    <xf numFmtId="0" fontId="39" fillId="0" borderId="14" xfId="0" applyFont="1" applyFill="1" applyBorder="1" applyAlignment="1">
      <alignment horizontal="center" vertical="center"/>
    </xf>
    <xf numFmtId="0" fontId="51" fillId="0" borderId="11" xfId="0" applyFont="1" applyFill="1" applyBorder="1" applyAlignment="1">
      <alignment horizontal="center" vertical="center"/>
    </xf>
    <xf numFmtId="0" fontId="47" fillId="0" borderId="15" xfId="0" applyFont="1" applyFill="1" applyBorder="1" applyAlignment="1">
      <alignment horizontal="center" vertical="center"/>
    </xf>
    <xf numFmtId="0" fontId="47" fillId="0" borderId="20" xfId="0" applyFont="1" applyFill="1" applyBorder="1" applyAlignment="1">
      <alignment horizontal="center" vertical="center"/>
    </xf>
    <xf numFmtId="0" fontId="47" fillId="0" borderId="17" xfId="0" applyFont="1" applyFill="1" applyBorder="1" applyAlignment="1">
      <alignment horizontal="center" vertical="center"/>
    </xf>
    <xf numFmtId="0" fontId="51" fillId="0" borderId="11" xfId="0" applyFont="1" applyFill="1" applyBorder="1" applyAlignment="1">
      <alignment horizontal="center" vertical="center" wrapText="1"/>
    </xf>
    <xf numFmtId="0" fontId="56" fillId="0" borderId="15" xfId="0" applyFont="1" applyFill="1" applyBorder="1" applyAlignment="1">
      <alignment horizontal="center" vertical="center" wrapText="1"/>
    </xf>
    <xf numFmtId="0" fontId="56" fillId="0" borderId="20" xfId="0" applyFont="1" applyFill="1" applyBorder="1" applyAlignment="1">
      <alignment horizontal="center" vertical="center" wrapText="1"/>
    </xf>
    <xf numFmtId="0" fontId="56" fillId="0" borderId="17" xfId="0" applyFont="1" applyFill="1" applyBorder="1" applyAlignment="1">
      <alignment horizontal="center" vertical="center" wrapText="1"/>
    </xf>
    <xf numFmtId="0" fontId="51" fillId="0" borderId="15" xfId="0" applyFont="1" applyFill="1" applyBorder="1" applyAlignment="1">
      <alignment horizontal="center" vertical="center"/>
    </xf>
    <xf numFmtId="0" fontId="51" fillId="0" borderId="20" xfId="0" applyFont="1" applyFill="1" applyBorder="1" applyAlignment="1">
      <alignment horizontal="center" vertical="center"/>
    </xf>
    <xf numFmtId="0" fontId="51" fillId="0" borderId="17" xfId="0" applyFont="1" applyFill="1" applyBorder="1" applyAlignment="1">
      <alignment horizontal="center" vertical="center"/>
    </xf>
    <xf numFmtId="0" fontId="51" fillId="0" borderId="15" xfId="0" applyFont="1" applyFill="1" applyBorder="1" applyAlignment="1">
      <alignment horizontal="center" vertical="center" wrapText="1"/>
    </xf>
    <xf numFmtId="0" fontId="51" fillId="0" borderId="20" xfId="0" applyFont="1" applyFill="1" applyBorder="1" applyAlignment="1">
      <alignment horizontal="center" vertical="center" wrapText="1"/>
    </xf>
    <xf numFmtId="0" fontId="51" fillId="0" borderId="1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5" fontId="2" fillId="0" borderId="11" xfId="28" applyNumberFormat="1" applyFont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top" wrapText="1"/>
    </xf>
    <xf numFmtId="0" fontId="31" fillId="0" borderId="11" xfId="0" applyNumberFormat="1" applyFont="1" applyFill="1" applyBorder="1" applyAlignment="1">
      <alignment horizontal="center" vertical="top"/>
    </xf>
    <xf numFmtId="0" fontId="52" fillId="0" borderId="11" xfId="0" applyNumberFormat="1" applyFont="1" applyFill="1" applyBorder="1" applyAlignment="1">
      <alignment horizontal="center" vertical="top"/>
    </xf>
    <xf numFmtId="0" fontId="56" fillId="0" borderId="12" xfId="0" applyFont="1" applyBorder="1" applyAlignment="1">
      <alignment horizontal="left" vertical="center"/>
    </xf>
    <xf numFmtId="0" fontId="56" fillId="0" borderId="16" xfId="0" applyFont="1" applyBorder="1" applyAlignment="1">
      <alignment horizontal="left" vertical="center"/>
    </xf>
    <xf numFmtId="0" fontId="56" fillId="0" borderId="0" xfId="0" applyFont="1" applyBorder="1" applyAlignment="1">
      <alignment horizontal="left" vertical="center"/>
    </xf>
    <xf numFmtId="0" fontId="56" fillId="0" borderId="28" xfId="0" applyFont="1" applyBorder="1" applyAlignment="1">
      <alignment horizontal="left" vertical="center"/>
    </xf>
    <xf numFmtId="165" fontId="39" fillId="0" borderId="13" xfId="28" applyNumberFormat="1" applyFont="1" applyFill="1" applyBorder="1" applyAlignment="1">
      <alignment horizontal="right" vertical="center" wrapText="1"/>
    </xf>
    <xf numFmtId="165" fontId="39" fillId="0" borderId="14" xfId="28" applyNumberFormat="1" applyFont="1" applyFill="1" applyBorder="1" applyAlignment="1">
      <alignment horizontal="right" vertical="center" wrapText="1"/>
    </xf>
    <xf numFmtId="0" fontId="57" fillId="0" borderId="26" xfId="0" applyFont="1" applyBorder="1" applyAlignment="1">
      <alignment horizontal="left" vertical="center"/>
    </xf>
    <xf numFmtId="0" fontId="57" fillId="0" borderId="30" xfId="0" applyFont="1" applyBorder="1" applyAlignment="1">
      <alignment horizontal="left" vertical="center"/>
    </xf>
    <xf numFmtId="0" fontId="57" fillId="0" borderId="27" xfId="0" applyFont="1" applyBorder="1" applyAlignment="1">
      <alignment horizontal="left" vertical="center"/>
    </xf>
    <xf numFmtId="0" fontId="51" fillId="0" borderId="15" xfId="0" applyNumberFormat="1" applyFont="1" applyFill="1" applyBorder="1" applyAlignment="1">
      <alignment horizontal="center" vertical="center"/>
    </xf>
    <xf numFmtId="0" fontId="51" fillId="0" borderId="20" xfId="0" applyNumberFormat="1" applyFont="1" applyFill="1" applyBorder="1" applyAlignment="1">
      <alignment horizontal="center" vertical="center"/>
    </xf>
    <xf numFmtId="0" fontId="51" fillId="0" borderId="17" xfId="0" applyNumberFormat="1" applyFont="1" applyFill="1" applyBorder="1" applyAlignment="1">
      <alignment horizontal="center" vertical="center"/>
    </xf>
    <xf numFmtId="0" fontId="51" fillId="0" borderId="11" xfId="0" applyNumberFormat="1" applyFont="1" applyFill="1" applyBorder="1" applyAlignment="1">
      <alignment horizontal="center" vertical="top"/>
    </xf>
    <xf numFmtId="0" fontId="57" fillId="0" borderId="16" xfId="0" applyFont="1" applyBorder="1" applyAlignment="1">
      <alignment horizontal="left" vertical="center"/>
    </xf>
    <xf numFmtId="0" fontId="57" fillId="0" borderId="28" xfId="0" applyFont="1" applyBorder="1" applyAlignment="1">
      <alignment horizontal="left" vertical="center"/>
    </xf>
    <xf numFmtId="0" fontId="57" fillId="0" borderId="0" xfId="0" applyFont="1" applyBorder="1" applyAlignment="1">
      <alignment horizontal="left" vertical="center"/>
    </xf>
    <xf numFmtId="0" fontId="39" fillId="0" borderId="33" xfId="0" applyFont="1" applyFill="1" applyBorder="1" applyAlignment="1">
      <alignment horizontal="center" vertical="center"/>
    </xf>
    <xf numFmtId="0" fontId="39" fillId="0" borderId="50" xfId="0" applyFont="1" applyFill="1" applyBorder="1" applyAlignment="1">
      <alignment horizontal="center" vertical="center"/>
    </xf>
    <xf numFmtId="0" fontId="39" fillId="0" borderId="51" xfId="0" applyFont="1" applyFill="1" applyBorder="1" applyAlignment="1">
      <alignment horizontal="center" vertical="center" wrapText="1"/>
    </xf>
    <xf numFmtId="0" fontId="39" fillId="0" borderId="52" xfId="0" applyFont="1" applyFill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0" fontId="61" fillId="0" borderId="20" xfId="0" applyFont="1" applyBorder="1" applyAlignment="1">
      <alignment horizontal="center" vertical="center" wrapText="1"/>
    </xf>
    <xf numFmtId="0" fontId="61" fillId="0" borderId="17" xfId="0" applyFont="1" applyBorder="1" applyAlignment="1">
      <alignment horizontal="center" vertical="center" wrapText="1"/>
    </xf>
    <xf numFmtId="165" fontId="50" fillId="0" borderId="15" xfId="28" applyNumberFormat="1" applyFont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39" fillId="0" borderId="0" xfId="0" applyNumberFormat="1" applyFont="1" applyFill="1" applyAlignment="1">
      <alignment horizontal="center" vertical="top"/>
    </xf>
    <xf numFmtId="41" fontId="39" fillId="0" borderId="32" xfId="29" applyFont="1" applyFill="1" applyBorder="1" applyAlignment="1">
      <alignment horizontal="center" vertical="center" wrapText="1"/>
    </xf>
    <xf numFmtId="41" fontId="39" fillId="0" borderId="35" xfId="29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39" fillId="0" borderId="5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51" xfId="0" applyNumberFormat="1" applyFont="1" applyFill="1" applyBorder="1" applyAlignment="1">
      <alignment horizontal="center" vertical="center"/>
    </xf>
    <xf numFmtId="0" fontId="39" fillId="0" borderId="52" xfId="0" applyNumberFormat="1" applyFont="1" applyFill="1" applyBorder="1" applyAlignment="1">
      <alignment horizontal="center" vertical="center"/>
    </xf>
    <xf numFmtId="0" fontId="39" fillId="0" borderId="51" xfId="0" applyFont="1" applyFill="1" applyBorder="1" applyAlignment="1">
      <alignment horizontal="center" vertical="center"/>
    </xf>
    <xf numFmtId="0" fontId="39" fillId="0" borderId="52" xfId="0" applyFont="1" applyFill="1" applyBorder="1" applyAlignment="1">
      <alignment horizontal="center" vertical="center"/>
    </xf>
    <xf numFmtId="0" fontId="39" fillId="0" borderId="39" xfId="0" applyFont="1" applyFill="1" applyBorder="1" applyAlignment="1">
      <alignment horizontal="center" vertical="center" wrapText="1"/>
    </xf>
    <xf numFmtId="0" fontId="39" fillId="0" borderId="62" xfId="0" applyFont="1" applyFill="1" applyBorder="1" applyAlignment="1">
      <alignment horizontal="center" vertical="center" wrapText="1"/>
    </xf>
    <xf numFmtId="0" fontId="39" fillId="0" borderId="63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left" vertical="center"/>
    </xf>
    <xf numFmtId="0" fontId="66" fillId="0" borderId="15" xfId="0" applyFont="1" applyBorder="1" applyAlignment="1">
      <alignment horizontal="center" vertical="center" wrapText="1"/>
    </xf>
    <xf numFmtId="0" fontId="66" fillId="0" borderId="20" xfId="0" applyFont="1" applyBorder="1" applyAlignment="1">
      <alignment horizontal="center" vertical="center" wrapText="1"/>
    </xf>
    <xf numFmtId="0" fontId="66" fillId="0" borderId="17" xfId="0" applyFont="1" applyBorder="1" applyAlignment="1">
      <alignment horizontal="center" vertical="center" wrapText="1"/>
    </xf>
    <xf numFmtId="0" fontId="39" fillId="0" borderId="55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 wrapText="1"/>
    </xf>
    <xf numFmtId="0" fontId="39" fillId="0" borderId="20" xfId="0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39" fillId="0" borderId="36" xfId="0" applyFont="1" applyFill="1" applyBorder="1" applyAlignment="1">
      <alignment horizontal="center" vertical="center" wrapText="1"/>
    </xf>
    <xf numFmtId="165" fontId="39" fillId="0" borderId="54" xfId="28" applyNumberFormat="1" applyFont="1" applyFill="1" applyBorder="1" applyAlignment="1">
      <alignment horizontal="center" vertical="center" wrapText="1"/>
    </xf>
    <xf numFmtId="165" fontId="39" fillId="0" borderId="55" xfId="28" applyNumberFormat="1" applyFont="1" applyFill="1" applyBorder="1" applyAlignment="1">
      <alignment horizontal="center" vertical="center" wrapText="1"/>
    </xf>
    <xf numFmtId="0" fontId="39" fillId="0" borderId="33" xfId="0" applyFont="1" applyFill="1" applyBorder="1" applyAlignment="1">
      <alignment horizontal="center" vertical="center" wrapText="1"/>
    </xf>
    <xf numFmtId="0" fontId="39" fillId="0" borderId="50" xfId="0" applyFont="1" applyFill="1" applyBorder="1" applyAlignment="1">
      <alignment horizontal="center" vertical="center" wrapText="1"/>
    </xf>
    <xf numFmtId="0" fontId="39" fillId="0" borderId="59" xfId="0" applyFont="1" applyFill="1" applyBorder="1" applyAlignment="1">
      <alignment horizontal="center" vertical="center" wrapText="1"/>
    </xf>
    <xf numFmtId="0" fontId="57" fillId="0" borderId="16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57" fillId="0" borderId="28" xfId="0" applyFont="1" applyBorder="1" applyAlignment="1">
      <alignment horizontal="left"/>
    </xf>
    <xf numFmtId="0" fontId="26" fillId="0" borderId="15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0" fontId="26" fillId="0" borderId="17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top" wrapText="1"/>
    </xf>
    <xf numFmtId="0" fontId="31" fillId="0" borderId="20" xfId="0" applyFont="1" applyFill="1" applyBorder="1" applyAlignment="1">
      <alignment horizontal="center" vertical="top" wrapText="1"/>
    </xf>
    <xf numFmtId="0" fontId="31" fillId="0" borderId="17" xfId="0" applyFont="1" applyFill="1" applyBorder="1" applyAlignment="1">
      <alignment horizontal="center" vertical="top" wrapText="1"/>
    </xf>
    <xf numFmtId="0" fontId="31" fillId="0" borderId="51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39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top"/>
    </xf>
    <xf numFmtId="0" fontId="31" fillId="0" borderId="20" xfId="0" applyFont="1" applyFill="1" applyBorder="1" applyAlignment="1">
      <alignment horizontal="center" vertical="top"/>
    </xf>
    <xf numFmtId="0" fontId="31" fillId="0" borderId="17" xfId="0" applyFont="1" applyFill="1" applyBorder="1" applyAlignment="1">
      <alignment horizontal="center" vertical="top"/>
    </xf>
    <xf numFmtId="0" fontId="31" fillId="0" borderId="50" xfId="0" applyFont="1" applyBorder="1" applyAlignment="1">
      <alignment horizontal="center" vertical="center" wrapText="1"/>
    </xf>
    <xf numFmtId="0" fontId="31" fillId="0" borderId="51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0" fontId="31" fillId="0" borderId="0" xfId="0" applyFont="1" applyAlignment="1">
      <alignment horizontal="center" vertical="top"/>
    </xf>
    <xf numFmtId="0" fontId="31" fillId="0" borderId="56" xfId="0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165" fontId="29" fillId="0" borderId="11" xfId="0" applyNumberFormat="1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56" fillId="0" borderId="15" xfId="0" applyFont="1" applyBorder="1" applyAlignment="1">
      <alignment horizontal="center" wrapText="1"/>
    </xf>
    <xf numFmtId="0" fontId="56" fillId="0" borderId="20" xfId="0" applyFont="1" applyBorder="1" applyAlignment="1">
      <alignment horizontal="center" wrapText="1"/>
    </xf>
    <xf numFmtId="0" fontId="56" fillId="0" borderId="17" xfId="0" applyFont="1" applyBorder="1" applyAlignment="1">
      <alignment horizontal="center" wrapText="1"/>
    </xf>
    <xf numFmtId="0" fontId="57" fillId="0" borderId="15" xfId="0" applyFont="1" applyBorder="1" applyAlignment="1">
      <alignment horizontal="center"/>
    </xf>
    <xf numFmtId="0" fontId="57" fillId="0" borderId="20" xfId="0" applyFont="1" applyBorder="1" applyAlignment="1">
      <alignment horizontal="center"/>
    </xf>
    <xf numFmtId="0" fontId="57" fillId="0" borderId="17" xfId="0" applyFont="1" applyBorder="1" applyAlignment="1">
      <alignment horizontal="center"/>
    </xf>
    <xf numFmtId="0" fontId="39" fillId="0" borderId="33" xfId="0" applyFont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51" fillId="0" borderId="43" xfId="0" applyFont="1" applyBorder="1" applyAlignment="1">
      <alignment horizontal="left" vertical="center"/>
    </xf>
    <xf numFmtId="0" fontId="39" fillId="0" borderId="39" xfId="0" applyFont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 wrapText="1"/>
    </xf>
    <xf numFmtId="0" fontId="39" fillId="0" borderId="40" xfId="0" applyFont="1" applyBorder="1" applyAlignment="1">
      <alignment horizontal="center" vertical="center" wrapText="1"/>
    </xf>
    <xf numFmtId="0" fontId="39" fillId="0" borderId="52" xfId="0" applyFont="1" applyBorder="1" applyAlignment="1">
      <alignment horizontal="center" vertical="center"/>
    </xf>
    <xf numFmtId="165" fontId="39" fillId="0" borderId="51" xfId="28" applyNumberFormat="1" applyFont="1" applyBorder="1" applyAlignment="1">
      <alignment horizontal="center" vertical="center" wrapText="1"/>
    </xf>
    <xf numFmtId="165" fontId="39" fillId="0" borderId="56" xfId="28" applyNumberFormat="1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49" fillId="0" borderId="20" xfId="0" applyFont="1" applyBorder="1" applyAlignment="1">
      <alignment horizontal="center" vertical="center" wrapText="1"/>
    </xf>
    <xf numFmtId="0" fontId="49" fillId="0" borderId="17" xfId="0" applyFont="1" applyBorder="1" applyAlignment="1">
      <alignment horizontal="center" vertical="center" wrapText="1"/>
    </xf>
    <xf numFmtId="0" fontId="57" fillId="0" borderId="34" xfId="0" applyFont="1" applyBorder="1" applyAlignment="1">
      <alignment horizontal="left"/>
    </xf>
    <xf numFmtId="0" fontId="57" fillId="0" borderId="81" xfId="0" applyFont="1" applyBorder="1" applyAlignment="1">
      <alignment horizontal="left"/>
    </xf>
    <xf numFmtId="0" fontId="56" fillId="0" borderId="15" xfId="0" applyFont="1" applyBorder="1" applyAlignment="1">
      <alignment horizontal="center"/>
    </xf>
    <xf numFmtId="0" fontId="56" fillId="0" borderId="20" xfId="0" applyFont="1" applyBorder="1" applyAlignment="1">
      <alignment horizontal="center"/>
    </xf>
    <xf numFmtId="0" fontId="56" fillId="0" borderId="17" xfId="0" applyFont="1" applyBorder="1" applyAlignment="1">
      <alignment horizontal="center"/>
    </xf>
    <xf numFmtId="0" fontId="56" fillId="0" borderId="66" xfId="0" applyFont="1" applyBorder="1" applyAlignment="1">
      <alignment horizontal="center"/>
    </xf>
    <xf numFmtId="0" fontId="56" fillId="0" borderId="82" xfId="0" applyFont="1" applyBorder="1" applyAlignment="1">
      <alignment horizontal="center"/>
    </xf>
    <xf numFmtId="0" fontId="49" fillId="0" borderId="13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/>
    </xf>
    <xf numFmtId="165" fontId="49" fillId="0" borderId="17" xfId="28" applyNumberFormat="1" applyFont="1" applyBorder="1" applyAlignment="1">
      <alignment horizontal="center" vertical="center" wrapText="1"/>
    </xf>
    <xf numFmtId="0" fontId="57" fillId="0" borderId="66" xfId="0" applyFont="1" applyBorder="1" applyAlignment="1">
      <alignment horizontal="center"/>
    </xf>
    <xf numFmtId="0" fontId="69" fillId="0" borderId="13" xfId="0" applyFont="1" applyFill="1" applyBorder="1" applyAlignment="1">
      <alignment horizontal="center" vertical="center" wrapText="1"/>
    </xf>
    <xf numFmtId="0" fontId="69" fillId="0" borderId="12" xfId="0" applyFont="1" applyFill="1" applyBorder="1" applyAlignment="1">
      <alignment horizontal="center" vertical="center" wrapText="1"/>
    </xf>
    <xf numFmtId="165" fontId="69" fillId="0" borderId="15" xfId="28" applyNumberFormat="1" applyFont="1" applyFill="1" applyBorder="1" applyAlignment="1">
      <alignment horizontal="center" vertical="center" wrapText="1"/>
    </xf>
    <xf numFmtId="165" fontId="69" fillId="0" borderId="20" xfId="28" applyNumberFormat="1" applyFont="1" applyFill="1" applyBorder="1" applyAlignment="1">
      <alignment horizontal="center" vertical="center" wrapText="1"/>
    </xf>
    <xf numFmtId="165" fontId="69" fillId="0" borderId="17" xfId="28" applyNumberFormat="1" applyFont="1" applyFill="1" applyBorder="1" applyAlignment="1">
      <alignment horizontal="center" vertical="center" wrapText="1"/>
    </xf>
    <xf numFmtId="0" fontId="39" fillId="0" borderId="51" xfId="0" applyFont="1" applyFill="1" applyBorder="1" applyAlignment="1">
      <alignment horizontal="left" vertical="center"/>
    </xf>
    <xf numFmtId="0" fontId="39" fillId="0" borderId="56" xfId="0" applyFont="1" applyFill="1" applyBorder="1" applyAlignment="1">
      <alignment horizontal="left" vertical="center"/>
    </xf>
    <xf numFmtId="165" fontId="39" fillId="0" borderId="51" xfId="28" applyNumberFormat="1" applyFont="1" applyFill="1" applyBorder="1" applyAlignment="1">
      <alignment horizontal="center" vertical="center" wrapText="1"/>
    </xf>
    <xf numFmtId="165" fontId="39" fillId="0" borderId="56" xfId="28" applyNumberFormat="1" applyFont="1" applyFill="1" applyBorder="1" applyAlignment="1">
      <alignment horizontal="center" vertical="center" wrapText="1"/>
    </xf>
    <xf numFmtId="0" fontId="39" fillId="0" borderId="42" xfId="0" applyFont="1" applyFill="1" applyBorder="1" applyAlignment="1">
      <alignment horizontal="center" vertical="center" wrapText="1"/>
    </xf>
    <xf numFmtId="165" fontId="39" fillId="0" borderId="13" xfId="28" applyNumberFormat="1" applyFont="1" applyFill="1" applyBorder="1" applyAlignment="1">
      <alignment horizontal="center" vertical="center" wrapText="1"/>
    </xf>
    <xf numFmtId="165" fontId="39" fillId="0" borderId="12" xfId="28" applyNumberFormat="1" applyFont="1" applyFill="1" applyBorder="1" applyAlignment="1">
      <alignment horizontal="center" vertical="center" wrapText="1"/>
    </xf>
    <xf numFmtId="165" fontId="39" fillId="0" borderId="27" xfId="28" applyNumberFormat="1" applyFont="1" applyFill="1" applyBorder="1" applyAlignment="1">
      <alignment horizontal="center" vertical="center" wrapText="1"/>
    </xf>
    <xf numFmtId="165" fontId="39" fillId="0" borderId="28" xfId="28" applyNumberFormat="1" applyFont="1" applyFill="1" applyBorder="1" applyAlignment="1">
      <alignment horizontal="center" vertical="center" wrapText="1"/>
    </xf>
    <xf numFmtId="0" fontId="69" fillId="0" borderId="13" xfId="0" applyFont="1" applyFill="1" applyBorder="1" applyAlignment="1">
      <alignment horizontal="center" vertical="center"/>
    </xf>
    <xf numFmtId="0" fontId="69" fillId="0" borderId="12" xfId="0" applyFont="1" applyFill="1" applyBorder="1" applyAlignment="1">
      <alignment horizontal="center" vertical="center"/>
    </xf>
    <xf numFmtId="165" fontId="39" fillId="0" borderId="0" xfId="28" applyNumberFormat="1" applyFont="1" applyFill="1" applyAlignment="1">
      <alignment horizontal="center" vertical="top"/>
    </xf>
    <xf numFmtId="0" fontId="39" fillId="0" borderId="56" xfId="0" applyFont="1" applyFill="1" applyBorder="1" applyAlignment="1">
      <alignment horizontal="center" vertical="center" wrapText="1"/>
    </xf>
    <xf numFmtId="0" fontId="39" fillId="0" borderId="56" xfId="0" applyFont="1" applyFill="1" applyBorder="1" applyAlignment="1">
      <alignment horizontal="center" vertical="center"/>
    </xf>
    <xf numFmtId="0" fontId="39" fillId="0" borderId="27" xfId="0" applyFont="1" applyFill="1" applyBorder="1" applyAlignment="1">
      <alignment horizontal="center" vertical="center" wrapText="1"/>
    </xf>
    <xf numFmtId="167" fontId="51" fillId="0" borderId="11" xfId="0" applyNumberFormat="1" applyFont="1" applyFill="1" applyBorder="1" applyAlignment="1">
      <alignment horizontal="center" vertical="center"/>
    </xf>
    <xf numFmtId="0" fontId="57" fillId="0" borderId="16" xfId="0" applyFont="1" applyFill="1" applyBorder="1" applyAlignment="1">
      <alignment horizontal="left"/>
    </xf>
    <xf numFmtId="0" fontId="57" fillId="0" borderId="0" xfId="0" applyFont="1" applyFill="1" applyBorder="1" applyAlignment="1">
      <alignment horizontal="left"/>
    </xf>
    <xf numFmtId="0" fontId="57" fillId="0" borderId="28" xfId="0" applyFont="1" applyFill="1" applyBorder="1" applyAlignment="1">
      <alignment horizontal="left"/>
    </xf>
    <xf numFmtId="0" fontId="57" fillId="0" borderId="12" xfId="0" applyFont="1" applyFill="1" applyBorder="1" applyAlignment="1">
      <alignment horizontal="left"/>
    </xf>
    <xf numFmtId="0" fontId="56" fillId="0" borderId="12" xfId="0" applyFont="1" applyFill="1" applyBorder="1" applyAlignment="1">
      <alignment horizontal="left"/>
    </xf>
    <xf numFmtId="0" fontId="56" fillId="0" borderId="16" xfId="0" applyFont="1" applyFill="1" applyBorder="1" applyAlignment="1">
      <alignment horizontal="left"/>
    </xf>
    <xf numFmtId="0" fontId="56" fillId="0" borderId="28" xfId="0" applyFont="1" applyFill="1" applyBorder="1" applyAlignment="1">
      <alignment horizontal="left"/>
    </xf>
    <xf numFmtId="167" fontId="31" fillId="0" borderId="18" xfId="0" applyNumberFormat="1" applyFont="1" applyFill="1" applyBorder="1" applyAlignment="1">
      <alignment horizontal="center" vertical="center"/>
    </xf>
    <xf numFmtId="167" fontId="31" fillId="0" borderId="19" xfId="0" applyNumberFormat="1" applyFont="1" applyFill="1" applyBorder="1" applyAlignment="1">
      <alignment horizontal="center" vertical="center"/>
    </xf>
    <xf numFmtId="167" fontId="31" fillId="0" borderId="29" xfId="0" applyNumberFormat="1" applyFont="1" applyFill="1" applyBorder="1" applyAlignment="1">
      <alignment horizontal="center" vertical="center"/>
    </xf>
    <xf numFmtId="167" fontId="51" fillId="0" borderId="15" xfId="0" applyNumberFormat="1" applyFont="1" applyFill="1" applyBorder="1" applyAlignment="1">
      <alignment horizontal="center" vertical="center"/>
    </xf>
    <xf numFmtId="167" fontId="51" fillId="0" borderId="20" xfId="0" applyNumberFormat="1" applyFont="1" applyFill="1" applyBorder="1" applyAlignment="1">
      <alignment horizontal="center" vertical="center"/>
    </xf>
    <xf numFmtId="167" fontId="51" fillId="0" borderId="17" xfId="0" applyNumberFormat="1" applyFont="1" applyFill="1" applyBorder="1" applyAlignment="1">
      <alignment horizontal="center" vertical="center"/>
    </xf>
    <xf numFmtId="49" fontId="31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center" vertical="top"/>
    </xf>
    <xf numFmtId="0" fontId="31" fillId="0" borderId="11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 wrapText="1"/>
    </xf>
    <xf numFmtId="43" fontId="35" fillId="0" borderId="15" xfId="28" applyFont="1" applyFill="1" applyBorder="1" applyAlignment="1">
      <alignment horizontal="center"/>
    </xf>
    <xf numFmtId="43" fontId="35" fillId="0" borderId="20" xfId="28" applyFont="1" applyFill="1" applyBorder="1" applyAlignment="1">
      <alignment horizontal="center"/>
    </xf>
    <xf numFmtId="43" fontId="35" fillId="0" borderId="17" xfId="28" applyFont="1" applyFill="1" applyBorder="1" applyAlignment="1">
      <alignment horizontal="center"/>
    </xf>
    <xf numFmtId="0" fontId="39" fillId="0" borderId="26" xfId="0" applyFont="1" applyFill="1" applyBorder="1" applyAlignment="1">
      <alignment horizontal="center" vertical="center" wrapText="1"/>
    </xf>
    <xf numFmtId="165" fontId="39" fillId="0" borderId="26" xfId="28" applyNumberFormat="1" applyFont="1" applyFill="1" applyBorder="1" applyAlignment="1">
      <alignment horizontal="center" vertical="center" wrapText="1"/>
    </xf>
    <xf numFmtId="165" fontId="39" fillId="0" borderId="30" xfId="28" applyNumberFormat="1" applyFont="1" applyFill="1" applyBorder="1" applyAlignment="1">
      <alignment horizontal="center" vertical="center" wrapText="1"/>
    </xf>
    <xf numFmtId="165" fontId="39" fillId="0" borderId="14" xfId="28" applyNumberFormat="1" applyFont="1" applyFill="1" applyBorder="1" applyAlignment="1">
      <alignment horizontal="center" vertical="center" wrapText="1"/>
    </xf>
    <xf numFmtId="0" fontId="51" fillId="0" borderId="26" xfId="0" applyFont="1" applyFill="1" applyBorder="1" applyAlignment="1">
      <alignment horizontal="center" vertical="top"/>
    </xf>
    <xf numFmtId="0" fontId="51" fillId="0" borderId="30" xfId="0" applyFont="1" applyFill="1" applyBorder="1" applyAlignment="1">
      <alignment horizontal="center" vertical="top"/>
    </xf>
    <xf numFmtId="0" fontId="51" fillId="0" borderId="27" xfId="0" applyFont="1" applyFill="1" applyBorder="1" applyAlignment="1">
      <alignment horizontal="center" vertical="top"/>
    </xf>
    <xf numFmtId="165" fontId="51" fillId="0" borderId="26" xfId="28" applyNumberFormat="1" applyFont="1" applyFill="1" applyBorder="1" applyAlignment="1">
      <alignment horizontal="center" vertical="center" wrapText="1"/>
    </xf>
    <xf numFmtId="165" fontId="51" fillId="0" borderId="30" xfId="28" applyNumberFormat="1" applyFont="1" applyFill="1" applyBorder="1" applyAlignment="1">
      <alignment horizontal="center" vertical="center" wrapText="1"/>
    </xf>
    <xf numFmtId="165" fontId="51" fillId="0" borderId="27" xfId="28" applyNumberFormat="1" applyFont="1" applyFill="1" applyBorder="1" applyAlignment="1">
      <alignment horizontal="center" vertical="center" wrapText="1"/>
    </xf>
    <xf numFmtId="165" fontId="51" fillId="0" borderId="15" xfId="28" applyNumberFormat="1" applyFont="1" applyFill="1" applyBorder="1" applyAlignment="1">
      <alignment horizontal="center" vertical="center" wrapText="1"/>
    </xf>
    <xf numFmtId="165" fontId="51" fillId="0" borderId="20" xfId="28" applyNumberFormat="1" applyFont="1" applyFill="1" applyBorder="1" applyAlignment="1">
      <alignment horizontal="center" vertical="center" wrapText="1"/>
    </xf>
    <xf numFmtId="165" fontId="51" fillId="0" borderId="17" xfId="28" applyNumberFormat="1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top"/>
    </xf>
    <xf numFmtId="0" fontId="39" fillId="0" borderId="20" xfId="0" applyFont="1" applyFill="1" applyBorder="1" applyAlignment="1">
      <alignment horizontal="center" vertical="top"/>
    </xf>
    <xf numFmtId="0" fontId="39" fillId="0" borderId="17" xfId="0" applyFont="1" applyFill="1" applyBorder="1" applyAlignment="1">
      <alignment horizontal="center" vertical="top"/>
    </xf>
    <xf numFmtId="165" fontId="39" fillId="0" borderId="15" xfId="28" applyNumberFormat="1" applyFont="1" applyFill="1" applyBorder="1" applyAlignment="1">
      <alignment horizontal="center" vertical="center" wrapText="1"/>
    </xf>
    <xf numFmtId="165" fontId="39" fillId="0" borderId="20" xfId="28" applyNumberFormat="1" applyFont="1" applyFill="1" applyBorder="1" applyAlignment="1">
      <alignment horizontal="center" vertical="center" wrapText="1"/>
    </xf>
    <xf numFmtId="165" fontId="39" fillId="0" borderId="17" xfId="28" applyNumberFormat="1" applyFont="1" applyFill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 wrapText="1"/>
    </xf>
    <xf numFmtId="165" fontId="56" fillId="0" borderId="11" xfId="28" applyNumberFormat="1" applyFont="1" applyBorder="1" applyAlignment="1">
      <alignment horizontal="center"/>
    </xf>
    <xf numFmtId="165" fontId="56" fillId="0" borderId="11" xfId="28" applyNumberFormat="1" applyFont="1" applyBorder="1" applyAlignment="1">
      <alignment horizontal="center" vertical="center" wrapText="1"/>
    </xf>
    <xf numFmtId="0" fontId="41" fillId="0" borderId="16" xfId="0" applyFont="1" applyBorder="1" applyAlignment="1">
      <alignment horizontal="left"/>
    </xf>
    <xf numFmtId="0" fontId="41" fillId="0" borderId="0" xfId="0" applyFont="1" applyBorder="1" applyAlignment="1">
      <alignment horizontal="left"/>
    </xf>
    <xf numFmtId="0" fontId="41" fillId="0" borderId="28" xfId="0" applyFont="1" applyBorder="1" applyAlignment="1">
      <alignment horizontal="left"/>
    </xf>
    <xf numFmtId="0" fontId="39" fillId="0" borderId="15" xfId="0" applyFont="1" applyFill="1" applyBorder="1" applyAlignment="1">
      <alignment horizontal="center" vertical="center"/>
    </xf>
    <xf numFmtId="0" fontId="39" fillId="0" borderId="17" xfId="0" applyFont="1" applyFill="1" applyBorder="1" applyAlignment="1">
      <alignment horizontal="center" vertical="center"/>
    </xf>
    <xf numFmtId="165" fontId="29" fillId="0" borderId="11" xfId="28" applyNumberFormat="1" applyFont="1" applyBorder="1" applyAlignment="1">
      <alignment horizontal="center"/>
    </xf>
    <xf numFmtId="165" fontId="29" fillId="0" borderId="11" xfId="28" applyNumberFormat="1" applyFont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 wrapText="1"/>
    </xf>
    <xf numFmtId="0" fontId="39" fillId="0" borderId="26" xfId="0" applyFont="1" applyFill="1" applyBorder="1" applyAlignment="1">
      <alignment horizontal="center" vertical="top" wrapText="1"/>
    </xf>
    <xf numFmtId="0" fontId="39" fillId="0" borderId="27" xfId="0" applyFont="1" applyFill="1" applyBorder="1" applyAlignment="1">
      <alignment horizontal="center" vertical="top" wrapText="1"/>
    </xf>
    <xf numFmtId="165" fontId="57" fillId="0" borderId="15" xfId="28" applyNumberFormat="1" applyFont="1" applyFill="1" applyBorder="1" applyAlignment="1">
      <alignment horizontal="center" vertical="center" wrapText="1"/>
    </xf>
    <xf numFmtId="165" fontId="57" fillId="0" borderId="20" xfId="28" applyNumberFormat="1" applyFont="1" applyFill="1" applyBorder="1" applyAlignment="1">
      <alignment horizontal="center" vertical="center" wrapText="1"/>
    </xf>
    <xf numFmtId="165" fontId="57" fillId="0" borderId="17" xfId="28" applyNumberFormat="1" applyFont="1" applyFill="1" applyBorder="1" applyAlignment="1">
      <alignment horizontal="center" vertical="center" wrapText="1"/>
    </xf>
    <xf numFmtId="0" fontId="57" fillId="0" borderId="15" xfId="0" applyFont="1" applyFill="1" applyBorder="1" applyAlignment="1">
      <alignment horizontal="center" vertical="center" wrapText="1"/>
    </xf>
    <xf numFmtId="0" fontId="57" fillId="0" borderId="20" xfId="0" applyFont="1" applyFill="1" applyBorder="1" applyAlignment="1">
      <alignment horizontal="center" vertical="center" wrapText="1"/>
    </xf>
    <xf numFmtId="0" fontId="57" fillId="0" borderId="17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top" wrapText="1"/>
    </xf>
    <xf numFmtId="0" fontId="57" fillId="0" borderId="11" xfId="0" applyFont="1" applyFill="1" applyBorder="1" applyAlignment="1">
      <alignment horizontal="center" vertical="center" wrapText="1"/>
    </xf>
    <xf numFmtId="0" fontId="51" fillId="0" borderId="15" xfId="0" applyFont="1" applyFill="1" applyBorder="1" applyAlignment="1">
      <alignment horizontal="left" vertical="center" wrapText="1"/>
    </xf>
    <xf numFmtId="0" fontId="51" fillId="0" borderId="20" xfId="0" applyFont="1" applyFill="1" applyBorder="1" applyAlignment="1">
      <alignment horizontal="left" vertical="center" wrapText="1"/>
    </xf>
    <xf numFmtId="0" fontId="51" fillId="0" borderId="17" xfId="0" applyFont="1" applyFill="1" applyBorder="1" applyAlignment="1">
      <alignment horizontal="left" vertical="center" wrapText="1"/>
    </xf>
    <xf numFmtId="0" fontId="39" fillId="0" borderId="52" xfId="0" applyFont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165" fontId="39" fillId="0" borderId="32" xfId="28" applyNumberFormat="1" applyFont="1" applyBorder="1" applyAlignment="1">
      <alignment horizontal="center" vertical="center" wrapText="1"/>
    </xf>
    <xf numFmtId="165" fontId="39" fillId="0" borderId="19" xfId="28" applyNumberFormat="1" applyFont="1" applyBorder="1" applyAlignment="1">
      <alignment horizontal="center" vertical="center" wrapText="1"/>
    </xf>
    <xf numFmtId="0" fontId="39" fillId="0" borderId="35" xfId="0" applyFont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/>
    </xf>
    <xf numFmtId="0" fontId="31" fillId="0" borderId="51" xfId="0" applyFont="1" applyFill="1" applyBorder="1" applyAlignment="1">
      <alignment horizontal="center" vertical="center" wrapText="1"/>
    </xf>
    <xf numFmtId="0" fontId="31" fillId="0" borderId="52" xfId="0" applyFont="1" applyFill="1" applyBorder="1" applyAlignment="1">
      <alignment horizontal="center" vertical="center" wrapText="1"/>
    </xf>
    <xf numFmtId="0" fontId="31" fillId="0" borderId="33" xfId="0" applyFont="1" applyFill="1" applyBorder="1" applyAlignment="1">
      <alignment horizontal="center" vertical="center" wrapText="1"/>
    </xf>
    <xf numFmtId="0" fontId="31" fillId="0" borderId="50" xfId="0" applyFont="1" applyFill="1" applyBorder="1" applyAlignment="1">
      <alignment horizontal="center" vertical="center" wrapText="1"/>
    </xf>
    <xf numFmtId="0" fontId="31" fillId="0" borderId="42" xfId="0" applyFont="1" applyFill="1" applyBorder="1" applyAlignment="1">
      <alignment horizontal="center" vertical="center" wrapText="1"/>
    </xf>
    <xf numFmtId="0" fontId="31" fillId="0" borderId="35" xfId="0" applyFont="1" applyFill="1" applyBorder="1" applyAlignment="1">
      <alignment horizontal="center" vertical="center" wrapText="1"/>
    </xf>
    <xf numFmtId="0" fontId="31" fillId="0" borderId="51" xfId="0" applyFont="1" applyFill="1" applyBorder="1" applyAlignment="1">
      <alignment horizontal="center" vertical="center"/>
    </xf>
    <xf numFmtId="0" fontId="31" fillId="0" borderId="52" xfId="0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center" vertical="center"/>
    </xf>
    <xf numFmtId="0" fontId="31" fillId="0" borderId="50" xfId="0" applyFont="1" applyFill="1" applyBorder="1" applyAlignment="1">
      <alignment horizontal="center" vertical="center"/>
    </xf>
    <xf numFmtId="0" fontId="39" fillId="0" borderId="15" xfId="0" applyFont="1" applyBorder="1" applyAlignment="1">
      <alignment horizontal="center" vertical="top"/>
    </xf>
    <xf numFmtId="0" fontId="39" fillId="0" borderId="20" xfId="0" applyFont="1" applyBorder="1" applyAlignment="1">
      <alignment horizontal="center" vertical="top"/>
    </xf>
    <xf numFmtId="0" fontId="39" fillId="0" borderId="17" xfId="0" applyFont="1" applyBorder="1" applyAlignment="1">
      <alignment horizontal="center" vertical="top"/>
    </xf>
    <xf numFmtId="0" fontId="31" fillId="0" borderId="15" xfId="0" applyFont="1" applyBorder="1" applyAlignment="1">
      <alignment horizontal="center" vertical="top" wrapText="1"/>
    </xf>
    <xf numFmtId="0" fontId="31" fillId="0" borderId="20" xfId="0" applyFont="1" applyBorder="1" applyAlignment="1">
      <alignment horizontal="center" vertical="top" wrapText="1"/>
    </xf>
    <xf numFmtId="0" fontId="31" fillId="0" borderId="17" xfId="0" applyFont="1" applyBorder="1" applyAlignment="1">
      <alignment horizontal="center" vertical="top" wrapText="1"/>
    </xf>
    <xf numFmtId="0" fontId="52" fillId="0" borderId="15" xfId="0" applyFont="1" applyBorder="1" applyAlignment="1">
      <alignment horizontal="center" vertical="top"/>
    </xf>
    <xf numFmtId="0" fontId="52" fillId="0" borderId="20" xfId="0" applyFont="1" applyBorder="1" applyAlignment="1">
      <alignment horizontal="center" vertical="top"/>
    </xf>
    <xf numFmtId="0" fontId="52" fillId="0" borderId="17" xfId="0" applyFont="1" applyBorder="1" applyAlignment="1">
      <alignment horizontal="center" vertical="top"/>
    </xf>
    <xf numFmtId="0" fontId="31" fillId="0" borderId="15" xfId="0" applyFont="1" applyBorder="1" applyAlignment="1">
      <alignment horizontal="center" vertical="top"/>
    </xf>
    <xf numFmtId="0" fontId="31" fillId="0" borderId="20" xfId="0" applyFont="1" applyBorder="1" applyAlignment="1">
      <alignment horizontal="center" vertical="top"/>
    </xf>
    <xf numFmtId="0" fontId="31" fillId="0" borderId="17" xfId="0" applyFont="1" applyBorder="1" applyAlignment="1">
      <alignment horizontal="center" vertical="top"/>
    </xf>
    <xf numFmtId="165" fontId="31" fillId="0" borderId="42" xfId="28" applyNumberFormat="1" applyFont="1" applyBorder="1" applyAlignment="1">
      <alignment horizontal="center" vertical="center" wrapText="1"/>
    </xf>
    <xf numFmtId="165" fontId="31" fillId="0" borderId="31" xfId="28" applyNumberFormat="1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0" fontId="31" fillId="0" borderId="41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 wrapText="1"/>
    </xf>
    <xf numFmtId="0" fontId="31" fillId="0" borderId="56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left" vertical="center"/>
    </xf>
    <xf numFmtId="0" fontId="57" fillId="0" borderId="25" xfId="0" applyFont="1" applyFill="1" applyBorder="1" applyAlignment="1">
      <alignment horizontal="left" vertical="center"/>
    </xf>
    <xf numFmtId="0" fontId="57" fillId="0" borderId="70" xfId="0" applyFont="1" applyFill="1" applyBorder="1" applyAlignment="1">
      <alignment horizontal="left" vertical="center"/>
    </xf>
    <xf numFmtId="0" fontId="57" fillId="0" borderId="71" xfId="0" applyFont="1" applyFill="1" applyBorder="1" applyAlignment="1">
      <alignment horizontal="left" vertical="center"/>
    </xf>
    <xf numFmtId="49" fontId="39" fillId="0" borderId="0" xfId="0" applyNumberFormat="1" applyFont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49" fontId="31" fillId="0" borderId="0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36" xfId="0" applyFont="1" applyFill="1" applyBorder="1" applyAlignment="1">
      <alignment horizontal="center" vertical="center"/>
    </xf>
    <xf numFmtId="0" fontId="31" fillId="0" borderId="32" xfId="0" applyFont="1" applyFill="1" applyBorder="1" applyAlignment="1">
      <alignment horizontal="center" vertical="center" wrapText="1"/>
    </xf>
    <xf numFmtId="0" fontId="31" fillId="0" borderId="36" xfId="0" applyFont="1" applyFill="1" applyBorder="1" applyAlignment="1">
      <alignment horizontal="center" vertical="center" wrapText="1"/>
    </xf>
    <xf numFmtId="0" fontId="31" fillId="0" borderId="39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1" fillId="0" borderId="20" xfId="0" applyFont="1" applyFill="1" applyBorder="1" applyAlignment="1">
      <alignment horizontal="center" vertical="center"/>
    </xf>
    <xf numFmtId="0" fontId="31" fillId="0" borderId="17" xfId="0" applyFont="1" applyFill="1" applyBorder="1" applyAlignment="1">
      <alignment horizontal="center" vertical="center"/>
    </xf>
    <xf numFmtId="0" fontId="31" fillId="0" borderId="57" xfId="0" applyFont="1" applyFill="1" applyBorder="1" applyAlignment="1">
      <alignment horizontal="center" vertical="center" wrapText="1"/>
    </xf>
    <xf numFmtId="0" fontId="31" fillId="0" borderId="58" xfId="0" applyFont="1" applyFill="1" applyBorder="1" applyAlignment="1">
      <alignment horizontal="center" vertical="center" wrapText="1"/>
    </xf>
    <xf numFmtId="0" fontId="31" fillId="0" borderId="41" xfId="0" applyFont="1" applyFill="1" applyBorder="1" applyAlignment="1">
      <alignment horizontal="center" vertical="center" wrapText="1"/>
    </xf>
    <xf numFmtId="0" fontId="42" fillId="0" borderId="15" xfId="0" applyFont="1" applyBorder="1" applyAlignment="1">
      <alignment horizontal="center"/>
    </xf>
    <xf numFmtId="0" fontId="42" fillId="0" borderId="20" xfId="0" applyFont="1" applyBorder="1" applyAlignment="1">
      <alignment horizontal="center"/>
    </xf>
    <xf numFmtId="0" fontId="42" fillId="0" borderId="17" xfId="0" applyFont="1" applyBorder="1" applyAlignment="1">
      <alignment horizontal="center"/>
    </xf>
    <xf numFmtId="0" fontId="42" fillId="0" borderId="0" xfId="0" applyFont="1" applyAlignment="1">
      <alignment horizontal="center"/>
    </xf>
    <xf numFmtId="0" fontId="54" fillId="0" borderId="15" xfId="0" applyFont="1" applyBorder="1" applyAlignment="1">
      <alignment horizontal="center" vertical="center" wrapText="1"/>
    </xf>
    <xf numFmtId="0" fontId="54" fillId="0" borderId="20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3" xfId="50" applyFont="1" applyBorder="1" applyAlignment="1">
      <alignment horizontal="center" vertical="center" wrapText="1"/>
    </xf>
    <xf numFmtId="0" fontId="56" fillId="0" borderId="12" xfId="50" applyFont="1" applyBorder="1" applyAlignment="1">
      <alignment horizontal="center" vertical="center" wrapText="1"/>
    </xf>
    <xf numFmtId="0" fontId="56" fillId="0" borderId="14" xfId="50" applyFont="1" applyBorder="1" applyAlignment="1">
      <alignment horizontal="center" vertical="center" wrapText="1"/>
    </xf>
    <xf numFmtId="41" fontId="56" fillId="0" borderId="13" xfId="51" applyFont="1" applyBorder="1" applyAlignment="1">
      <alignment horizontal="center" vertical="center" wrapText="1"/>
    </xf>
    <xf numFmtId="41" fontId="56" fillId="0" borderId="12" xfId="51" applyFont="1" applyBorder="1" applyAlignment="1">
      <alignment horizontal="center" vertical="center" wrapText="1"/>
    </xf>
    <xf numFmtId="41" fontId="56" fillId="0" borderId="14" xfId="51" applyFont="1" applyBorder="1" applyAlignment="1">
      <alignment horizontal="center" vertical="center" wrapText="1"/>
    </xf>
    <xf numFmtId="0" fontId="54" fillId="0" borderId="15" xfId="0" applyFont="1" applyBorder="1" applyAlignment="1">
      <alignment horizontal="center" vertical="center"/>
    </xf>
    <xf numFmtId="0" fontId="54" fillId="0" borderId="20" xfId="0" applyFont="1" applyBorder="1" applyAlignment="1">
      <alignment horizontal="center" vertical="center"/>
    </xf>
    <xf numFmtId="0" fontId="54" fillId="0" borderId="17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55" fillId="0" borderId="11" xfId="0" applyFont="1" applyBorder="1" applyAlignment="1">
      <alignment horizontal="center" wrapText="1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horizontal="center"/>
    </xf>
    <xf numFmtId="0" fontId="60" fillId="0" borderId="0" xfId="0" applyFont="1" applyAlignment="1">
      <alignment horizontal="center" vertical="center"/>
    </xf>
    <xf numFmtId="0" fontId="56" fillId="0" borderId="56" xfId="0" applyFont="1" applyFill="1" applyBorder="1" applyAlignment="1">
      <alignment horizontal="center" vertical="center"/>
    </xf>
    <xf numFmtId="43" fontId="0" fillId="0" borderId="0" xfId="28" applyFont="1" applyFill="1"/>
    <xf numFmtId="43" fontId="27" fillId="0" borderId="0" xfId="28" applyFont="1" applyFill="1"/>
    <xf numFmtId="43" fontId="0" fillId="0" borderId="0" xfId="28" applyFont="1" applyFill="1" applyAlignment="1">
      <alignment horizontal="center" vertical="center"/>
    </xf>
    <xf numFmtId="43" fontId="56" fillId="24" borderId="0" xfId="28" applyFont="1" applyFill="1"/>
    <xf numFmtId="43" fontId="56" fillId="0" borderId="0" xfId="28" applyFont="1" applyFill="1"/>
    <xf numFmtId="43" fontId="80" fillId="24" borderId="0" xfId="101" applyNumberFormat="1" applyFont="1" applyFill="1"/>
    <xf numFmtId="0" fontId="27" fillId="24" borderId="0" xfId="52" applyFont="1" applyFill="1"/>
    <xf numFmtId="0" fontId="76" fillId="24" borderId="0" xfId="52" applyFont="1" applyFill="1"/>
    <xf numFmtId="0" fontId="77" fillId="24" borderId="0" xfId="52" applyFont="1" applyFill="1"/>
    <xf numFmtId="0" fontId="78" fillId="24" borderId="0" xfId="52" applyFont="1" applyFill="1"/>
    <xf numFmtId="0" fontId="79" fillId="24" borderId="0" xfId="52" applyFont="1" applyFill="1"/>
    <xf numFmtId="0" fontId="78" fillId="25" borderId="0" xfId="52" applyFont="1" applyFill="1"/>
    <xf numFmtId="43" fontId="80" fillId="24" borderId="10" xfId="98" applyNumberFormat="1" applyFont="1" applyFill="1" applyBorder="1"/>
  </cellXfs>
  <cellStyles count="102">
    <cellStyle name="20% - Accent1" xfId="1" builtinId="30" customBuiltin="1"/>
    <cellStyle name="20% - Accent1 2" xfId="55"/>
    <cellStyle name="20% - Accent2" xfId="2" builtinId="34" customBuiltin="1"/>
    <cellStyle name="20% - Accent2 2" xfId="56"/>
    <cellStyle name="20% - Accent3" xfId="3" builtinId="38" customBuiltin="1"/>
    <cellStyle name="20% - Accent3 2" xfId="57"/>
    <cellStyle name="20% - Accent4" xfId="4" builtinId="42" customBuiltin="1"/>
    <cellStyle name="20% - Accent4 2" xfId="58"/>
    <cellStyle name="20% - Accent5" xfId="5" builtinId="46" customBuiltin="1"/>
    <cellStyle name="20% - Accent5 2" xfId="59"/>
    <cellStyle name="20% - Accent6" xfId="6" builtinId="50" customBuiltin="1"/>
    <cellStyle name="20% - Accent6 2" xfId="60"/>
    <cellStyle name="40% - Accent1" xfId="7" builtinId="31" customBuiltin="1"/>
    <cellStyle name="40% - Accent1 2" xfId="61"/>
    <cellStyle name="40% - Accent2" xfId="8" builtinId="35" customBuiltin="1"/>
    <cellStyle name="40% - Accent2 2" xfId="62"/>
    <cellStyle name="40% - Accent3" xfId="9" builtinId="39" customBuiltin="1"/>
    <cellStyle name="40% - Accent3 2" xfId="63"/>
    <cellStyle name="40% - Accent4" xfId="10" builtinId="43" customBuiltin="1"/>
    <cellStyle name="40% - Accent4 2" xfId="64"/>
    <cellStyle name="40% - Accent5" xfId="11" builtinId="47" customBuiltin="1"/>
    <cellStyle name="40% - Accent5 2" xfId="65"/>
    <cellStyle name="40% - Accent6" xfId="12" builtinId="51" customBuiltin="1"/>
    <cellStyle name="40% - Accent6 2" xfId="66"/>
    <cellStyle name="60% - Accent1" xfId="13" builtinId="32" customBuiltin="1"/>
    <cellStyle name="60% - Accent1 2" xfId="67"/>
    <cellStyle name="60% - Accent2" xfId="14" builtinId="36" customBuiltin="1"/>
    <cellStyle name="60% - Accent2 2" xfId="68"/>
    <cellStyle name="60% - Accent3" xfId="15" builtinId="40" customBuiltin="1"/>
    <cellStyle name="60% - Accent3 2" xfId="69"/>
    <cellStyle name="60% - Accent4" xfId="16" builtinId="44" customBuiltin="1"/>
    <cellStyle name="60% - Accent4 2" xfId="70"/>
    <cellStyle name="60% - Accent5" xfId="17" builtinId="48" customBuiltin="1"/>
    <cellStyle name="60% - Accent5 2" xfId="71"/>
    <cellStyle name="60% - Accent6" xfId="18" builtinId="52" customBuiltin="1"/>
    <cellStyle name="60% - Accent6 2" xfId="72"/>
    <cellStyle name="Accent1" xfId="19" builtinId="29" customBuiltin="1"/>
    <cellStyle name="Accent1 2" xfId="73"/>
    <cellStyle name="Accent2" xfId="20" builtinId="33" customBuiltin="1"/>
    <cellStyle name="Accent2 2" xfId="74"/>
    <cellStyle name="Accent3" xfId="21" builtinId="37" customBuiltin="1"/>
    <cellStyle name="Accent3 2" xfId="75"/>
    <cellStyle name="Accent4" xfId="22" builtinId="41" customBuiltin="1"/>
    <cellStyle name="Accent4 2" xfId="76"/>
    <cellStyle name="Accent5" xfId="23" builtinId="45" customBuiltin="1"/>
    <cellStyle name="Accent5 2" xfId="77"/>
    <cellStyle name="Accent6" xfId="24" builtinId="49" customBuiltin="1"/>
    <cellStyle name="Accent6 2" xfId="78"/>
    <cellStyle name="Bad" xfId="25" builtinId="27" customBuiltin="1"/>
    <cellStyle name="Bad 2" xfId="79"/>
    <cellStyle name="Calculation" xfId="26" builtinId="22" customBuiltin="1"/>
    <cellStyle name="Calculation 2" xfId="80"/>
    <cellStyle name="Check Cell" xfId="27" builtinId="23" customBuiltin="1"/>
    <cellStyle name="Check Cell 2" xfId="81"/>
    <cellStyle name="Comma" xfId="28" builtinId="3"/>
    <cellStyle name="Comma [0]" xfId="29" builtinId="6"/>
    <cellStyle name="Comma [0] 3" xfId="51"/>
    <cellStyle name="Comma 2 2" xfId="82"/>
    <cellStyle name="Comma 2 3" xfId="100"/>
    <cellStyle name="Comma 2 4" xfId="99"/>
    <cellStyle name="Explanatory Text" xfId="30" builtinId="53" customBuiltin="1"/>
    <cellStyle name="Explanatory Text 2" xfId="83"/>
    <cellStyle name="Good" xfId="31" builtinId="26" customBuiltin="1"/>
    <cellStyle name="Good 2" xfId="84"/>
    <cellStyle name="Heading 1" xfId="32" builtinId="16" customBuiltin="1"/>
    <cellStyle name="Heading 1 2" xfId="85"/>
    <cellStyle name="Heading 2" xfId="33" builtinId="17" customBuiltin="1"/>
    <cellStyle name="Heading 2 2" xfId="86"/>
    <cellStyle name="Heading 3" xfId="34" builtinId="18" customBuiltin="1"/>
    <cellStyle name="Heading 3 2" xfId="87"/>
    <cellStyle name="Heading 4" xfId="35" builtinId="19" customBuiltin="1"/>
    <cellStyle name="Heading 4 2" xfId="88"/>
    <cellStyle name="Input" xfId="36" builtinId="20" customBuiltin="1"/>
    <cellStyle name="Input 2" xfId="89"/>
    <cellStyle name="Linked Cell" xfId="37" builtinId="24" customBuiltin="1"/>
    <cellStyle name="Linked Cell 2" xfId="90"/>
    <cellStyle name="Neutral" xfId="38" builtinId="28" customBuiltin="1"/>
    <cellStyle name="Neutral 2" xfId="91"/>
    <cellStyle name="Normal" xfId="0" builtinId="0"/>
    <cellStyle name="Normal 2" xfId="52"/>
    <cellStyle name="Normal 2 2" xfId="97"/>
    <cellStyle name="Normal 3" xfId="50"/>
    <cellStyle name="Normal 4" xfId="53"/>
    <cellStyle name="Normal 5" xfId="54"/>
    <cellStyle name="Normal 7" xfId="98"/>
    <cellStyle name="Normal 8" xfId="101"/>
    <cellStyle name="Normal_Sheet12" xfId="39"/>
    <cellStyle name="Normal_Sheet13" xfId="40"/>
    <cellStyle name="Normal_Sheet2" xfId="41"/>
    <cellStyle name="Normal_Sheet5" xfId="42"/>
    <cellStyle name="Normal_Sheet6" xfId="43"/>
    <cellStyle name="Normal_TANAH" xfId="44"/>
    <cellStyle name="Note" xfId="45" builtinId="10" customBuiltin="1"/>
    <cellStyle name="Note 2" xfId="92"/>
    <cellStyle name="Output" xfId="46" builtinId="21" customBuiltin="1"/>
    <cellStyle name="Output 2" xfId="93"/>
    <cellStyle name="Title" xfId="47" builtinId="15" customBuiltin="1"/>
    <cellStyle name="Title 2" xfId="94"/>
    <cellStyle name="Total" xfId="48" builtinId="25" customBuiltin="1"/>
    <cellStyle name="Total 2" xfId="95"/>
    <cellStyle name="Warning Text" xfId="49" builtinId="11" customBuiltin="1"/>
    <cellStyle name="Warning Text 2" xfId="9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335280</xdr:colOff>
      <xdr:row>35</xdr:row>
      <xdr:rowOff>0</xdr:rowOff>
    </xdr:from>
    <xdr:ext cx="45719" cy="45719"/>
    <xdr:sp macro="" textlink="">
      <xdr:nvSpPr>
        <xdr:cNvPr id="2" name="Rectangle 1"/>
        <xdr:cNvSpPr/>
      </xdr:nvSpPr>
      <xdr:spPr>
        <a:xfrm flipV="1">
          <a:off x="10688955" y="4739502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114299</xdr:colOff>
      <xdr:row>43</xdr:row>
      <xdr:rowOff>161924</xdr:rowOff>
    </xdr:from>
    <xdr:to>
      <xdr:col>4</xdr:col>
      <xdr:colOff>161924</xdr:colOff>
      <xdr:row>52</xdr:row>
      <xdr:rowOff>45718</xdr:rowOff>
    </xdr:to>
    <xdr:sp macro="" textlink="">
      <xdr:nvSpPr>
        <xdr:cNvPr id="3" name="TextBox 2"/>
        <xdr:cNvSpPr txBox="1"/>
      </xdr:nvSpPr>
      <xdr:spPr>
        <a:xfrm flipV="1">
          <a:off x="4105274" y="9829799"/>
          <a:ext cx="47625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43</xdr:row>
      <xdr:rowOff>161924</xdr:rowOff>
    </xdr:from>
    <xdr:to>
      <xdr:col>16</xdr:col>
      <xdr:colOff>26669</xdr:colOff>
      <xdr:row>52</xdr:row>
      <xdr:rowOff>45718</xdr:rowOff>
    </xdr:to>
    <xdr:sp macro="" textlink="">
      <xdr:nvSpPr>
        <xdr:cNvPr id="4" name="TextBox 3"/>
        <xdr:cNvSpPr txBox="1"/>
      </xdr:nvSpPr>
      <xdr:spPr>
        <a:xfrm flipV="1">
          <a:off x="12344400" y="9829799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43</xdr:row>
      <xdr:rowOff>0</xdr:rowOff>
    </xdr:from>
    <xdr:to>
      <xdr:col>4</xdr:col>
      <xdr:colOff>161924</xdr:colOff>
      <xdr:row>43</xdr:row>
      <xdr:rowOff>45718</xdr:rowOff>
    </xdr:to>
    <xdr:sp macro="" textlink="">
      <xdr:nvSpPr>
        <xdr:cNvPr id="5" name="TextBox 4"/>
        <xdr:cNvSpPr txBox="1"/>
      </xdr:nvSpPr>
      <xdr:spPr>
        <a:xfrm flipV="1">
          <a:off x="4105274" y="6248399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43</xdr:row>
      <xdr:rowOff>0</xdr:rowOff>
    </xdr:from>
    <xdr:to>
      <xdr:col>16</xdr:col>
      <xdr:colOff>26669</xdr:colOff>
      <xdr:row>43</xdr:row>
      <xdr:rowOff>45718</xdr:rowOff>
    </xdr:to>
    <xdr:sp macro="" textlink="">
      <xdr:nvSpPr>
        <xdr:cNvPr id="6" name="TextBox 5"/>
        <xdr:cNvSpPr txBox="1"/>
      </xdr:nvSpPr>
      <xdr:spPr>
        <a:xfrm flipV="1">
          <a:off x="12344400" y="6248399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43</xdr:row>
      <xdr:rowOff>161924</xdr:rowOff>
    </xdr:from>
    <xdr:to>
      <xdr:col>4</xdr:col>
      <xdr:colOff>161924</xdr:colOff>
      <xdr:row>52</xdr:row>
      <xdr:rowOff>45718</xdr:rowOff>
    </xdr:to>
    <xdr:sp macro="" textlink="">
      <xdr:nvSpPr>
        <xdr:cNvPr id="7" name="TextBox 6"/>
        <xdr:cNvSpPr txBox="1"/>
      </xdr:nvSpPr>
      <xdr:spPr>
        <a:xfrm flipV="1">
          <a:off x="4105274" y="5229224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43</xdr:row>
      <xdr:rowOff>161924</xdr:rowOff>
    </xdr:from>
    <xdr:to>
      <xdr:col>16</xdr:col>
      <xdr:colOff>26669</xdr:colOff>
      <xdr:row>52</xdr:row>
      <xdr:rowOff>45718</xdr:rowOff>
    </xdr:to>
    <xdr:sp macro="" textlink="">
      <xdr:nvSpPr>
        <xdr:cNvPr id="8" name="TextBox 7"/>
        <xdr:cNvSpPr txBox="1"/>
      </xdr:nvSpPr>
      <xdr:spPr>
        <a:xfrm flipV="1">
          <a:off x="12344400" y="5229224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219075</xdr:colOff>
      <xdr:row>61</xdr:row>
      <xdr:rowOff>0</xdr:rowOff>
    </xdr:from>
    <xdr:ext cx="57150" cy="228599"/>
    <xdr:sp macro="" textlink="">
      <xdr:nvSpPr>
        <xdr:cNvPr id="2" name="Rectangle 1"/>
        <xdr:cNvSpPr/>
      </xdr:nvSpPr>
      <xdr:spPr>
        <a:xfrm flipH="1" flipV="1">
          <a:off x="18087975" y="50958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71</xdr:row>
      <xdr:rowOff>28575</xdr:rowOff>
    </xdr:from>
    <xdr:to>
      <xdr:col>5</xdr:col>
      <xdr:colOff>142875</xdr:colOff>
      <xdr:row>80</xdr:row>
      <xdr:rowOff>0</xdr:rowOff>
    </xdr:to>
    <xdr:sp macro="" textlink="">
      <xdr:nvSpPr>
        <xdr:cNvPr id="3" name="TextBox 2"/>
        <xdr:cNvSpPr txBox="1"/>
      </xdr:nvSpPr>
      <xdr:spPr>
        <a:xfrm>
          <a:off x="152400" y="4924425"/>
          <a:ext cx="27241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71</xdr:row>
      <xdr:rowOff>28575</xdr:rowOff>
    </xdr:from>
    <xdr:to>
      <xdr:col>18</xdr:col>
      <xdr:colOff>1409700</xdr:colOff>
      <xdr:row>80</xdr:row>
      <xdr:rowOff>0</xdr:rowOff>
    </xdr:to>
    <xdr:sp macro="" textlink="">
      <xdr:nvSpPr>
        <xdr:cNvPr id="4" name="TextBox 3"/>
        <xdr:cNvSpPr txBox="1"/>
      </xdr:nvSpPr>
      <xdr:spPr>
        <a:xfrm>
          <a:off x="10658475" y="5314950"/>
          <a:ext cx="20383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27</xdr:col>
      <xdr:colOff>219075</xdr:colOff>
      <xdr:row>61</xdr:row>
      <xdr:rowOff>0</xdr:rowOff>
    </xdr:from>
    <xdr:ext cx="57150" cy="228599"/>
    <xdr:sp macro="" textlink="">
      <xdr:nvSpPr>
        <xdr:cNvPr id="5" name="Rectangle 4"/>
        <xdr:cNvSpPr/>
      </xdr:nvSpPr>
      <xdr:spPr>
        <a:xfrm flipH="1" flipV="1">
          <a:off x="18087975" y="74199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61</xdr:row>
      <xdr:rowOff>0</xdr:rowOff>
    </xdr:from>
    <xdr:ext cx="57150" cy="228599"/>
    <xdr:sp macro="" textlink="">
      <xdr:nvSpPr>
        <xdr:cNvPr id="6" name="Rectangle 5"/>
        <xdr:cNvSpPr/>
      </xdr:nvSpPr>
      <xdr:spPr>
        <a:xfrm flipH="1" flipV="1">
          <a:off x="18364200" y="90392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7" name="Rectangle 6"/>
        <xdr:cNvSpPr/>
      </xdr:nvSpPr>
      <xdr:spPr>
        <a:xfrm flipH="1" flipV="1">
          <a:off x="18364200" y="92487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8" name="Rectangle 7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9" name="Rectangle 8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10" name="Rectangle 9"/>
        <xdr:cNvSpPr/>
      </xdr:nvSpPr>
      <xdr:spPr>
        <a:xfrm flipH="1" flipV="1">
          <a:off x="18364200" y="9810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2" name="Rectangle 11"/>
        <xdr:cNvSpPr/>
      </xdr:nvSpPr>
      <xdr:spPr>
        <a:xfrm flipH="1" flipV="1">
          <a:off x="19773900" y="41814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3" name="Rectangle 12"/>
        <xdr:cNvSpPr/>
      </xdr:nvSpPr>
      <xdr:spPr>
        <a:xfrm flipH="1" flipV="1">
          <a:off x="19773900" y="41814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14" name="Rectangle 13"/>
        <xdr:cNvSpPr/>
      </xdr:nvSpPr>
      <xdr:spPr>
        <a:xfrm flipH="1" flipV="1">
          <a:off x="19773900" y="41814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15" name="Rectangle 14"/>
        <xdr:cNvSpPr/>
      </xdr:nvSpPr>
      <xdr:spPr>
        <a:xfrm flipH="1" flipV="1">
          <a:off x="19773900" y="41814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16" name="Rectangle 15"/>
        <xdr:cNvSpPr/>
      </xdr:nvSpPr>
      <xdr:spPr>
        <a:xfrm flipH="1" flipV="1">
          <a:off x="19773900" y="41814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17" name="Rectangle 16"/>
        <xdr:cNvSpPr/>
      </xdr:nvSpPr>
      <xdr:spPr>
        <a:xfrm flipH="1" flipV="1">
          <a:off x="19773900" y="41814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7591425" y="164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142875</xdr:colOff>
      <xdr:row>61</xdr:row>
      <xdr:rowOff>116205</xdr:rowOff>
    </xdr:from>
    <xdr:to>
      <xdr:col>5</xdr:col>
      <xdr:colOff>188594</xdr:colOff>
      <xdr:row>61</xdr:row>
      <xdr:rowOff>161924</xdr:rowOff>
    </xdr:to>
    <xdr:sp macro="" textlink="">
      <xdr:nvSpPr>
        <xdr:cNvPr id="5" name="TextBox 4"/>
        <xdr:cNvSpPr txBox="1"/>
      </xdr:nvSpPr>
      <xdr:spPr>
        <a:xfrm flipH="1">
          <a:off x="4143375" y="6183630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581900" y="16478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498929</xdr:colOff>
      <xdr:row>17</xdr:row>
      <xdr:rowOff>22679</xdr:rowOff>
    </xdr:from>
    <xdr:ext cx="4876800" cy="977127"/>
    <xdr:sp macro="" textlink="">
      <xdr:nvSpPr>
        <xdr:cNvPr id="3" name="Rectangle 2"/>
        <xdr:cNvSpPr/>
      </xdr:nvSpPr>
      <xdr:spPr>
        <a:xfrm>
          <a:off x="4773840" y="34131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304800</xdr:colOff>
      <xdr:row>17</xdr:row>
      <xdr:rowOff>19050</xdr:rowOff>
    </xdr:from>
    <xdr:ext cx="4876800" cy="977127"/>
    <xdr:sp macro="" textlink="">
      <xdr:nvSpPr>
        <xdr:cNvPr id="2" name="Rectangle 1"/>
        <xdr:cNvSpPr/>
      </xdr:nvSpPr>
      <xdr:spPr>
        <a:xfrm>
          <a:off x="3905250" y="37909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800100</xdr:colOff>
      <xdr:row>17</xdr:row>
      <xdr:rowOff>85725</xdr:rowOff>
    </xdr:from>
    <xdr:ext cx="4876800" cy="977127"/>
    <xdr:sp macro="" textlink="">
      <xdr:nvSpPr>
        <xdr:cNvPr id="2" name="Rectangle 1"/>
        <xdr:cNvSpPr/>
      </xdr:nvSpPr>
      <xdr:spPr>
        <a:xfrm>
          <a:off x="5095875" y="34480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457200</xdr:colOff>
      <xdr:row>16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981575" y="39338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23</xdr:row>
      <xdr:rowOff>28575</xdr:rowOff>
    </xdr:from>
    <xdr:to>
      <xdr:col>4</xdr:col>
      <xdr:colOff>142875</xdr:colOff>
      <xdr:row>32</xdr:row>
      <xdr:rowOff>0</xdr:rowOff>
    </xdr:to>
    <xdr:sp macro="" textlink="">
      <xdr:nvSpPr>
        <xdr:cNvPr id="3" name="TextBox 2"/>
        <xdr:cNvSpPr txBox="1"/>
      </xdr:nvSpPr>
      <xdr:spPr>
        <a:xfrm>
          <a:off x="152400" y="6219825"/>
          <a:ext cx="29527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17</xdr:col>
      <xdr:colOff>200025</xdr:colOff>
      <xdr:row>23</xdr:row>
      <xdr:rowOff>76200</xdr:rowOff>
    </xdr:from>
    <xdr:to>
      <xdr:col>22</xdr:col>
      <xdr:colOff>361949</xdr:colOff>
      <xdr:row>32</xdr:row>
      <xdr:rowOff>47625</xdr:rowOff>
    </xdr:to>
    <xdr:sp macro="" textlink="">
      <xdr:nvSpPr>
        <xdr:cNvPr id="4" name="TextBox 3"/>
        <xdr:cNvSpPr txBox="1"/>
      </xdr:nvSpPr>
      <xdr:spPr>
        <a:xfrm>
          <a:off x="11039475" y="5410200"/>
          <a:ext cx="246697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17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257675" y="37242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457201</xdr:colOff>
      <xdr:row>33</xdr:row>
      <xdr:rowOff>0</xdr:rowOff>
    </xdr:from>
    <xdr:ext cx="371474" cy="45719"/>
    <xdr:sp macro="" textlink="">
      <xdr:nvSpPr>
        <xdr:cNvPr id="2" name="Rectangle 1"/>
        <xdr:cNvSpPr/>
      </xdr:nvSpPr>
      <xdr:spPr>
        <a:xfrm flipH="1">
          <a:off x="9401176" y="48366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34</xdr:row>
      <xdr:rowOff>0</xdr:rowOff>
    </xdr:from>
    <xdr:to>
      <xdr:col>5</xdr:col>
      <xdr:colOff>142875</xdr:colOff>
      <xdr:row>35</xdr:row>
      <xdr:rowOff>0</xdr:rowOff>
    </xdr:to>
    <xdr:sp macro="" textlink="">
      <xdr:nvSpPr>
        <xdr:cNvPr id="3" name="TextBox 2"/>
        <xdr:cNvSpPr txBox="1"/>
      </xdr:nvSpPr>
      <xdr:spPr>
        <a:xfrm>
          <a:off x="152400" y="5638800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13</xdr:col>
      <xdr:colOff>457201</xdr:colOff>
      <xdr:row>26</xdr:row>
      <xdr:rowOff>17008</xdr:rowOff>
    </xdr:from>
    <xdr:ext cx="371474" cy="45719"/>
    <xdr:sp macro="" textlink="">
      <xdr:nvSpPr>
        <xdr:cNvPr id="5" name="Rectangle 4"/>
        <xdr:cNvSpPr/>
      </xdr:nvSpPr>
      <xdr:spPr>
        <a:xfrm flipH="1">
          <a:off x="10839451" y="78370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33</xdr:row>
      <xdr:rowOff>17008</xdr:rowOff>
    </xdr:from>
    <xdr:ext cx="371474" cy="45719"/>
    <xdr:sp macro="" textlink="">
      <xdr:nvSpPr>
        <xdr:cNvPr id="6" name="Rectangle 5"/>
        <xdr:cNvSpPr/>
      </xdr:nvSpPr>
      <xdr:spPr>
        <a:xfrm flipH="1">
          <a:off x="10839451" y="73226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34</xdr:row>
      <xdr:rowOff>0</xdr:rowOff>
    </xdr:from>
    <xdr:ext cx="371474" cy="45719"/>
    <xdr:sp macro="" textlink="">
      <xdr:nvSpPr>
        <xdr:cNvPr id="7" name="Rectangle 6"/>
        <xdr:cNvSpPr/>
      </xdr:nvSpPr>
      <xdr:spPr>
        <a:xfrm flipH="1">
          <a:off x="10839451" y="10694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34</xdr:row>
      <xdr:rowOff>0</xdr:rowOff>
    </xdr:from>
    <xdr:ext cx="371474" cy="45719"/>
    <xdr:sp macro="" textlink="">
      <xdr:nvSpPr>
        <xdr:cNvPr id="8" name="Rectangle 7"/>
        <xdr:cNvSpPr/>
      </xdr:nvSpPr>
      <xdr:spPr>
        <a:xfrm flipH="1">
          <a:off x="10563226" y="110945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457201</xdr:colOff>
      <xdr:row>23</xdr:row>
      <xdr:rowOff>0</xdr:rowOff>
    </xdr:from>
    <xdr:ext cx="371474" cy="45719"/>
    <xdr:sp macro="" textlink="">
      <xdr:nvSpPr>
        <xdr:cNvPr id="2" name="Rectangle 1"/>
        <xdr:cNvSpPr/>
      </xdr:nvSpPr>
      <xdr:spPr>
        <a:xfrm flipH="1">
          <a:off x="10753726" y="73798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457201</xdr:colOff>
      <xdr:row>23</xdr:row>
      <xdr:rowOff>0</xdr:rowOff>
    </xdr:from>
    <xdr:ext cx="371474" cy="45719"/>
    <xdr:sp macro="" textlink="">
      <xdr:nvSpPr>
        <xdr:cNvPr id="4" name="Rectangle 3"/>
        <xdr:cNvSpPr/>
      </xdr:nvSpPr>
      <xdr:spPr>
        <a:xfrm flipH="1">
          <a:off x="10753726" y="75893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457201</xdr:colOff>
      <xdr:row>23</xdr:row>
      <xdr:rowOff>0</xdr:rowOff>
    </xdr:from>
    <xdr:ext cx="371474" cy="45719"/>
    <xdr:sp macro="" textlink="">
      <xdr:nvSpPr>
        <xdr:cNvPr id="5" name="Rectangle 4"/>
        <xdr:cNvSpPr/>
      </xdr:nvSpPr>
      <xdr:spPr>
        <a:xfrm flipH="1">
          <a:off x="10753726" y="77989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457201</xdr:colOff>
      <xdr:row>23</xdr:row>
      <xdr:rowOff>0</xdr:rowOff>
    </xdr:from>
    <xdr:ext cx="371474" cy="45719"/>
    <xdr:sp macro="" textlink="">
      <xdr:nvSpPr>
        <xdr:cNvPr id="6" name="Rectangle 5"/>
        <xdr:cNvSpPr/>
      </xdr:nvSpPr>
      <xdr:spPr>
        <a:xfrm flipH="1">
          <a:off x="10753726" y="80084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457201</xdr:colOff>
      <xdr:row>22</xdr:row>
      <xdr:rowOff>0</xdr:rowOff>
    </xdr:from>
    <xdr:ext cx="371474" cy="45719"/>
    <xdr:sp macro="" textlink="">
      <xdr:nvSpPr>
        <xdr:cNvPr id="7" name="Rectangle 6"/>
        <xdr:cNvSpPr/>
      </xdr:nvSpPr>
      <xdr:spPr>
        <a:xfrm flipH="1">
          <a:off x="10144126" y="4979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219075</xdr:colOff>
      <xdr:row>17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733800" y="38766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504825</xdr:colOff>
      <xdr:row>14</xdr:row>
      <xdr:rowOff>28575</xdr:rowOff>
    </xdr:from>
    <xdr:ext cx="4876800" cy="977127"/>
    <xdr:sp macro="" textlink="">
      <xdr:nvSpPr>
        <xdr:cNvPr id="2" name="Rectangle 1"/>
        <xdr:cNvSpPr/>
      </xdr:nvSpPr>
      <xdr:spPr>
        <a:xfrm>
          <a:off x="3638550" y="33813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1</xdr:col>
      <xdr:colOff>152399</xdr:colOff>
      <xdr:row>28</xdr:row>
      <xdr:rowOff>114300</xdr:rowOff>
    </xdr:from>
    <xdr:to>
      <xdr:col>6</xdr:col>
      <xdr:colOff>380999</xdr:colOff>
      <xdr:row>40</xdr:row>
      <xdr:rowOff>19050</xdr:rowOff>
    </xdr:to>
    <xdr:sp macro="" textlink="">
      <xdr:nvSpPr>
        <xdr:cNvPr id="3" name="TextBox 2"/>
        <xdr:cNvSpPr txBox="1"/>
      </xdr:nvSpPr>
      <xdr:spPr>
        <a:xfrm>
          <a:off x="152399" y="6115050"/>
          <a:ext cx="2428875" cy="184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304800</xdr:colOff>
      <xdr:row>29</xdr:row>
      <xdr:rowOff>85726</xdr:rowOff>
    </xdr:from>
    <xdr:to>
      <xdr:col>18</xdr:col>
      <xdr:colOff>990599</xdr:colOff>
      <xdr:row>39</xdr:row>
      <xdr:rowOff>38100</xdr:rowOff>
    </xdr:to>
    <xdr:sp macro="" textlink="">
      <xdr:nvSpPr>
        <xdr:cNvPr id="4" name="TextBox 3"/>
        <xdr:cNvSpPr txBox="1"/>
      </xdr:nvSpPr>
      <xdr:spPr>
        <a:xfrm>
          <a:off x="7600950" y="6248401"/>
          <a:ext cx="3419474" cy="15716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Q46"/>
  <sheetViews>
    <sheetView showGridLines="0" view="pageBreakPreview" topLeftCell="A7" zoomScaleSheetLayoutView="100" workbookViewId="0">
      <selection activeCell="I19" sqref="I19"/>
    </sheetView>
  </sheetViews>
  <sheetFormatPr defaultRowHeight="12.75"/>
  <cols>
    <col min="1" max="1" width="23.140625" customWidth="1"/>
    <col min="2" max="2" width="5.7109375" customWidth="1"/>
    <col min="3" max="3" width="18.28515625" customWidth="1"/>
    <col min="4" max="4" width="13.42578125" customWidth="1"/>
    <col min="5" max="5" width="11.140625" customWidth="1"/>
    <col min="6" max="6" width="10.42578125" customWidth="1"/>
    <col min="7" max="7" width="11" customWidth="1"/>
    <col min="8" max="8" width="6.5703125" customWidth="1"/>
    <col min="9" max="9" width="8.28515625" customWidth="1"/>
    <col min="10" max="10" width="13.42578125" customWidth="1"/>
    <col min="11" max="11" width="9.140625" customWidth="1"/>
    <col min="13" max="13" width="10.5703125" customWidth="1"/>
    <col min="14" max="14" width="12.7109375" customWidth="1"/>
    <col min="15" max="15" width="11" customWidth="1"/>
    <col min="16" max="16" width="19.140625" customWidth="1"/>
    <col min="17" max="17" width="17.7109375" customWidth="1"/>
  </cols>
  <sheetData>
    <row r="1" spans="2:17" s="457" customFormat="1">
      <c r="B1" s="1609" t="s">
        <v>135</v>
      </c>
      <c r="C1" s="1609"/>
      <c r="D1" s="1609"/>
      <c r="E1" s="1609"/>
      <c r="F1" s="1609"/>
      <c r="G1" s="1609"/>
      <c r="H1" s="1609"/>
      <c r="I1" s="1609"/>
      <c r="J1" s="1609"/>
      <c r="K1" s="1609"/>
      <c r="L1" s="1609"/>
      <c r="M1" s="1609"/>
      <c r="N1" s="1609"/>
      <c r="O1" s="1609"/>
      <c r="P1" s="1609"/>
      <c r="Q1" s="1609"/>
    </row>
    <row r="2" spans="2:17" s="457" customFormat="1">
      <c r="B2" s="1609" t="s">
        <v>66</v>
      </c>
      <c r="C2" s="1609"/>
      <c r="D2" s="1609"/>
      <c r="E2" s="1609"/>
      <c r="F2" s="1609"/>
      <c r="G2" s="1609"/>
      <c r="H2" s="1609"/>
      <c r="I2" s="1609"/>
      <c r="J2" s="1609"/>
      <c r="K2" s="1609"/>
      <c r="L2" s="1609"/>
      <c r="M2" s="1609"/>
      <c r="N2" s="1609"/>
      <c r="O2" s="1609"/>
      <c r="P2" s="1609"/>
      <c r="Q2" s="1609"/>
    </row>
    <row r="3" spans="2:17" s="457" customFormat="1">
      <c r="B3" s="1609" t="s">
        <v>124</v>
      </c>
      <c r="C3" s="1609"/>
      <c r="D3" s="1609"/>
      <c r="E3" s="1609"/>
      <c r="F3" s="1609"/>
      <c r="G3" s="1609"/>
      <c r="H3" s="1609"/>
      <c r="I3" s="1609"/>
      <c r="J3" s="1609"/>
      <c r="K3" s="1609"/>
      <c r="L3" s="1609"/>
      <c r="M3" s="1609"/>
      <c r="N3" s="1609"/>
      <c r="O3" s="1609"/>
      <c r="P3" s="1609"/>
      <c r="Q3" s="1609"/>
    </row>
    <row r="4" spans="2:17" s="457" customFormat="1">
      <c r="B4" s="1609" t="s">
        <v>986</v>
      </c>
      <c r="C4" s="1609"/>
      <c r="D4" s="1609"/>
      <c r="E4" s="1609"/>
      <c r="F4" s="1609"/>
      <c r="G4" s="1609"/>
      <c r="H4" s="1609"/>
      <c r="I4" s="1609"/>
      <c r="J4" s="1609"/>
      <c r="K4" s="1609"/>
      <c r="L4" s="1609"/>
      <c r="M4" s="1609"/>
      <c r="N4" s="1609"/>
      <c r="O4" s="1609"/>
      <c r="P4" s="1609"/>
      <c r="Q4" s="1609"/>
    </row>
    <row r="5" spans="2:17" s="457" customFormat="1">
      <c r="B5" s="622"/>
      <c r="C5" s="622"/>
      <c r="D5" s="622"/>
      <c r="E5" s="622"/>
      <c r="F5" s="622"/>
      <c r="G5" s="622"/>
      <c r="H5" s="622"/>
      <c r="I5" s="622"/>
      <c r="J5" s="622"/>
      <c r="K5" s="622"/>
      <c r="L5" s="622"/>
      <c r="M5" s="622"/>
      <c r="N5" s="622"/>
      <c r="O5" s="622"/>
      <c r="P5" s="622"/>
      <c r="Q5" s="622"/>
    </row>
    <row r="6" spans="2:17" s="457" customFormat="1">
      <c r="B6" s="555" t="s">
        <v>68</v>
      </c>
      <c r="C6" s="368"/>
      <c r="D6" s="555" t="s">
        <v>69</v>
      </c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</row>
    <row r="7" spans="2:17" s="457" customFormat="1">
      <c r="B7" s="555" t="s">
        <v>70</v>
      </c>
      <c r="C7" s="368"/>
      <c r="D7" s="555" t="s">
        <v>71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</row>
    <row r="8" spans="2:17" s="457" customFormat="1">
      <c r="B8" s="555" t="s">
        <v>72</v>
      </c>
      <c r="C8" s="368"/>
      <c r="D8" s="367" t="s">
        <v>1006</v>
      </c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</row>
    <row r="9" spans="2:17" s="457" customFormat="1">
      <c r="B9" s="555" t="s">
        <v>73</v>
      </c>
      <c r="C9" s="368"/>
      <c r="D9" s="367" t="s">
        <v>734</v>
      </c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</row>
    <row r="10" spans="2:17" s="457" customFormat="1">
      <c r="B10" s="555" t="s">
        <v>74</v>
      </c>
      <c r="C10" s="368"/>
      <c r="D10" s="555" t="s">
        <v>125</v>
      </c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</row>
    <row r="11" spans="2:17" s="457" customFormat="1">
      <c r="B11" s="555" t="s">
        <v>76</v>
      </c>
      <c r="C11" s="368"/>
      <c r="D11" s="555" t="s">
        <v>204</v>
      </c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</row>
    <row r="12" spans="2:17" s="457" customFormat="1">
      <c r="B12" s="555" t="s">
        <v>36</v>
      </c>
      <c r="C12" s="368"/>
      <c r="D12" s="555" t="s">
        <v>205</v>
      </c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368"/>
    </row>
    <row r="13" spans="2:17" s="457" customFormat="1">
      <c r="B13" s="627"/>
      <c r="C13" s="628"/>
      <c r="D13" s="629"/>
      <c r="E13" s="630"/>
      <c r="F13" s="630"/>
      <c r="G13" s="630"/>
      <c r="H13" s="630"/>
      <c r="I13" s="630"/>
      <c r="J13" s="630"/>
      <c r="K13" s="630"/>
      <c r="L13" s="630"/>
      <c r="M13" s="630"/>
      <c r="N13" s="630"/>
      <c r="O13" s="630"/>
      <c r="P13" s="630"/>
      <c r="Q13" s="630"/>
    </row>
    <row r="14" spans="2:17" s="457" customFormat="1" ht="33" customHeight="1">
      <c r="B14" s="1610" t="s">
        <v>16</v>
      </c>
      <c r="C14" s="1600" t="s">
        <v>78</v>
      </c>
      <c r="D14" s="1610" t="s">
        <v>0</v>
      </c>
      <c r="E14" s="1610"/>
      <c r="F14" s="1600" t="s">
        <v>6</v>
      </c>
      <c r="G14" s="1600" t="s">
        <v>183</v>
      </c>
      <c r="H14" s="1601" t="s">
        <v>37</v>
      </c>
      <c r="I14" s="1602"/>
      <c r="J14" s="1600" t="s">
        <v>126</v>
      </c>
      <c r="K14" s="1600" t="s">
        <v>1</v>
      </c>
      <c r="L14" s="1600"/>
      <c r="M14" s="1600"/>
      <c r="N14" s="1600" t="s">
        <v>127</v>
      </c>
      <c r="O14" s="1600" t="s">
        <v>155</v>
      </c>
      <c r="P14" s="1600" t="s">
        <v>167</v>
      </c>
      <c r="Q14" s="1600" t="s">
        <v>2</v>
      </c>
    </row>
    <row r="15" spans="2:17" s="457" customFormat="1">
      <c r="B15" s="1610"/>
      <c r="C15" s="1600"/>
      <c r="D15" s="1610" t="s">
        <v>5</v>
      </c>
      <c r="E15" s="1600" t="s">
        <v>23</v>
      </c>
      <c r="F15" s="1600"/>
      <c r="G15" s="1600"/>
      <c r="H15" s="1603"/>
      <c r="I15" s="1604"/>
      <c r="J15" s="1600"/>
      <c r="K15" s="1600" t="s">
        <v>3</v>
      </c>
      <c r="L15" s="1600" t="s">
        <v>4</v>
      </c>
      <c r="M15" s="1600"/>
      <c r="N15" s="1600"/>
      <c r="O15" s="1600"/>
      <c r="P15" s="1600"/>
      <c r="Q15" s="1600"/>
    </row>
    <row r="16" spans="2:17" s="457" customFormat="1">
      <c r="B16" s="1610"/>
      <c r="C16" s="1600"/>
      <c r="D16" s="1610"/>
      <c r="E16" s="1600"/>
      <c r="F16" s="1600"/>
      <c r="G16" s="1600"/>
      <c r="H16" s="1605"/>
      <c r="I16" s="1606"/>
      <c r="J16" s="1600"/>
      <c r="K16" s="1600"/>
      <c r="L16" s="623" t="s">
        <v>0</v>
      </c>
      <c r="M16" s="623" t="s">
        <v>24</v>
      </c>
      <c r="N16" s="1600"/>
      <c r="O16" s="1600"/>
      <c r="P16" s="1600"/>
      <c r="Q16" s="1600"/>
    </row>
    <row r="17" spans="1:17" s="882" customFormat="1" ht="11.1" customHeight="1">
      <c r="A17" s="882" t="s">
        <v>373</v>
      </c>
      <c r="B17" s="898">
        <v>1</v>
      </c>
      <c r="C17" s="899">
        <v>2</v>
      </c>
      <c r="D17" s="898">
        <v>3</v>
      </c>
      <c r="E17" s="899">
        <v>4</v>
      </c>
      <c r="F17" s="899">
        <v>5</v>
      </c>
      <c r="G17" s="899">
        <v>6</v>
      </c>
      <c r="H17" s="899"/>
      <c r="I17" s="899"/>
      <c r="J17" s="899">
        <v>7</v>
      </c>
      <c r="K17" s="899">
        <v>8</v>
      </c>
      <c r="L17" s="899">
        <v>9</v>
      </c>
      <c r="M17" s="899">
        <v>10</v>
      </c>
      <c r="N17" s="899">
        <v>11</v>
      </c>
      <c r="O17" s="899">
        <v>12</v>
      </c>
      <c r="P17" s="899">
        <v>13</v>
      </c>
      <c r="Q17" s="899">
        <v>14</v>
      </c>
    </row>
    <row r="18" spans="1:17" s="879" customFormat="1" ht="27.75" customHeight="1">
      <c r="A18" s="879" t="s">
        <v>373</v>
      </c>
      <c r="B18" s="1103"/>
      <c r="C18" s="1608" t="s">
        <v>1007</v>
      </c>
      <c r="D18" s="1608"/>
      <c r="E18" s="1104"/>
      <c r="F18" s="1104"/>
      <c r="G18" s="1104"/>
      <c r="H18" s="1104"/>
      <c r="I18" s="1104"/>
      <c r="J18" s="1104"/>
      <c r="K18" s="1104"/>
      <c r="L18" s="1104"/>
      <c r="M18" s="1104"/>
      <c r="N18" s="1104"/>
      <c r="O18" s="1104"/>
      <c r="P18" s="1104"/>
      <c r="Q18" s="1104"/>
    </row>
    <row r="19" spans="1:17" s="879" customFormat="1" ht="51">
      <c r="A19" s="879" t="s">
        <v>373</v>
      </c>
      <c r="B19" s="906">
        <v>1</v>
      </c>
      <c r="C19" s="908" t="s">
        <v>347</v>
      </c>
      <c r="D19" s="906" t="s">
        <v>255</v>
      </c>
      <c r="E19" s="902" t="s">
        <v>256</v>
      </c>
      <c r="F19" s="1105">
        <v>567</v>
      </c>
      <c r="G19" s="902">
        <v>2007</v>
      </c>
      <c r="H19" s="902">
        <v>1</v>
      </c>
      <c r="I19" s="902" t="s">
        <v>236</v>
      </c>
      <c r="J19" s="902" t="s">
        <v>349</v>
      </c>
      <c r="K19" s="902" t="s">
        <v>237</v>
      </c>
      <c r="L19" s="902" t="s">
        <v>350</v>
      </c>
      <c r="M19" s="1062">
        <v>39510</v>
      </c>
      <c r="N19" s="1470" t="s">
        <v>351</v>
      </c>
      <c r="O19" s="902" t="s">
        <v>257</v>
      </c>
      <c r="P19" s="1106">
        <v>113400000</v>
      </c>
      <c r="Q19" s="902" t="s">
        <v>258</v>
      </c>
    </row>
    <row r="20" spans="1:17" s="419" customFormat="1" ht="20.100000000000001" customHeight="1">
      <c r="A20" s="419" t="s">
        <v>373</v>
      </c>
      <c r="B20" s="522"/>
      <c r="C20" s="523"/>
      <c r="D20" s="522"/>
      <c r="E20" s="521"/>
      <c r="F20" s="1107"/>
      <c r="G20" s="521"/>
      <c r="H20" s="521"/>
      <c r="I20" s="521"/>
      <c r="J20" s="521"/>
      <c r="K20" s="521"/>
      <c r="L20" s="521"/>
      <c r="M20" s="521"/>
      <c r="N20" s="521"/>
      <c r="O20" s="521"/>
      <c r="P20" s="1108"/>
      <c r="Q20" s="521"/>
    </row>
    <row r="21" spans="1:17" s="419" customFormat="1" ht="20.100000000000001" customHeight="1">
      <c r="B21" s="522"/>
      <c r="C21" s="523"/>
      <c r="D21" s="522"/>
      <c r="E21" s="521"/>
      <c r="F21" s="1107"/>
      <c r="G21" s="521"/>
      <c r="H21" s="521"/>
      <c r="I21" s="521"/>
      <c r="J21" s="521"/>
      <c r="K21" s="521"/>
      <c r="L21" s="521"/>
      <c r="M21" s="521"/>
      <c r="N21" s="521"/>
      <c r="O21" s="521"/>
      <c r="P21" s="1108"/>
      <c r="Q21" s="521"/>
    </row>
    <row r="22" spans="1:17" s="419" customFormat="1" ht="20.100000000000001" customHeight="1">
      <c r="B22" s="522"/>
      <c r="C22" s="523"/>
      <c r="D22" s="522"/>
      <c r="E22" s="521"/>
      <c r="F22" s="1107"/>
      <c r="G22" s="521"/>
      <c r="H22" s="521"/>
      <c r="I22" s="521"/>
      <c r="J22" s="521"/>
      <c r="K22" s="521"/>
      <c r="L22" s="521"/>
      <c r="M22" s="521"/>
      <c r="N22" s="521"/>
      <c r="O22" s="521"/>
      <c r="P22" s="1108"/>
      <c r="Q22" s="521"/>
    </row>
    <row r="23" spans="1:17" s="419" customFormat="1" ht="20.100000000000001" customHeight="1">
      <c r="B23" s="522"/>
      <c r="C23" s="523"/>
      <c r="D23" s="522"/>
      <c r="E23" s="521"/>
      <c r="F23" s="1107"/>
      <c r="G23" s="521"/>
      <c r="H23" s="521"/>
      <c r="I23" s="521"/>
      <c r="J23" s="521"/>
      <c r="K23" s="521"/>
      <c r="L23" s="521"/>
      <c r="M23" s="521"/>
      <c r="N23" s="1113"/>
      <c r="O23" s="521"/>
      <c r="P23" s="1108"/>
      <c r="Q23" s="521"/>
    </row>
    <row r="24" spans="1:17" s="419" customFormat="1" ht="20.100000000000001" customHeight="1">
      <c r="B24" s="522"/>
      <c r="C24" s="523"/>
      <c r="D24" s="522"/>
      <c r="E24" s="521"/>
      <c r="F24" s="1107"/>
      <c r="G24" s="521"/>
      <c r="H24" s="521"/>
      <c r="I24" s="521"/>
      <c r="J24" s="521"/>
      <c r="K24" s="521"/>
      <c r="L24" s="521"/>
      <c r="M24" s="521"/>
      <c r="N24" s="1113"/>
      <c r="O24" s="521"/>
      <c r="P24" s="1108"/>
      <c r="Q24" s="521"/>
    </row>
    <row r="25" spans="1:17" s="419" customFormat="1" ht="20.100000000000001" customHeight="1">
      <c r="B25" s="1109"/>
      <c r="C25" s="930"/>
      <c r="D25" s="929"/>
      <c r="E25" s="930"/>
      <c r="F25" s="1110"/>
      <c r="G25" s="930"/>
      <c r="H25" s="930"/>
      <c r="I25" s="930"/>
      <c r="J25" s="930"/>
      <c r="K25" s="930"/>
      <c r="L25" s="930"/>
      <c r="M25" s="930"/>
      <c r="N25" s="930"/>
      <c r="O25" s="930"/>
      <c r="P25" s="1111"/>
      <c r="Q25" s="1112"/>
    </row>
    <row r="26" spans="1:17" s="437" customFormat="1" ht="20.100000000000001" customHeight="1">
      <c r="B26" s="1596" t="s">
        <v>94</v>
      </c>
      <c r="C26" s="1597"/>
      <c r="D26" s="1597"/>
      <c r="E26" s="1597"/>
      <c r="F26" s="1597"/>
      <c r="G26" s="1598"/>
      <c r="H26" s="658"/>
      <c r="I26" s="658"/>
      <c r="J26" s="658"/>
      <c r="K26" s="658"/>
      <c r="L26" s="658"/>
      <c r="M26" s="658"/>
      <c r="N26" s="658"/>
      <c r="O26" s="658"/>
      <c r="P26" s="688">
        <f>SUM(P18:P25)</f>
        <v>113400000</v>
      </c>
      <c r="Q26" s="659"/>
    </row>
    <row r="27" spans="1:17" s="437" customFormat="1" ht="20.100000000000001" customHeight="1">
      <c r="B27" s="653"/>
      <c r="C27" s="520"/>
      <c r="D27" s="654"/>
      <c r="E27" s="520"/>
      <c r="F27" s="655"/>
      <c r="G27" s="520"/>
      <c r="H27" s="520"/>
      <c r="I27" s="520"/>
      <c r="J27" s="520"/>
      <c r="K27" s="520"/>
      <c r="L27" s="520"/>
      <c r="M27" s="520"/>
      <c r="N27" s="520"/>
      <c r="O27" s="520"/>
      <c r="P27" s="656"/>
      <c r="Q27" s="657"/>
    </row>
    <row r="28" spans="1:17" s="437" customFormat="1" ht="20.100000000000001" customHeight="1">
      <c r="B28" s="653"/>
      <c r="C28" s="520"/>
      <c r="D28" s="654"/>
      <c r="E28" s="520"/>
      <c r="F28" s="655"/>
      <c r="G28" s="520"/>
      <c r="H28" s="520"/>
      <c r="I28" s="520"/>
      <c r="J28" s="520"/>
      <c r="K28" s="520"/>
      <c r="L28" s="520"/>
      <c r="M28" s="520"/>
      <c r="N28" s="520"/>
      <c r="O28" s="520"/>
      <c r="P28" s="656"/>
      <c r="Q28" s="657"/>
    </row>
    <row r="29" spans="1:17" s="437" customFormat="1" ht="20.100000000000001" customHeight="1">
      <c r="B29" s="653"/>
      <c r="C29" s="520"/>
      <c r="D29" s="654"/>
      <c r="E29" s="520"/>
      <c r="F29" s="655"/>
      <c r="G29" s="520"/>
      <c r="H29" s="520"/>
      <c r="I29" s="520"/>
      <c r="J29" s="520"/>
      <c r="K29" s="520"/>
      <c r="L29" s="520"/>
      <c r="M29" s="520"/>
      <c r="N29" s="520"/>
      <c r="O29" s="520"/>
      <c r="P29" s="656"/>
      <c r="Q29" s="657"/>
    </row>
    <row r="30" spans="1:17" s="437" customFormat="1" ht="20.100000000000001" customHeight="1">
      <c r="B30" s="653"/>
      <c r="C30" s="520"/>
      <c r="D30" s="654"/>
      <c r="E30" s="520"/>
      <c r="F30" s="655"/>
      <c r="G30" s="520"/>
      <c r="H30" s="520"/>
      <c r="I30" s="520"/>
      <c r="J30" s="520"/>
      <c r="K30" s="520"/>
      <c r="L30" s="520"/>
      <c r="M30" s="520"/>
      <c r="N30" s="520"/>
      <c r="O30" s="520"/>
      <c r="P30" s="656"/>
      <c r="Q30" s="657"/>
    </row>
    <row r="31" spans="1:17" s="437" customFormat="1" ht="20.100000000000001" customHeight="1">
      <c r="B31" s="653"/>
      <c r="C31" s="520"/>
      <c r="D31" s="654"/>
      <c r="E31" s="520"/>
      <c r="F31" s="655"/>
      <c r="G31" s="520"/>
      <c r="H31" s="520"/>
      <c r="I31" s="520"/>
      <c r="J31" s="520"/>
      <c r="K31" s="520"/>
      <c r="L31" s="520"/>
      <c r="M31" s="520"/>
      <c r="N31" s="520"/>
      <c r="O31" s="520"/>
      <c r="P31" s="656"/>
      <c r="Q31" s="657"/>
    </row>
    <row r="32" spans="1:17" s="437" customFormat="1" ht="20.100000000000001" customHeight="1">
      <c r="B32" s="653"/>
      <c r="C32" s="520"/>
      <c r="D32" s="654"/>
      <c r="E32" s="520"/>
      <c r="F32" s="655"/>
      <c r="G32" s="520"/>
      <c r="H32" s="520"/>
      <c r="I32" s="520"/>
      <c r="J32" s="520"/>
      <c r="K32" s="520"/>
      <c r="L32" s="520"/>
      <c r="M32" s="520"/>
      <c r="N32" s="520"/>
      <c r="O32" s="520"/>
      <c r="P32" s="656"/>
      <c r="Q32" s="657"/>
    </row>
    <row r="33" spans="1:17" s="437" customFormat="1" ht="20.100000000000001" customHeight="1">
      <c r="B33" s="653"/>
      <c r="C33" s="520"/>
      <c r="D33" s="654"/>
      <c r="E33" s="520"/>
      <c r="F33" s="655"/>
      <c r="G33" s="520"/>
      <c r="H33" s="520"/>
      <c r="I33" s="520"/>
      <c r="J33" s="520"/>
      <c r="K33" s="520"/>
      <c r="L33" s="520"/>
      <c r="M33" s="520"/>
      <c r="N33" s="520"/>
      <c r="O33" s="520"/>
      <c r="P33" s="656"/>
      <c r="Q33" s="657"/>
    </row>
    <row r="34" spans="1:17" s="437" customFormat="1" ht="20.100000000000001" customHeight="1">
      <c r="B34" s="653"/>
      <c r="C34" s="520"/>
      <c r="D34" s="654"/>
      <c r="E34" s="520"/>
      <c r="F34" s="655"/>
      <c r="G34" s="520"/>
      <c r="H34" s="520"/>
      <c r="I34" s="520"/>
      <c r="J34" s="520"/>
      <c r="K34" s="520"/>
      <c r="L34" s="520"/>
      <c r="M34" s="520"/>
      <c r="N34" s="520"/>
      <c r="O34" s="520"/>
      <c r="P34" s="656"/>
      <c r="Q34" s="657"/>
    </row>
    <row r="35" spans="1:17" s="437" customFormat="1" ht="20.100000000000001" customHeight="1">
      <c r="B35" s="653"/>
      <c r="C35" s="520"/>
      <c r="D35" s="654"/>
      <c r="E35" s="520"/>
      <c r="F35" s="655"/>
      <c r="G35" s="520"/>
      <c r="H35" s="520"/>
      <c r="I35" s="520"/>
      <c r="J35" s="520"/>
      <c r="K35" s="520"/>
      <c r="L35" s="520"/>
      <c r="M35" s="520"/>
      <c r="N35" s="520"/>
      <c r="O35" s="520"/>
      <c r="P35" s="656"/>
      <c r="Q35" s="657"/>
    </row>
    <row r="36" spans="1:17" s="437" customFormat="1" ht="20.100000000000001" customHeight="1">
      <c r="B36" s="653"/>
      <c r="C36" s="520"/>
      <c r="D36" s="654"/>
      <c r="E36" s="520"/>
      <c r="F36" s="655"/>
      <c r="G36" s="520"/>
      <c r="H36" s="520"/>
      <c r="I36" s="520"/>
      <c r="J36" s="520"/>
      <c r="K36" s="520"/>
      <c r="L36" s="520"/>
      <c r="M36" s="520"/>
      <c r="N36" s="520"/>
      <c r="O36" s="520"/>
      <c r="P36" s="656"/>
      <c r="Q36" s="657"/>
    </row>
    <row r="37" spans="1:17" s="419" customFormat="1" ht="20.100000000000001" customHeight="1">
      <c r="A37" s="419" t="s">
        <v>373</v>
      </c>
      <c r="B37" s="1607" t="s">
        <v>94</v>
      </c>
      <c r="C37" s="1607"/>
      <c r="D37" s="1607"/>
      <c r="E37" s="1607"/>
      <c r="F37" s="1607"/>
      <c r="G37" s="1607"/>
      <c r="H37" s="624"/>
      <c r="I37" s="624"/>
      <c r="J37" s="1607"/>
      <c r="K37" s="1607"/>
      <c r="L37" s="1607"/>
      <c r="M37" s="1607"/>
      <c r="N37" s="1607"/>
      <c r="O37" s="1607"/>
      <c r="P37" s="625">
        <f>SUM(P19:P20)</f>
        <v>113400000</v>
      </c>
      <c r="Q37" s="626"/>
    </row>
    <row r="38" spans="1:17" s="419" customFormat="1" ht="12.75" customHeight="1">
      <c r="B38" s="1594"/>
      <c r="C38" s="1595"/>
      <c r="D38" s="1595"/>
      <c r="E38" s="1595"/>
      <c r="F38" s="1595"/>
      <c r="G38" s="1595"/>
      <c r="H38" s="895"/>
      <c r="I38" s="895"/>
      <c r="J38" s="1599"/>
      <c r="K38" s="1599"/>
      <c r="L38" s="1599"/>
      <c r="M38" s="1599"/>
      <c r="N38" s="1599"/>
      <c r="O38" s="1599"/>
      <c r="P38" s="896"/>
      <c r="Q38" s="897"/>
    </row>
    <row r="39" spans="1:17" s="305" customFormat="1">
      <c r="H39" s="308"/>
      <c r="I39" s="308"/>
      <c r="J39" s="308"/>
      <c r="K39" s="308"/>
      <c r="L39" s="308"/>
    </row>
    <row r="40" spans="1:17" s="305" customFormat="1">
      <c r="H40" s="308"/>
      <c r="I40" s="308"/>
      <c r="J40" s="308"/>
      <c r="K40" s="308"/>
      <c r="L40" s="308"/>
    </row>
    <row r="41" spans="1:17" s="305" customFormat="1">
      <c r="H41" s="308"/>
      <c r="I41" s="308"/>
      <c r="J41" s="308"/>
      <c r="K41" s="308"/>
      <c r="L41" s="308"/>
    </row>
    <row r="42" spans="1:17" s="305" customFormat="1">
      <c r="H42" s="308"/>
      <c r="I42" s="308"/>
      <c r="J42" s="308"/>
      <c r="K42" s="308"/>
      <c r="L42" s="308"/>
    </row>
    <row r="43" spans="1:17" s="305" customFormat="1">
      <c r="H43" s="308"/>
      <c r="I43" s="308"/>
      <c r="J43" s="308"/>
      <c r="K43" s="308"/>
      <c r="L43" s="308"/>
    </row>
    <row r="44" spans="1:17" s="305" customFormat="1">
      <c r="H44" s="308"/>
      <c r="I44" s="308"/>
      <c r="J44" s="308"/>
      <c r="K44" s="308"/>
      <c r="L44" s="308"/>
    </row>
    <row r="45" spans="1:17" s="305" customFormat="1">
      <c r="H45" s="308"/>
      <c r="I45" s="308"/>
      <c r="J45" s="308"/>
      <c r="K45" s="308"/>
      <c r="L45" s="308"/>
    </row>
    <row r="46" spans="1:17" s="305" customFormat="1">
      <c r="H46" s="308"/>
      <c r="I46" s="308"/>
      <c r="J46" s="308"/>
      <c r="K46" s="308"/>
      <c r="L46" s="308"/>
    </row>
  </sheetData>
  <autoFilter ref="A17:Q38"/>
  <mergeCells count="26">
    <mergeCell ref="B1:Q1"/>
    <mergeCell ref="B2:Q2"/>
    <mergeCell ref="B3:Q3"/>
    <mergeCell ref="B4:Q4"/>
    <mergeCell ref="B14:B16"/>
    <mergeCell ref="C14:C16"/>
    <mergeCell ref="D14:E14"/>
    <mergeCell ref="F14:F16"/>
    <mergeCell ref="G14:G16"/>
    <mergeCell ref="J14:J16"/>
    <mergeCell ref="P14:P16"/>
    <mergeCell ref="Q14:Q16"/>
    <mergeCell ref="D15:D16"/>
    <mergeCell ref="E15:E16"/>
    <mergeCell ref="K15:K16"/>
    <mergeCell ref="B38:G38"/>
    <mergeCell ref="B26:G26"/>
    <mergeCell ref="J38:O38"/>
    <mergeCell ref="L15:M15"/>
    <mergeCell ref="H14:I16"/>
    <mergeCell ref="J37:O37"/>
    <mergeCell ref="B37:G37"/>
    <mergeCell ref="K14:M14"/>
    <mergeCell ref="N14:N16"/>
    <mergeCell ref="O14:O16"/>
    <mergeCell ref="C18:D18"/>
  </mergeCells>
  <printOptions horizontalCentered="1"/>
  <pageMargins left="0.7" right="0.41" top="0.75" bottom="0.75" header="0.3" footer="0.3"/>
  <pageSetup paperSize="512" scale="65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AC63"/>
  <sheetViews>
    <sheetView view="pageBreakPreview" topLeftCell="F9" zoomScaleSheetLayoutView="100" workbookViewId="0">
      <selection activeCell="M18" sqref="M18:M37"/>
    </sheetView>
  </sheetViews>
  <sheetFormatPr defaultRowHeight="16.5"/>
  <cols>
    <col min="1" max="1" width="21.28515625" customWidth="1"/>
    <col min="2" max="2" width="3.85546875" style="17" customWidth="1"/>
    <col min="3" max="3" width="18.42578125" style="12" customWidth="1"/>
    <col min="4" max="4" width="14.7109375" style="12" customWidth="1"/>
    <col min="5" max="5" width="11.42578125" style="12" customWidth="1"/>
    <col min="6" max="6" width="9.5703125" style="12" customWidth="1"/>
    <col min="7" max="7" width="13.140625" style="12" customWidth="1"/>
    <col min="8" max="8" width="10.28515625" style="12" customWidth="1"/>
    <col min="9" max="9" width="12.28515625" style="12" customWidth="1"/>
    <col min="10" max="10" width="7.28515625" style="12" customWidth="1"/>
    <col min="11" max="11" width="8.140625" style="12" customWidth="1"/>
    <col min="12" max="12" width="12.42578125" style="90" customWidth="1"/>
    <col min="13" max="13" width="10.28515625" style="12" customWidth="1"/>
    <col min="14" max="14" width="10.5703125" style="12" customWidth="1"/>
    <col min="15" max="15" width="14.140625" style="12" customWidth="1"/>
    <col min="16" max="16" width="4.5703125" style="12" customWidth="1"/>
    <col min="17" max="17" width="4.5703125" style="18" customWidth="1"/>
    <col min="18" max="18" width="4.5703125" style="12" customWidth="1"/>
    <col min="19" max="19" width="31.28515625" style="12" customWidth="1"/>
    <col min="20" max="20" width="11" customWidth="1"/>
    <col min="21" max="21" width="12.5703125" customWidth="1"/>
    <col min="22" max="22" width="11.5703125" style="693" customWidth="1"/>
    <col min="23" max="23" width="13.140625" style="483" customWidth="1"/>
    <col min="24" max="24" width="14.5703125" style="483" customWidth="1"/>
    <col min="25" max="25" width="11.7109375" customWidth="1"/>
    <col min="26" max="26" width="13" style="483" customWidth="1"/>
    <col min="27" max="27" width="14.140625" style="483" customWidth="1"/>
    <col min="28" max="28" width="13.5703125" style="483" customWidth="1"/>
  </cols>
  <sheetData>
    <row r="1" spans="1:28" s="457" customFormat="1" ht="12.75">
      <c r="B1" s="1609" t="s">
        <v>135</v>
      </c>
      <c r="C1" s="1609"/>
      <c r="D1" s="1609"/>
      <c r="E1" s="1609"/>
      <c r="F1" s="1609"/>
      <c r="G1" s="1609"/>
      <c r="H1" s="1609"/>
      <c r="I1" s="1609"/>
      <c r="J1" s="1609"/>
      <c r="K1" s="1609"/>
      <c r="L1" s="1609"/>
      <c r="M1" s="1609"/>
      <c r="N1" s="1609"/>
      <c r="O1" s="1609"/>
      <c r="P1" s="1609"/>
      <c r="Q1" s="1609"/>
      <c r="R1" s="1609"/>
      <c r="S1" s="1609"/>
      <c r="V1" s="693"/>
      <c r="W1" s="693"/>
      <c r="X1" s="693"/>
      <c r="Z1" s="693"/>
      <c r="AA1" s="693"/>
      <c r="AB1" s="693"/>
    </row>
    <row r="2" spans="1:28" s="457" customFormat="1" ht="12.75">
      <c r="B2" s="1609" t="s">
        <v>66</v>
      </c>
      <c r="C2" s="1609"/>
      <c r="D2" s="1609"/>
      <c r="E2" s="1609"/>
      <c r="F2" s="1609"/>
      <c r="G2" s="1609"/>
      <c r="H2" s="1609"/>
      <c r="I2" s="1609"/>
      <c r="J2" s="1609"/>
      <c r="K2" s="1609"/>
      <c r="L2" s="1609"/>
      <c r="M2" s="1609"/>
      <c r="N2" s="1609"/>
      <c r="O2" s="1609"/>
      <c r="P2" s="1609"/>
      <c r="Q2" s="1609"/>
      <c r="R2" s="1609"/>
      <c r="S2" s="1609"/>
      <c r="V2" s="693"/>
      <c r="W2" s="693"/>
      <c r="X2" s="693"/>
      <c r="Z2" s="693"/>
      <c r="AA2" s="693"/>
      <c r="AB2" s="693"/>
    </row>
    <row r="3" spans="1:28" s="457" customFormat="1" ht="12.75">
      <c r="B3" s="1609" t="s">
        <v>67</v>
      </c>
      <c r="C3" s="1609"/>
      <c r="D3" s="1609"/>
      <c r="E3" s="1609"/>
      <c r="F3" s="1609"/>
      <c r="G3" s="1609"/>
      <c r="H3" s="1609"/>
      <c r="I3" s="1609"/>
      <c r="J3" s="1609"/>
      <c r="K3" s="1609"/>
      <c r="L3" s="1609"/>
      <c r="M3" s="1609"/>
      <c r="N3" s="1609"/>
      <c r="O3" s="1609"/>
      <c r="P3" s="1609"/>
      <c r="Q3" s="1609"/>
      <c r="R3" s="1609"/>
      <c r="S3" s="1609"/>
      <c r="V3" s="693"/>
      <c r="W3" s="693"/>
      <c r="X3" s="693"/>
      <c r="Z3" s="693"/>
      <c r="AA3" s="693"/>
      <c r="AB3" s="693"/>
    </row>
    <row r="4" spans="1:28" s="457" customFormat="1" ht="12.75">
      <c r="B4" s="1609" t="s">
        <v>986</v>
      </c>
      <c r="C4" s="1609"/>
      <c r="D4" s="1609"/>
      <c r="E4" s="1609"/>
      <c r="F4" s="1609"/>
      <c r="G4" s="1609"/>
      <c r="H4" s="1609"/>
      <c r="I4" s="1609"/>
      <c r="J4" s="1609"/>
      <c r="K4" s="1609"/>
      <c r="L4" s="1609"/>
      <c r="M4" s="1609"/>
      <c r="N4" s="1609"/>
      <c r="O4" s="1609"/>
      <c r="P4" s="1609"/>
      <c r="Q4" s="1609"/>
      <c r="R4" s="1609"/>
      <c r="S4" s="1609"/>
      <c r="V4" s="693"/>
      <c r="W4" s="693"/>
      <c r="X4" s="693"/>
      <c r="Z4" s="693"/>
      <c r="AA4" s="693"/>
      <c r="AB4" s="693"/>
    </row>
    <row r="5" spans="1:28" s="457" customFormat="1" ht="12.75">
      <c r="B5" s="669"/>
      <c r="C5" s="669"/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669"/>
      <c r="O5" s="669"/>
      <c r="P5" s="669"/>
      <c r="Q5" s="669"/>
      <c r="R5" s="669"/>
      <c r="S5" s="669"/>
      <c r="V5" s="693"/>
      <c r="W5" s="693"/>
      <c r="X5" s="693"/>
      <c r="Z5" s="693"/>
      <c r="AA5" s="693"/>
      <c r="AB5" s="693"/>
    </row>
    <row r="6" spans="1:28" s="457" customFormat="1" ht="12.75">
      <c r="B6" s="367" t="s">
        <v>68</v>
      </c>
      <c r="C6" s="368"/>
      <c r="D6" s="367" t="s">
        <v>69</v>
      </c>
      <c r="E6" s="529"/>
      <c r="F6" s="529"/>
      <c r="G6" s="529"/>
      <c r="H6" s="529"/>
      <c r="I6" s="529"/>
      <c r="J6" s="529"/>
      <c r="K6" s="529"/>
      <c r="L6" s="530"/>
      <c r="M6" s="529"/>
      <c r="N6" s="529"/>
      <c r="O6" s="529"/>
      <c r="P6" s="529"/>
      <c r="Q6" s="529"/>
      <c r="R6" s="529"/>
      <c r="S6" s="529"/>
      <c r="V6" s="693"/>
      <c r="W6" s="693"/>
      <c r="X6" s="693"/>
      <c r="Z6" s="693"/>
      <c r="AA6" s="693"/>
      <c r="AB6" s="693"/>
    </row>
    <row r="7" spans="1:28" s="457" customFormat="1" ht="12.75">
      <c r="B7" s="367" t="s">
        <v>70</v>
      </c>
      <c r="C7" s="368"/>
      <c r="D7" s="529" t="s">
        <v>71</v>
      </c>
      <c r="E7" s="529"/>
      <c r="F7" s="529"/>
      <c r="G7" s="529"/>
      <c r="H7" s="529"/>
      <c r="I7" s="529"/>
      <c r="J7" s="529"/>
      <c r="K7" s="529"/>
      <c r="L7" s="530"/>
      <c r="M7" s="529"/>
      <c r="N7" s="529"/>
      <c r="O7" s="529"/>
      <c r="P7" s="529"/>
      <c r="Q7" s="529"/>
      <c r="R7" s="529"/>
      <c r="S7" s="529"/>
      <c r="V7" s="693"/>
      <c r="W7" s="693"/>
      <c r="X7" s="693"/>
      <c r="Z7" s="693"/>
      <c r="AA7" s="693"/>
      <c r="AB7" s="693"/>
    </row>
    <row r="8" spans="1:28" s="457" customFormat="1" ht="12.75">
      <c r="B8" s="367" t="s">
        <v>72</v>
      </c>
      <c r="C8" s="368"/>
      <c r="D8" s="367" t="s">
        <v>1006</v>
      </c>
      <c r="E8" s="529"/>
      <c r="F8" s="529"/>
      <c r="G8" s="529"/>
      <c r="H8" s="529"/>
      <c r="I8" s="529"/>
      <c r="J8" s="529"/>
      <c r="K8" s="529"/>
      <c r="L8" s="530"/>
      <c r="M8" s="529"/>
      <c r="N8" s="529"/>
      <c r="O8" s="529"/>
      <c r="P8" s="529"/>
      <c r="Q8" s="529"/>
      <c r="R8" s="529"/>
      <c r="S8" s="529"/>
      <c r="V8" s="693"/>
      <c r="W8" s="693"/>
      <c r="X8" s="693"/>
      <c r="Z8" s="693"/>
      <c r="AA8" s="693"/>
      <c r="AB8" s="693"/>
    </row>
    <row r="9" spans="1:28" s="457" customFormat="1" ht="12.75">
      <c r="B9" s="367" t="s">
        <v>73</v>
      </c>
      <c r="C9" s="368"/>
      <c r="D9" s="367" t="s">
        <v>734</v>
      </c>
      <c r="E9" s="529"/>
      <c r="F9" s="529"/>
      <c r="G9" s="529"/>
      <c r="H9" s="529"/>
      <c r="I9" s="529"/>
      <c r="J9" s="529"/>
      <c r="K9" s="529"/>
      <c r="L9" s="530"/>
      <c r="M9" s="529"/>
      <c r="N9" s="529"/>
      <c r="O9" s="529"/>
      <c r="P9" s="529"/>
      <c r="Q9" s="529"/>
      <c r="R9" s="529"/>
      <c r="S9" s="529"/>
      <c r="V9" s="693"/>
      <c r="W9" s="693"/>
      <c r="X9" s="693"/>
      <c r="Z9" s="693"/>
      <c r="AA9" s="693"/>
      <c r="AB9" s="693"/>
    </row>
    <row r="10" spans="1:28" s="457" customFormat="1" ht="12.75">
      <c r="B10" s="367" t="s">
        <v>74</v>
      </c>
      <c r="C10" s="368"/>
      <c r="D10" s="529" t="s">
        <v>75</v>
      </c>
      <c r="E10" s="529"/>
      <c r="F10" s="529"/>
      <c r="G10" s="529"/>
      <c r="H10" s="529"/>
      <c r="I10" s="529"/>
      <c r="J10" s="529"/>
      <c r="K10" s="529"/>
      <c r="L10" s="530"/>
      <c r="M10" s="529"/>
      <c r="N10" s="529"/>
      <c r="O10" s="529"/>
      <c r="P10" s="529"/>
      <c r="Q10" s="529"/>
      <c r="R10" s="529"/>
      <c r="S10" s="529"/>
      <c r="V10" s="693"/>
      <c r="W10" s="693"/>
      <c r="X10" s="693"/>
      <c r="Z10" s="693"/>
      <c r="AA10" s="693"/>
      <c r="AB10" s="693"/>
    </row>
    <row r="11" spans="1:28" s="689" customFormat="1" ht="12.75">
      <c r="B11" s="367" t="s">
        <v>76</v>
      </c>
      <c r="C11" s="368"/>
      <c r="D11" s="529" t="s">
        <v>203</v>
      </c>
      <c r="E11" s="529"/>
      <c r="F11" s="529"/>
      <c r="G11" s="529"/>
      <c r="H11" s="529"/>
      <c r="I11" s="529"/>
      <c r="J11" s="529"/>
      <c r="K11" s="529"/>
      <c r="L11" s="530"/>
      <c r="M11" s="529"/>
      <c r="N11" s="529"/>
      <c r="O11" s="529"/>
      <c r="P11" s="529"/>
      <c r="Q11" s="529"/>
      <c r="R11" s="529"/>
      <c r="S11" s="529"/>
      <c r="V11" s="694"/>
      <c r="W11" s="694"/>
      <c r="X11" s="694"/>
      <c r="Z11" s="694"/>
      <c r="AA11" s="694"/>
      <c r="AB11" s="694"/>
    </row>
    <row r="12" spans="1:28" s="457" customFormat="1" ht="12.75">
      <c r="B12" s="367" t="s">
        <v>36</v>
      </c>
      <c r="C12" s="368"/>
      <c r="D12" s="529" t="s">
        <v>103</v>
      </c>
      <c r="E12" s="529"/>
      <c r="F12" s="529"/>
      <c r="G12" s="529"/>
      <c r="H12" s="529"/>
      <c r="I12" s="529"/>
      <c r="J12" s="529"/>
      <c r="K12" s="529"/>
      <c r="L12" s="530"/>
      <c r="M12" s="529"/>
      <c r="N12" s="529"/>
      <c r="O12" s="529"/>
      <c r="P12" s="529"/>
      <c r="Q12" s="529"/>
      <c r="R12" s="529"/>
      <c r="S12" s="529"/>
      <c r="V12" s="693"/>
      <c r="W12" s="693"/>
      <c r="X12" s="693"/>
      <c r="Z12" s="693"/>
      <c r="AA12" s="693"/>
      <c r="AB12" s="693"/>
    </row>
    <row r="13" spans="1:28" s="457" customFormat="1" ht="12.75">
      <c r="B13" s="531"/>
      <c r="C13" s="532"/>
      <c r="D13" s="532"/>
      <c r="E13" s="532"/>
      <c r="F13" s="532"/>
      <c r="G13" s="532"/>
      <c r="H13" s="532"/>
      <c r="I13" s="532"/>
      <c r="J13" s="532"/>
      <c r="K13" s="532"/>
      <c r="L13" s="533"/>
      <c r="M13" s="532"/>
      <c r="N13" s="532"/>
      <c r="O13" s="532"/>
      <c r="P13" s="532"/>
      <c r="Q13" s="532"/>
      <c r="R13" s="532"/>
      <c r="S13" s="532"/>
      <c r="V13" s="693"/>
      <c r="W13" s="693"/>
      <c r="X13" s="693"/>
      <c r="Z13" s="693"/>
      <c r="AA13" s="693"/>
      <c r="AB13" s="693"/>
    </row>
    <row r="14" spans="1:28" s="458" customFormat="1" ht="25.5" customHeight="1">
      <c r="B14" s="1610" t="s">
        <v>16</v>
      </c>
      <c r="C14" s="1617" t="s">
        <v>78</v>
      </c>
      <c r="D14" s="1600" t="s">
        <v>0</v>
      </c>
      <c r="E14" s="1600"/>
      <c r="F14" s="1600" t="s">
        <v>95</v>
      </c>
      <c r="G14" s="1600" t="s">
        <v>96</v>
      </c>
      <c r="H14" s="1600" t="s">
        <v>97</v>
      </c>
      <c r="I14" s="1600" t="s">
        <v>9</v>
      </c>
      <c r="J14" s="1600" t="s">
        <v>98</v>
      </c>
      <c r="K14" s="1600"/>
      <c r="L14" s="1600"/>
      <c r="M14" s="1600" t="s">
        <v>183</v>
      </c>
      <c r="N14" s="1623" t="s">
        <v>155</v>
      </c>
      <c r="O14" s="1621" t="s">
        <v>167</v>
      </c>
      <c r="P14" s="1600" t="s">
        <v>7</v>
      </c>
      <c r="Q14" s="1600"/>
      <c r="R14" s="1600"/>
      <c r="S14" s="1600" t="s">
        <v>2</v>
      </c>
      <c r="T14" s="1619" t="s">
        <v>213</v>
      </c>
      <c r="U14" s="1614" t="s">
        <v>214</v>
      </c>
      <c r="V14" s="1611" t="s">
        <v>215</v>
      </c>
      <c r="W14" s="1612"/>
      <c r="X14" s="1613"/>
      <c r="Y14" s="1614" t="s">
        <v>214</v>
      </c>
      <c r="Z14" s="1616" t="s">
        <v>990</v>
      </c>
      <c r="AA14" s="1612"/>
      <c r="AB14" s="1613"/>
    </row>
    <row r="15" spans="1:28" s="458" customFormat="1" ht="43.5" customHeight="1">
      <c r="B15" s="1610"/>
      <c r="C15" s="1618"/>
      <c r="D15" s="668" t="s">
        <v>5</v>
      </c>
      <c r="E15" s="668" t="s">
        <v>23</v>
      </c>
      <c r="F15" s="1600"/>
      <c r="G15" s="1600"/>
      <c r="H15" s="1600"/>
      <c r="I15" s="1600"/>
      <c r="J15" s="1600" t="s">
        <v>37</v>
      </c>
      <c r="K15" s="1600"/>
      <c r="L15" s="352" t="s">
        <v>175</v>
      </c>
      <c r="M15" s="1600"/>
      <c r="N15" s="1624"/>
      <c r="O15" s="1622"/>
      <c r="P15" s="668" t="s">
        <v>99</v>
      </c>
      <c r="Q15" s="668" t="s">
        <v>100</v>
      </c>
      <c r="R15" s="668" t="s">
        <v>101</v>
      </c>
      <c r="S15" s="1600"/>
      <c r="T15" s="1620"/>
      <c r="U15" s="1615"/>
      <c r="V15" s="695" t="s">
        <v>217</v>
      </c>
      <c r="W15" s="610" t="s">
        <v>988</v>
      </c>
      <c r="X15" s="610" t="s">
        <v>989</v>
      </c>
      <c r="Y15" s="1615"/>
      <c r="Z15" s="610" t="s">
        <v>991</v>
      </c>
      <c r="AA15" s="610" t="s">
        <v>992</v>
      </c>
      <c r="AB15" s="610" t="s">
        <v>993</v>
      </c>
    </row>
    <row r="16" spans="1:28" s="424" customFormat="1" ht="11.1" customHeight="1">
      <c r="A16" s="435" t="s">
        <v>442</v>
      </c>
      <c r="B16" s="690" t="s">
        <v>84</v>
      </c>
      <c r="C16" s="626" t="s">
        <v>85</v>
      </c>
      <c r="D16" s="626" t="s">
        <v>86</v>
      </c>
      <c r="E16" s="626" t="s">
        <v>87</v>
      </c>
      <c r="F16" s="626" t="s">
        <v>88</v>
      </c>
      <c r="G16" s="626" t="s">
        <v>89</v>
      </c>
      <c r="H16" s="626" t="s">
        <v>90</v>
      </c>
      <c r="I16" s="626" t="s">
        <v>20</v>
      </c>
      <c r="J16" s="690" t="s">
        <v>17</v>
      </c>
      <c r="K16" s="626" t="s">
        <v>15</v>
      </c>
      <c r="L16" s="626" t="s">
        <v>91</v>
      </c>
      <c r="M16" s="626" t="s">
        <v>92</v>
      </c>
      <c r="N16" s="626" t="s">
        <v>93</v>
      </c>
      <c r="O16" s="626" t="s">
        <v>18</v>
      </c>
      <c r="P16" s="626" t="s">
        <v>21</v>
      </c>
      <c r="Q16" s="626" t="s">
        <v>22</v>
      </c>
      <c r="R16" s="690" t="s">
        <v>19</v>
      </c>
      <c r="S16" s="626" t="s">
        <v>113</v>
      </c>
      <c r="T16" s="938">
        <v>19</v>
      </c>
      <c r="U16" s="939">
        <v>20</v>
      </c>
      <c r="V16" s="940" t="s">
        <v>185</v>
      </c>
      <c r="W16" s="941" t="s">
        <v>194</v>
      </c>
      <c r="X16" s="941" t="s">
        <v>195</v>
      </c>
      <c r="Y16" s="939">
        <v>24</v>
      </c>
      <c r="Z16" s="941" t="s">
        <v>297</v>
      </c>
      <c r="AA16" s="941" t="s">
        <v>344</v>
      </c>
      <c r="AB16" s="941" t="s">
        <v>345</v>
      </c>
    </row>
    <row r="17" spans="1:29" s="424" customFormat="1" ht="15" customHeight="1">
      <c r="A17" s="435" t="s">
        <v>442</v>
      </c>
      <c r="B17" s="516"/>
      <c r="C17" s="517" t="s">
        <v>1007</v>
      </c>
      <c r="D17" s="518"/>
      <c r="E17" s="519"/>
      <c r="F17" s="519"/>
      <c r="G17" s="520"/>
      <c r="H17" s="519"/>
      <c r="I17" s="519"/>
      <c r="J17" s="516"/>
      <c r="K17" s="519"/>
      <c r="L17" s="519"/>
      <c r="M17" s="519"/>
      <c r="N17" s="519"/>
      <c r="O17" s="823"/>
      <c r="P17" s="519"/>
      <c r="Q17" s="519"/>
      <c r="R17" s="516"/>
      <c r="S17" s="692"/>
      <c r="T17" s="942"/>
      <c r="U17" s="943"/>
      <c r="V17" s="944"/>
      <c r="W17" s="945"/>
      <c r="X17" s="945"/>
      <c r="Y17" s="943"/>
      <c r="Z17" s="945"/>
      <c r="AA17" s="945"/>
      <c r="AB17" s="945"/>
    </row>
    <row r="18" spans="1:29" s="880" customFormat="1" ht="15" customHeight="1">
      <c r="A18" s="900" t="s">
        <v>442</v>
      </c>
      <c r="B18" s="906">
        <v>1</v>
      </c>
      <c r="C18" s="908" t="s">
        <v>280</v>
      </c>
      <c r="D18" s="902" t="s">
        <v>292</v>
      </c>
      <c r="E18" s="902" t="s">
        <v>262</v>
      </c>
      <c r="F18" s="946" t="s">
        <v>378</v>
      </c>
      <c r="G18" s="990" t="s">
        <v>212</v>
      </c>
      <c r="H18" s="947" t="s">
        <v>379</v>
      </c>
      <c r="I18" s="909" t="s">
        <v>220</v>
      </c>
      <c r="J18" s="906">
        <v>1</v>
      </c>
      <c r="K18" s="902" t="s">
        <v>206</v>
      </c>
      <c r="L18" s="904">
        <f>O18/J18</f>
        <v>6000000</v>
      </c>
      <c r="M18" s="903">
        <v>2008</v>
      </c>
      <c r="N18" s="903" t="s">
        <v>260</v>
      </c>
      <c r="O18" s="905">
        <v>6000000</v>
      </c>
      <c r="P18" s="902"/>
      <c r="Q18" s="902"/>
      <c r="R18" s="906"/>
      <c r="S18" s="907"/>
      <c r="T18" s="948">
        <v>7</v>
      </c>
      <c r="U18" s="949">
        <f>2014-M18+1</f>
        <v>7</v>
      </c>
      <c r="V18" s="950">
        <f>O18/T18</f>
        <v>857142.85714285716</v>
      </c>
      <c r="W18" s="951">
        <f>U18*V18</f>
        <v>6000000</v>
      </c>
      <c r="X18" s="951">
        <f>O18-W18</f>
        <v>0</v>
      </c>
      <c r="Y18" s="949">
        <f>2014-M18+1</f>
        <v>7</v>
      </c>
      <c r="Z18" s="951">
        <f>O18/T18</f>
        <v>857142.85714285716</v>
      </c>
      <c r="AA18" s="951">
        <f>Y18*Z18</f>
        <v>6000000</v>
      </c>
      <c r="AB18" s="951">
        <f>O18-AA18</f>
        <v>0</v>
      </c>
      <c r="AC18" s="880" t="b">
        <f>AB18+AA18=O18</f>
        <v>1</v>
      </c>
    </row>
    <row r="19" spans="1:29" s="1082" customFormat="1" ht="15" customHeight="1">
      <c r="A19" s="900" t="s">
        <v>442</v>
      </c>
      <c r="B19" s="906"/>
      <c r="C19" s="908"/>
      <c r="D19" s="902"/>
      <c r="E19" s="902"/>
      <c r="F19" s="946"/>
      <c r="G19" s="990"/>
      <c r="H19" s="947"/>
      <c r="I19" s="909"/>
      <c r="J19" s="906"/>
      <c r="K19" s="902"/>
      <c r="L19" s="1099"/>
      <c r="M19" s="1030"/>
      <c r="N19" s="1030"/>
      <c r="O19" s="905"/>
      <c r="P19" s="902"/>
      <c r="Q19" s="902"/>
      <c r="R19" s="906"/>
      <c r="S19" s="907"/>
      <c r="T19" s="948"/>
      <c r="U19" s="949"/>
      <c r="V19" s="950"/>
      <c r="W19" s="951"/>
      <c r="X19" s="951"/>
      <c r="Y19" s="949"/>
      <c r="Z19" s="951"/>
      <c r="AA19" s="951"/>
      <c r="AB19" s="951"/>
      <c r="AC19" s="1409" t="b">
        <f t="shared" ref="AC19:AC44" si="0">AB19+AA19=O19</f>
        <v>1</v>
      </c>
    </row>
    <row r="20" spans="1:29" s="1082" customFormat="1" ht="15" customHeight="1">
      <c r="A20" s="900" t="s">
        <v>442</v>
      </c>
      <c r="B20" s="906"/>
      <c r="C20" s="908"/>
      <c r="D20" s="902"/>
      <c r="E20" s="902"/>
      <c r="F20" s="946"/>
      <c r="G20" s="990"/>
      <c r="H20" s="947"/>
      <c r="I20" s="909"/>
      <c r="J20" s="906"/>
      <c r="K20" s="902"/>
      <c r="L20" s="1099"/>
      <c r="M20" s="1030"/>
      <c r="N20" s="1030"/>
      <c r="O20" s="905"/>
      <c r="P20" s="902"/>
      <c r="Q20" s="902"/>
      <c r="R20" s="906"/>
      <c r="S20" s="907"/>
      <c r="T20" s="948"/>
      <c r="U20" s="949"/>
      <c r="V20" s="950"/>
      <c r="W20" s="951"/>
      <c r="X20" s="951"/>
      <c r="Y20" s="949"/>
      <c r="Z20" s="951"/>
      <c r="AA20" s="951"/>
      <c r="AB20" s="951"/>
      <c r="AC20" s="1409" t="b">
        <f t="shared" si="0"/>
        <v>1</v>
      </c>
    </row>
    <row r="21" spans="1:29" s="1082" customFormat="1" ht="15" customHeight="1">
      <c r="A21" s="900" t="s">
        <v>531</v>
      </c>
      <c r="B21" s="906"/>
      <c r="C21" s="908"/>
      <c r="D21" s="902"/>
      <c r="E21" s="902"/>
      <c r="F21" s="946"/>
      <c r="G21" s="990"/>
      <c r="H21" s="947"/>
      <c r="I21" s="909"/>
      <c r="J21" s="906"/>
      <c r="K21" s="902"/>
      <c r="L21" s="1099"/>
      <c r="M21" s="1030"/>
      <c r="N21" s="1030"/>
      <c r="O21" s="905"/>
      <c r="P21" s="902"/>
      <c r="Q21" s="902"/>
      <c r="R21" s="906"/>
      <c r="S21" s="907"/>
      <c r="T21" s="948"/>
      <c r="U21" s="949"/>
      <c r="V21" s="950"/>
      <c r="W21" s="951"/>
      <c r="X21" s="951"/>
      <c r="Y21" s="949"/>
      <c r="Z21" s="951"/>
      <c r="AA21" s="951"/>
      <c r="AB21" s="951"/>
      <c r="AC21" s="1409" t="b">
        <f t="shared" si="0"/>
        <v>1</v>
      </c>
    </row>
    <row r="22" spans="1:29" s="880" customFormat="1" ht="15" customHeight="1">
      <c r="A22" s="900" t="s">
        <v>531</v>
      </c>
      <c r="B22" s="906"/>
      <c r="C22" s="1625" t="s">
        <v>1007</v>
      </c>
      <c r="D22" s="1625"/>
      <c r="E22" s="1625"/>
      <c r="F22" s="902"/>
      <c r="G22" s="902"/>
      <c r="H22" s="902"/>
      <c r="I22" s="902"/>
      <c r="J22" s="906"/>
      <c r="K22" s="902"/>
      <c r="L22" s="902"/>
      <c r="M22" s="902"/>
      <c r="N22" s="902"/>
      <c r="O22" s="910"/>
      <c r="P22" s="902"/>
      <c r="Q22" s="902"/>
      <c r="R22" s="906"/>
      <c r="S22" s="907"/>
      <c r="T22" s="948"/>
      <c r="U22" s="949"/>
      <c r="V22" s="952"/>
      <c r="W22" s="952"/>
      <c r="X22" s="952"/>
      <c r="Y22" s="949"/>
      <c r="Z22" s="952"/>
      <c r="AA22" s="952"/>
      <c r="AB22" s="952"/>
      <c r="AC22" s="1409" t="b">
        <f t="shared" si="0"/>
        <v>1</v>
      </c>
    </row>
    <row r="23" spans="1:29" s="880" customFormat="1" ht="15" customHeight="1">
      <c r="A23" s="900" t="s">
        <v>531</v>
      </c>
      <c r="B23" s="906">
        <v>1</v>
      </c>
      <c r="C23" s="953" t="s">
        <v>500</v>
      </c>
      <c r="D23" s="902" t="s">
        <v>292</v>
      </c>
      <c r="E23" s="902" t="s">
        <v>286</v>
      </c>
      <c r="F23" s="902" t="s">
        <v>243</v>
      </c>
      <c r="G23" s="902" t="s">
        <v>212</v>
      </c>
      <c r="H23" s="902" t="s">
        <v>212</v>
      </c>
      <c r="I23" s="902" t="s">
        <v>220</v>
      </c>
      <c r="J23" s="911">
        <v>1</v>
      </c>
      <c r="K23" s="902" t="s">
        <v>206</v>
      </c>
      <c r="L23" s="912">
        <f>O23/J23</f>
        <v>63690000</v>
      </c>
      <c r="M23" s="913" t="s">
        <v>503</v>
      </c>
      <c r="N23" s="902" t="s">
        <v>210</v>
      </c>
      <c r="O23" s="914">
        <v>63690000</v>
      </c>
      <c r="P23" s="902" t="s">
        <v>99</v>
      </c>
      <c r="Q23" s="902"/>
      <c r="R23" s="906"/>
      <c r="S23" s="907" t="s">
        <v>502</v>
      </c>
      <c r="T23" s="948">
        <v>7</v>
      </c>
      <c r="U23" s="954">
        <f>2015-M23+1</f>
        <v>6</v>
      </c>
      <c r="V23" s="952">
        <f>O23/T23</f>
        <v>9098571.4285714291</v>
      </c>
      <c r="W23" s="952">
        <f>U23*V23</f>
        <v>54591428.571428575</v>
      </c>
      <c r="X23" s="952">
        <f>O23-W23</f>
        <v>9098571.4285714254</v>
      </c>
      <c r="Y23" s="954">
        <f>2016-M23+1</f>
        <v>7</v>
      </c>
      <c r="Z23" s="952">
        <f>O23/T23</f>
        <v>9098571.4285714291</v>
      </c>
      <c r="AA23" s="952">
        <f>Y23*Z23</f>
        <v>63690000</v>
      </c>
      <c r="AB23" s="955">
        <f>O23-AA23</f>
        <v>0</v>
      </c>
      <c r="AC23" s="1409" t="b">
        <f t="shared" si="0"/>
        <v>1</v>
      </c>
    </row>
    <row r="24" spans="1:29" s="880" customFormat="1" ht="15" customHeight="1">
      <c r="A24" s="900" t="s">
        <v>531</v>
      </c>
      <c r="B24" s="906">
        <v>2</v>
      </c>
      <c r="C24" s="1101" t="s">
        <v>501</v>
      </c>
      <c r="D24" s="902" t="s">
        <v>292</v>
      </c>
      <c r="E24" s="902" t="s">
        <v>286</v>
      </c>
      <c r="F24" s="902" t="s">
        <v>243</v>
      </c>
      <c r="G24" s="902" t="s">
        <v>212</v>
      </c>
      <c r="H24" s="902" t="s">
        <v>212</v>
      </c>
      <c r="I24" s="902" t="s">
        <v>220</v>
      </c>
      <c r="J24" s="911">
        <v>1</v>
      </c>
      <c r="K24" s="902" t="s">
        <v>206</v>
      </c>
      <c r="L24" s="912">
        <f>O24/J24</f>
        <v>1980000</v>
      </c>
      <c r="M24" s="913" t="s">
        <v>503</v>
      </c>
      <c r="N24" s="902" t="s">
        <v>210</v>
      </c>
      <c r="O24" s="914">
        <v>1980000</v>
      </c>
      <c r="P24" s="902" t="s">
        <v>99</v>
      </c>
      <c r="Q24" s="902"/>
      <c r="R24" s="906"/>
      <c r="S24" s="907" t="s">
        <v>502</v>
      </c>
      <c r="T24" s="948">
        <v>7</v>
      </c>
      <c r="U24" s="954">
        <f>2015-M24+1</f>
        <v>6</v>
      </c>
      <c r="V24" s="952">
        <f>O24/T24</f>
        <v>282857.14285714284</v>
      </c>
      <c r="W24" s="952">
        <f>U24*V24</f>
        <v>1697142.857142857</v>
      </c>
      <c r="X24" s="952">
        <f>O24-W24</f>
        <v>282857.14285714296</v>
      </c>
      <c r="Y24" s="954">
        <f>2016-M24+1</f>
        <v>7</v>
      </c>
      <c r="Z24" s="952">
        <f>O24/T24</f>
        <v>282857.14285714284</v>
      </c>
      <c r="AA24" s="952">
        <f>Y24*Z24</f>
        <v>1980000</v>
      </c>
      <c r="AB24" s="955">
        <f>O24-AA24</f>
        <v>0</v>
      </c>
      <c r="AC24" s="1409" t="b">
        <f t="shared" si="0"/>
        <v>1</v>
      </c>
    </row>
    <row r="25" spans="1:29" s="1082" customFormat="1" ht="15" customHeight="1">
      <c r="A25" s="900" t="s">
        <v>531</v>
      </c>
      <c r="B25" s="906"/>
      <c r="C25" s="1100"/>
      <c r="D25" s="902"/>
      <c r="E25" s="902"/>
      <c r="F25" s="902"/>
      <c r="G25" s="902"/>
      <c r="H25" s="902"/>
      <c r="I25" s="902"/>
      <c r="J25" s="911"/>
      <c r="K25" s="902"/>
      <c r="L25" s="912"/>
      <c r="M25" s="913"/>
      <c r="N25" s="902"/>
      <c r="O25" s="914"/>
      <c r="P25" s="902"/>
      <c r="Q25" s="902"/>
      <c r="R25" s="906"/>
      <c r="S25" s="926"/>
      <c r="T25" s="948"/>
      <c r="U25" s="954"/>
      <c r="V25" s="952"/>
      <c r="W25" s="952"/>
      <c r="X25" s="952"/>
      <c r="Y25" s="954"/>
      <c r="Z25" s="952"/>
      <c r="AA25" s="952"/>
      <c r="AB25" s="955"/>
      <c r="AC25" s="1409" t="b">
        <f t="shared" si="0"/>
        <v>1</v>
      </c>
    </row>
    <row r="26" spans="1:29" s="1082" customFormat="1" ht="15" customHeight="1">
      <c r="A26" s="900" t="s">
        <v>531</v>
      </c>
      <c r="B26" s="906"/>
      <c r="C26" s="1102"/>
      <c r="D26" s="902"/>
      <c r="E26" s="902"/>
      <c r="F26" s="902"/>
      <c r="G26" s="902"/>
      <c r="H26" s="902"/>
      <c r="I26" s="902"/>
      <c r="J26" s="911"/>
      <c r="K26" s="902"/>
      <c r="L26" s="912"/>
      <c r="M26" s="913"/>
      <c r="N26" s="902"/>
      <c r="O26" s="914"/>
      <c r="P26" s="902"/>
      <c r="Q26" s="902"/>
      <c r="R26" s="906"/>
      <c r="S26" s="926"/>
      <c r="T26" s="948"/>
      <c r="U26" s="954"/>
      <c r="V26" s="952"/>
      <c r="W26" s="952"/>
      <c r="X26" s="952"/>
      <c r="Y26" s="954"/>
      <c r="Z26" s="952"/>
      <c r="AA26" s="952"/>
      <c r="AB26" s="955"/>
      <c r="AC26" s="1409" t="b">
        <f t="shared" si="0"/>
        <v>1</v>
      </c>
    </row>
    <row r="27" spans="1:29" s="1082" customFormat="1" ht="15" customHeight="1">
      <c r="A27" s="900" t="s">
        <v>532</v>
      </c>
      <c r="B27" s="906"/>
      <c r="C27" s="1102"/>
      <c r="D27" s="902"/>
      <c r="E27" s="902"/>
      <c r="F27" s="902"/>
      <c r="G27" s="902"/>
      <c r="H27" s="902"/>
      <c r="I27" s="902"/>
      <c r="J27" s="911"/>
      <c r="K27" s="902"/>
      <c r="L27" s="912"/>
      <c r="M27" s="913"/>
      <c r="N27" s="902"/>
      <c r="O27" s="914"/>
      <c r="P27" s="902"/>
      <c r="Q27" s="902"/>
      <c r="R27" s="906"/>
      <c r="S27" s="926"/>
      <c r="T27" s="948"/>
      <c r="U27" s="954"/>
      <c r="V27" s="952"/>
      <c r="W27" s="952"/>
      <c r="X27" s="952"/>
      <c r="Y27" s="954"/>
      <c r="Z27" s="952"/>
      <c r="AA27" s="952"/>
      <c r="AB27" s="955"/>
      <c r="AC27" s="1409" t="b">
        <f t="shared" si="0"/>
        <v>1</v>
      </c>
    </row>
    <row r="28" spans="1:29" s="880" customFormat="1" ht="15" customHeight="1">
      <c r="A28" s="900" t="s">
        <v>532</v>
      </c>
      <c r="B28" s="906"/>
      <c r="C28" s="1625" t="s">
        <v>1007</v>
      </c>
      <c r="D28" s="1625"/>
      <c r="E28" s="1625"/>
      <c r="F28" s="902"/>
      <c r="G28" s="902"/>
      <c r="H28" s="902"/>
      <c r="I28" s="902"/>
      <c r="J28" s="906"/>
      <c r="K28" s="902" t="s">
        <v>206</v>
      </c>
      <c r="L28" s="902"/>
      <c r="M28" s="902"/>
      <c r="N28" s="902"/>
      <c r="O28" s="902"/>
      <c r="P28" s="902"/>
      <c r="Q28" s="902"/>
      <c r="R28" s="906"/>
      <c r="S28" s="926"/>
      <c r="T28" s="956"/>
      <c r="U28" s="956"/>
      <c r="V28" s="956"/>
      <c r="W28" s="956"/>
      <c r="X28" s="956"/>
      <c r="Y28" s="956"/>
      <c r="Z28" s="956"/>
      <c r="AA28" s="956"/>
      <c r="AB28" s="956"/>
      <c r="AC28" s="1409" t="b">
        <f t="shared" si="0"/>
        <v>1</v>
      </c>
    </row>
    <row r="29" spans="1:29" s="880" customFormat="1" ht="15" customHeight="1">
      <c r="A29" s="900" t="s">
        <v>532</v>
      </c>
      <c r="B29" s="916">
        <v>1</v>
      </c>
      <c r="C29" s="908" t="s">
        <v>545</v>
      </c>
      <c r="D29" s="902" t="s">
        <v>317</v>
      </c>
      <c r="E29" s="902" t="s">
        <v>316</v>
      </c>
      <c r="F29" s="917" t="s">
        <v>546</v>
      </c>
      <c r="G29" s="917" t="s">
        <v>547</v>
      </c>
      <c r="H29" s="902" t="s">
        <v>547</v>
      </c>
      <c r="I29" s="902" t="s">
        <v>220</v>
      </c>
      <c r="J29" s="911">
        <v>1</v>
      </c>
      <c r="K29" s="902" t="s">
        <v>206</v>
      </c>
      <c r="L29" s="918">
        <f>O29/J29</f>
        <v>25000000</v>
      </c>
      <c r="M29" s="902">
        <v>2011</v>
      </c>
      <c r="N29" s="917" t="s">
        <v>210</v>
      </c>
      <c r="O29" s="919">
        <v>25000000</v>
      </c>
      <c r="P29" s="902" t="s">
        <v>99</v>
      </c>
      <c r="Q29" s="902"/>
      <c r="R29" s="906"/>
      <c r="S29" s="1461" t="s">
        <v>548</v>
      </c>
      <c r="T29" s="956">
        <v>7</v>
      </c>
      <c r="U29" s="956">
        <f>2016-M29+1</f>
        <v>6</v>
      </c>
      <c r="V29" s="957">
        <f>O29/T29</f>
        <v>3571428.5714285714</v>
      </c>
      <c r="W29" s="958">
        <f>U29*V29</f>
        <v>21428571.428571429</v>
      </c>
      <c r="X29" s="959">
        <f>O29-W29</f>
        <v>3571428.5714285709</v>
      </c>
      <c r="Y29" s="956">
        <f>2017-M29+1</f>
        <v>7</v>
      </c>
      <c r="Z29" s="957">
        <f>O29/T29</f>
        <v>3571428.5714285714</v>
      </c>
      <c r="AA29" s="958">
        <f>Y29*Z29</f>
        <v>25000000</v>
      </c>
      <c r="AB29" s="959">
        <f>O29-AA29</f>
        <v>0</v>
      </c>
      <c r="AC29" s="1409" t="b">
        <f t="shared" si="0"/>
        <v>1</v>
      </c>
    </row>
    <row r="30" spans="1:29" s="1082" customFormat="1" ht="15" customHeight="1">
      <c r="A30" s="900" t="s">
        <v>532</v>
      </c>
      <c r="B30" s="916"/>
      <c r="C30" s="908"/>
      <c r="D30" s="902"/>
      <c r="E30" s="902"/>
      <c r="F30" s="917"/>
      <c r="G30" s="917"/>
      <c r="H30" s="902"/>
      <c r="I30" s="902"/>
      <c r="J30" s="911"/>
      <c r="K30" s="902"/>
      <c r="L30" s="918"/>
      <c r="M30" s="902"/>
      <c r="N30" s="917"/>
      <c r="O30" s="919"/>
      <c r="P30" s="902"/>
      <c r="Q30" s="902"/>
      <c r="R30" s="906"/>
      <c r="S30" s="1462"/>
      <c r="T30" s="956"/>
      <c r="U30" s="956"/>
      <c r="V30" s="957"/>
      <c r="W30" s="958"/>
      <c r="X30" s="959"/>
      <c r="Y30" s="956"/>
      <c r="Z30" s="957"/>
      <c r="AA30" s="958"/>
      <c r="AB30" s="959"/>
      <c r="AC30" s="1409" t="b">
        <f t="shared" si="0"/>
        <v>1</v>
      </c>
    </row>
    <row r="31" spans="1:29" s="1082" customFormat="1" ht="15" customHeight="1">
      <c r="A31" s="900" t="s">
        <v>532</v>
      </c>
      <c r="B31" s="916"/>
      <c r="C31" s="908"/>
      <c r="D31" s="902"/>
      <c r="E31" s="902"/>
      <c r="F31" s="917"/>
      <c r="G31" s="917"/>
      <c r="H31" s="902"/>
      <c r="I31" s="902"/>
      <c r="J31" s="911"/>
      <c r="K31" s="902"/>
      <c r="L31" s="918"/>
      <c r="M31" s="902"/>
      <c r="N31" s="917"/>
      <c r="O31" s="919"/>
      <c r="P31" s="902"/>
      <c r="Q31" s="902"/>
      <c r="R31" s="906"/>
      <c r="S31" s="1462"/>
      <c r="T31" s="956"/>
      <c r="U31" s="956"/>
      <c r="V31" s="957"/>
      <c r="W31" s="958"/>
      <c r="X31" s="959"/>
      <c r="Y31" s="956"/>
      <c r="Z31" s="957"/>
      <c r="AA31" s="958"/>
      <c r="AB31" s="959"/>
      <c r="AC31" s="1409" t="b">
        <f t="shared" si="0"/>
        <v>1</v>
      </c>
    </row>
    <row r="32" spans="1:29" s="1082" customFormat="1" ht="15" customHeight="1">
      <c r="A32" s="900" t="s">
        <v>533</v>
      </c>
      <c r="B32" s="916"/>
      <c r="C32" s="908"/>
      <c r="D32" s="902"/>
      <c r="E32" s="902"/>
      <c r="F32" s="917"/>
      <c r="G32" s="917"/>
      <c r="H32" s="902"/>
      <c r="I32" s="902"/>
      <c r="J32" s="911"/>
      <c r="K32" s="902"/>
      <c r="L32" s="918"/>
      <c r="M32" s="902"/>
      <c r="N32" s="917"/>
      <c r="O32" s="919"/>
      <c r="P32" s="902"/>
      <c r="Q32" s="902"/>
      <c r="R32" s="906"/>
      <c r="S32" s="1462"/>
      <c r="T32" s="956"/>
      <c r="U32" s="956"/>
      <c r="V32" s="957"/>
      <c r="W32" s="958"/>
      <c r="X32" s="959"/>
      <c r="Y32" s="956"/>
      <c r="Z32" s="957"/>
      <c r="AA32" s="958"/>
      <c r="AB32" s="959"/>
      <c r="AC32" s="1409" t="b">
        <f t="shared" si="0"/>
        <v>1</v>
      </c>
    </row>
    <row r="33" spans="1:29" s="880" customFormat="1" ht="15" customHeight="1">
      <c r="A33" s="900" t="s">
        <v>533</v>
      </c>
      <c r="B33" s="916"/>
      <c r="C33" s="1625" t="s">
        <v>1007</v>
      </c>
      <c r="D33" s="1625"/>
      <c r="E33" s="1625"/>
      <c r="F33" s="917"/>
      <c r="G33" s="917"/>
      <c r="H33" s="902"/>
      <c r="I33" s="902"/>
      <c r="J33" s="911"/>
      <c r="K33" s="902"/>
      <c r="L33" s="918"/>
      <c r="M33" s="902"/>
      <c r="N33" s="917"/>
      <c r="O33" s="919"/>
      <c r="P33" s="902"/>
      <c r="Q33" s="902"/>
      <c r="R33" s="906"/>
      <c r="S33" s="1463"/>
      <c r="T33" s="956"/>
      <c r="U33" s="956"/>
      <c r="V33" s="957"/>
      <c r="W33" s="957"/>
      <c r="X33" s="957"/>
      <c r="Y33" s="956"/>
      <c r="Z33" s="957"/>
      <c r="AA33" s="957"/>
      <c r="AB33" s="957"/>
      <c r="AC33" s="1409" t="b">
        <f t="shared" si="0"/>
        <v>1</v>
      </c>
    </row>
    <row r="34" spans="1:29" s="880" customFormat="1" ht="15" customHeight="1">
      <c r="A34" s="900" t="s">
        <v>533</v>
      </c>
      <c r="B34" s="906">
        <v>1</v>
      </c>
      <c r="C34" s="921" t="s">
        <v>500</v>
      </c>
      <c r="D34" s="902" t="s">
        <v>292</v>
      </c>
      <c r="E34" s="902" t="s">
        <v>557</v>
      </c>
      <c r="F34" s="917" t="s">
        <v>218</v>
      </c>
      <c r="G34" s="917" t="s">
        <v>564</v>
      </c>
      <c r="H34" s="902" t="s">
        <v>565</v>
      </c>
      <c r="I34" s="902" t="s">
        <v>220</v>
      </c>
      <c r="J34" s="911">
        <v>1</v>
      </c>
      <c r="K34" s="902" t="s">
        <v>206</v>
      </c>
      <c r="L34" s="922">
        <f>O34/J34</f>
        <v>249500000</v>
      </c>
      <c r="M34" s="913" t="s">
        <v>567</v>
      </c>
      <c r="N34" s="917" t="s">
        <v>210</v>
      </c>
      <c r="O34" s="923">
        <v>249500000</v>
      </c>
      <c r="P34" s="902" t="s">
        <v>99</v>
      </c>
      <c r="Q34" s="902"/>
      <c r="R34" s="906"/>
      <c r="S34" s="902" t="s">
        <v>566</v>
      </c>
      <c r="T34" s="956">
        <v>7</v>
      </c>
      <c r="U34" s="1404">
        <f>2016-M34+1</f>
        <v>5</v>
      </c>
      <c r="V34" s="957">
        <f>O34/T34</f>
        <v>35642857.142857142</v>
      </c>
      <c r="W34" s="957">
        <f>U34*V34</f>
        <v>178214285.7142857</v>
      </c>
      <c r="X34" s="957">
        <f>O34-W34</f>
        <v>71285714.285714298</v>
      </c>
      <c r="Y34" s="1404">
        <f>2017-M34+1</f>
        <v>6</v>
      </c>
      <c r="Z34" s="957">
        <f>O34/T34</f>
        <v>35642857.142857142</v>
      </c>
      <c r="AA34" s="957">
        <f>Y34*Z34</f>
        <v>213857142.85714287</v>
      </c>
      <c r="AB34" s="957">
        <f>O34-AA34</f>
        <v>35642857.142857134</v>
      </c>
      <c r="AC34" s="1409" t="b">
        <f t="shared" si="0"/>
        <v>1</v>
      </c>
    </row>
    <row r="35" spans="1:29" s="424" customFormat="1" ht="15" customHeight="1">
      <c r="A35" s="900" t="s">
        <v>533</v>
      </c>
      <c r="B35" s="525"/>
      <c r="C35" s="523"/>
      <c r="D35" s="521"/>
      <c r="E35" s="501"/>
      <c r="F35" s="526"/>
      <c r="G35" s="526"/>
      <c r="H35" s="521"/>
      <c r="I35" s="521"/>
      <c r="J35" s="524"/>
      <c r="K35" s="521"/>
      <c r="L35" s="527"/>
      <c r="M35" s="521"/>
      <c r="N35" s="526"/>
      <c r="O35" s="527"/>
      <c r="P35" s="521"/>
      <c r="Q35" s="521"/>
      <c r="R35" s="522"/>
      <c r="S35" s="636"/>
      <c r="T35" s="436"/>
      <c r="U35" s="436"/>
      <c r="V35" s="960"/>
      <c r="W35" s="961"/>
      <c r="X35" s="961"/>
      <c r="Y35" s="436"/>
      <c r="Z35" s="960"/>
      <c r="AA35" s="961"/>
      <c r="AB35" s="961"/>
      <c r="AC35" s="1409" t="b">
        <f t="shared" si="0"/>
        <v>1</v>
      </c>
    </row>
    <row r="36" spans="1:29" s="419" customFormat="1" ht="15" customHeight="1">
      <c r="A36" s="900" t="s">
        <v>533</v>
      </c>
      <c r="B36" s="962"/>
      <c r="C36" s="962"/>
      <c r="D36" s="962"/>
      <c r="E36" s="962"/>
      <c r="F36" s="962"/>
      <c r="G36" s="962"/>
      <c r="H36" s="963"/>
      <c r="I36" s="521"/>
      <c r="J36" s="963"/>
      <c r="K36" s="963"/>
      <c r="L36" s="963"/>
      <c r="M36" s="962"/>
      <c r="N36" s="962"/>
      <c r="O36" s="962"/>
      <c r="P36" s="962"/>
      <c r="Q36" s="962"/>
      <c r="R36" s="962"/>
      <c r="S36" s="964"/>
      <c r="T36" s="437"/>
      <c r="U36" s="437"/>
      <c r="V36" s="437"/>
      <c r="W36" s="437"/>
      <c r="X36" s="437"/>
      <c r="Y36" s="437"/>
      <c r="Z36" s="437"/>
      <c r="AA36" s="437"/>
      <c r="AB36" s="437"/>
      <c r="AC36" s="1409" t="b">
        <f t="shared" si="0"/>
        <v>1</v>
      </c>
    </row>
    <row r="37" spans="1:29" s="419" customFormat="1" ht="15" customHeight="1">
      <c r="A37" s="900" t="s">
        <v>814</v>
      </c>
      <c r="B37" s="278">
        <v>1</v>
      </c>
      <c r="C37" s="1358" t="s">
        <v>803</v>
      </c>
      <c r="D37" s="1325" t="s">
        <v>804</v>
      </c>
      <c r="E37" s="1326" t="s">
        <v>805</v>
      </c>
      <c r="F37" s="1327" t="s">
        <v>806</v>
      </c>
      <c r="G37" s="1327" t="s">
        <v>807</v>
      </c>
      <c r="H37" s="1327" t="s">
        <v>808</v>
      </c>
      <c r="I37" s="1328" t="s">
        <v>809</v>
      </c>
      <c r="J37" s="1327">
        <v>1</v>
      </c>
      <c r="K37" s="1327" t="s">
        <v>206</v>
      </c>
      <c r="L37" s="1329">
        <v>199500000</v>
      </c>
      <c r="M37" s="1327">
        <v>2014</v>
      </c>
      <c r="N37" s="1327" t="s">
        <v>210</v>
      </c>
      <c r="O37" s="1330">
        <v>199500000</v>
      </c>
      <c r="P37" s="1327" t="s">
        <v>99</v>
      </c>
      <c r="Q37" s="1331"/>
      <c r="R37" s="1331"/>
      <c r="S37" s="1327" t="s">
        <v>810</v>
      </c>
      <c r="T37" s="437">
        <v>7</v>
      </c>
      <c r="U37" s="437">
        <f>2016-M37+1</f>
        <v>3</v>
      </c>
      <c r="V37" s="838">
        <f>O37/T37</f>
        <v>28500000</v>
      </c>
      <c r="W37" s="838">
        <f>U37*V37</f>
        <v>85500000</v>
      </c>
      <c r="X37" s="1405">
        <f>O37-W37</f>
        <v>114000000</v>
      </c>
      <c r="Y37" s="437">
        <f>2017-M37+1</f>
        <v>4</v>
      </c>
      <c r="Z37" s="839">
        <f>V37</f>
        <v>28500000</v>
      </c>
      <c r="AA37" s="839">
        <f>Y37*Z37</f>
        <v>114000000</v>
      </c>
      <c r="AB37" s="839">
        <f>O37-AA37</f>
        <v>85500000</v>
      </c>
      <c r="AC37" s="1409" t="b">
        <f t="shared" si="0"/>
        <v>1</v>
      </c>
    </row>
    <row r="38" spans="1:29" s="419" customFormat="1" ht="15" customHeight="1">
      <c r="A38" s="900"/>
      <c r="B38" s="278"/>
      <c r="C38" s="1324"/>
      <c r="D38" s="1325"/>
      <c r="E38" s="1326"/>
      <c r="F38" s="1327"/>
      <c r="G38" s="1327"/>
      <c r="H38" s="1327"/>
      <c r="I38" s="1328"/>
      <c r="J38" s="1327"/>
      <c r="K38" s="1327"/>
      <c r="L38" s="1329"/>
      <c r="M38" s="1327"/>
      <c r="N38" s="1327"/>
      <c r="O38" s="1330"/>
      <c r="P38" s="1327"/>
      <c r="Q38" s="1331"/>
      <c r="R38" s="1331"/>
      <c r="S38" s="1332"/>
      <c r="T38" s="437"/>
      <c r="U38" s="437"/>
      <c r="V38" s="437"/>
      <c r="W38" s="437"/>
      <c r="X38" s="437"/>
      <c r="Y38" s="437"/>
      <c r="Z38" s="437"/>
      <c r="AA38" s="437"/>
      <c r="AB38" s="437"/>
      <c r="AC38" s="1409" t="b">
        <f t="shared" si="0"/>
        <v>1</v>
      </c>
    </row>
    <row r="39" spans="1:29" s="419" customFormat="1" ht="15" customHeight="1">
      <c r="A39" s="900"/>
      <c r="B39" s="278"/>
      <c r="C39" s="1324"/>
      <c r="D39" s="1325"/>
      <c r="E39" s="1326"/>
      <c r="F39" s="1327"/>
      <c r="G39" s="1327"/>
      <c r="H39" s="1327"/>
      <c r="I39" s="1328"/>
      <c r="J39" s="1327"/>
      <c r="K39" s="1327"/>
      <c r="L39" s="1329"/>
      <c r="M39" s="1327"/>
      <c r="N39" s="1327"/>
      <c r="O39" s="1330"/>
      <c r="P39" s="1327"/>
      <c r="Q39" s="1331"/>
      <c r="R39" s="1331"/>
      <c r="S39" s="1332"/>
      <c r="T39" s="437"/>
      <c r="U39" s="437"/>
      <c r="V39" s="437"/>
      <c r="W39" s="437"/>
      <c r="X39" s="437"/>
      <c r="Y39" s="437"/>
      <c r="Z39" s="437"/>
      <c r="AA39" s="437"/>
      <c r="AB39" s="437"/>
      <c r="AC39" s="1409" t="b">
        <f t="shared" si="0"/>
        <v>1</v>
      </c>
    </row>
    <row r="40" spans="1:29" s="419" customFormat="1" ht="15" customHeight="1">
      <c r="A40" s="900"/>
      <c r="B40" s="278"/>
      <c r="C40" s="1324"/>
      <c r="D40" s="1325"/>
      <c r="E40" s="1326"/>
      <c r="F40" s="1327"/>
      <c r="G40" s="1327"/>
      <c r="H40" s="1327"/>
      <c r="I40" s="1328"/>
      <c r="J40" s="1327"/>
      <c r="K40" s="1327"/>
      <c r="L40" s="1329"/>
      <c r="M40" s="1327"/>
      <c r="N40" s="1327"/>
      <c r="O40" s="1330"/>
      <c r="P40" s="1327"/>
      <c r="Q40" s="1331"/>
      <c r="R40" s="1331"/>
      <c r="S40" s="1332"/>
      <c r="T40" s="437"/>
      <c r="U40" s="437"/>
      <c r="V40" s="437"/>
      <c r="W40" s="437"/>
      <c r="X40" s="437"/>
      <c r="Y40" s="437"/>
      <c r="Z40" s="437"/>
      <c r="AA40" s="437"/>
      <c r="AB40" s="437"/>
      <c r="AC40" s="1409" t="b">
        <f t="shared" si="0"/>
        <v>1</v>
      </c>
    </row>
    <row r="41" spans="1:29" s="419" customFormat="1" ht="15" customHeight="1">
      <c r="A41" s="900"/>
      <c r="B41" s="278"/>
      <c r="C41" s="1324"/>
      <c r="D41" s="1325"/>
      <c r="E41" s="1326"/>
      <c r="F41" s="1327"/>
      <c r="G41" s="1327"/>
      <c r="H41" s="1327"/>
      <c r="I41" s="1328"/>
      <c r="J41" s="1327"/>
      <c r="K41" s="1327"/>
      <c r="L41" s="1329"/>
      <c r="M41" s="1327"/>
      <c r="N41" s="1327"/>
      <c r="O41" s="1330"/>
      <c r="P41" s="1327"/>
      <c r="Q41" s="1331"/>
      <c r="R41" s="1331"/>
      <c r="S41" s="1332"/>
      <c r="T41" s="437"/>
      <c r="U41" s="437"/>
      <c r="V41" s="437"/>
      <c r="W41" s="437"/>
      <c r="X41" s="437"/>
      <c r="Y41" s="437"/>
      <c r="Z41" s="437"/>
      <c r="AA41" s="437"/>
      <c r="AB41" s="437"/>
      <c r="AC41" s="1409" t="b">
        <f t="shared" si="0"/>
        <v>1</v>
      </c>
    </row>
    <row r="42" spans="1:29" s="419" customFormat="1" ht="15" customHeight="1">
      <c r="A42" s="900"/>
      <c r="B42" s="278"/>
      <c r="C42" s="1324"/>
      <c r="D42" s="1325"/>
      <c r="E42" s="1326"/>
      <c r="F42" s="1327"/>
      <c r="G42" s="1327"/>
      <c r="H42" s="1327"/>
      <c r="I42" s="1328"/>
      <c r="J42" s="1327"/>
      <c r="K42" s="1327"/>
      <c r="L42" s="1329"/>
      <c r="M42" s="1327"/>
      <c r="N42" s="1327"/>
      <c r="O42" s="1330"/>
      <c r="P42" s="1327"/>
      <c r="Q42" s="1331"/>
      <c r="R42" s="1331"/>
      <c r="S42" s="1332"/>
      <c r="T42" s="437"/>
      <c r="U42" s="437"/>
      <c r="V42" s="437"/>
      <c r="W42" s="437"/>
      <c r="X42" s="437"/>
      <c r="Y42" s="437"/>
      <c r="Z42" s="437"/>
      <c r="AA42" s="437"/>
      <c r="AB42" s="437"/>
      <c r="AC42" s="1409" t="b">
        <f t="shared" si="0"/>
        <v>1</v>
      </c>
    </row>
    <row r="43" spans="1:29" s="419" customFormat="1" ht="15" customHeight="1">
      <c r="A43" s="435"/>
      <c r="B43" s="928"/>
      <c r="C43" s="929"/>
      <c r="D43" s="930"/>
      <c r="E43" s="545"/>
      <c r="F43" s="931"/>
      <c r="G43" s="931"/>
      <c r="H43" s="931"/>
      <c r="I43" s="930"/>
      <c r="J43" s="931"/>
      <c r="K43" s="931"/>
      <c r="L43" s="932"/>
      <c r="M43" s="931"/>
      <c r="N43" s="931"/>
      <c r="O43" s="932"/>
      <c r="P43" s="931"/>
      <c r="Q43" s="933"/>
      <c r="R43" s="933"/>
      <c r="S43" s="934"/>
      <c r="T43" s="935"/>
      <c r="U43" s="935"/>
      <c r="V43" s="936"/>
      <c r="W43" s="937"/>
      <c r="X43" s="937"/>
      <c r="Y43" s="935"/>
      <c r="Z43" s="937"/>
      <c r="AA43" s="937"/>
      <c r="AB43" s="937"/>
      <c r="AC43" s="1409" t="b">
        <f t="shared" si="0"/>
        <v>1</v>
      </c>
    </row>
    <row r="44" spans="1:29" s="418" customFormat="1" ht="15" customHeight="1">
      <c r="B44" s="1626" t="s">
        <v>94</v>
      </c>
      <c r="C44" s="1627"/>
      <c r="D44" s="1627"/>
      <c r="E44" s="1627"/>
      <c r="F44" s="1627"/>
      <c r="G44" s="1627"/>
      <c r="H44" s="1627"/>
      <c r="I44" s="1628"/>
      <c r="J44" s="1472">
        <v>6</v>
      </c>
      <c r="K44" s="1473" t="s">
        <v>206</v>
      </c>
      <c r="L44" s="1626"/>
      <c r="M44" s="1627"/>
      <c r="N44" s="1628"/>
      <c r="O44" s="633">
        <f>SUM(O18:O37)</f>
        <v>545670000</v>
      </c>
      <c r="P44" s="1629"/>
      <c r="Q44" s="1630"/>
      <c r="R44" s="1630"/>
      <c r="S44" s="1631"/>
      <c r="T44" s="965"/>
      <c r="U44" s="966"/>
      <c r="V44" s="613">
        <f>SUM(V18:V34)</f>
        <v>49452857.142857142</v>
      </c>
      <c r="W44" s="613">
        <f>SUM(W18:W35)</f>
        <v>261931428.57142857</v>
      </c>
      <c r="X44" s="613">
        <f>SUM(X18:X37)</f>
        <v>198238571.42857143</v>
      </c>
      <c r="Y44" s="691"/>
      <c r="Z44" s="613">
        <f>SUM(Z18:Z37)</f>
        <v>77952857.142857134</v>
      </c>
      <c r="AA44" s="613">
        <f>SUM(AA18:AA37)</f>
        <v>424527142.85714287</v>
      </c>
      <c r="AB44" s="613">
        <f>SUM(AB18:AB37)</f>
        <v>121142857.14285713</v>
      </c>
      <c r="AC44" s="1409" t="b">
        <f t="shared" si="0"/>
        <v>1</v>
      </c>
    </row>
    <row r="45" spans="1:29" s="4" customFormat="1" ht="15" customHeight="1">
      <c r="A45" s="333"/>
      <c r="B45" s="360"/>
      <c r="C45" s="357"/>
      <c r="D45" s="357"/>
      <c r="E45" s="357"/>
      <c r="F45" s="357"/>
      <c r="G45" s="357"/>
      <c r="H45" s="357"/>
      <c r="I45" s="353"/>
      <c r="J45" s="361"/>
      <c r="K45" s="362"/>
      <c r="L45" s="354"/>
      <c r="M45" s="354"/>
      <c r="N45" s="354"/>
      <c r="O45" s="363"/>
      <c r="P45" s="355"/>
      <c r="Q45" s="355"/>
      <c r="R45" s="355"/>
      <c r="S45" s="355"/>
    </row>
    <row r="46" spans="1:29" s="56" customFormat="1" ht="15" customHeight="1">
      <c r="A46" s="356"/>
      <c r="B46" s="357"/>
      <c r="C46" s="357"/>
      <c r="D46" s="357"/>
      <c r="E46" s="357"/>
      <c r="F46" s="357"/>
      <c r="G46" s="357"/>
      <c r="H46" s="357"/>
      <c r="I46" s="357"/>
      <c r="J46" s="266"/>
      <c r="K46" s="358"/>
      <c r="L46" s="320"/>
      <c r="M46" s="320"/>
      <c r="N46" s="320"/>
      <c r="O46" s="359"/>
      <c r="P46" s="349"/>
      <c r="Q46" s="349"/>
      <c r="R46" s="349"/>
      <c r="S46" s="349"/>
    </row>
    <row r="47" spans="1:29" s="56" customFormat="1" ht="15" customHeight="1">
      <c r="A47" s="356"/>
      <c r="B47" s="357"/>
      <c r="C47" s="357"/>
      <c r="D47" s="357"/>
      <c r="E47" s="357"/>
      <c r="F47" s="357"/>
      <c r="G47" s="357"/>
      <c r="H47" s="357"/>
      <c r="I47" s="357"/>
      <c r="J47" s="266"/>
      <c r="K47" s="358"/>
      <c r="L47" s="320"/>
      <c r="M47" s="320"/>
      <c r="N47" s="320"/>
      <c r="O47" s="359"/>
      <c r="P47" s="349"/>
      <c r="Q47" s="349"/>
      <c r="R47" s="349"/>
      <c r="S47" s="349"/>
    </row>
    <row r="48" spans="1:29" s="56" customFormat="1" ht="15" customHeight="1">
      <c r="A48" s="356"/>
      <c r="B48" s="357"/>
      <c r="C48" s="357"/>
      <c r="D48" s="357"/>
      <c r="E48" s="357"/>
      <c r="F48" s="357"/>
      <c r="G48" s="357"/>
      <c r="H48" s="357"/>
      <c r="I48" s="357"/>
      <c r="J48" s="266"/>
      <c r="K48" s="358"/>
      <c r="L48" s="320"/>
      <c r="M48" s="320"/>
      <c r="N48" s="320"/>
      <c r="O48" s="359"/>
      <c r="P48" s="349"/>
      <c r="Q48" s="349"/>
      <c r="R48" s="349"/>
      <c r="S48" s="349"/>
    </row>
    <row r="49" spans="1:28" s="56" customFormat="1" ht="15" customHeight="1">
      <c r="A49" s="356"/>
      <c r="B49" s="357"/>
      <c r="D49" s="357"/>
      <c r="E49" s="357"/>
      <c r="F49" s="357"/>
      <c r="G49" s="357"/>
      <c r="H49" s="357"/>
      <c r="I49" s="357"/>
      <c r="J49" s="266"/>
      <c r="K49" s="358"/>
      <c r="L49" s="320"/>
      <c r="M49" s="320"/>
      <c r="N49" s="320"/>
      <c r="O49" s="359"/>
      <c r="P49" s="349"/>
      <c r="Q49" s="349"/>
      <c r="R49" s="349"/>
      <c r="S49" s="349"/>
    </row>
    <row r="50" spans="1:28" s="56" customFormat="1" ht="15" customHeight="1">
      <c r="A50" s="356"/>
      <c r="B50" s="357"/>
      <c r="C50" s="357"/>
      <c r="D50" s="357"/>
      <c r="E50" s="357"/>
      <c r="F50" s="357"/>
      <c r="G50" s="357"/>
      <c r="H50" s="357"/>
      <c r="I50" s="357"/>
      <c r="J50" s="266"/>
      <c r="K50" s="358"/>
      <c r="L50" s="320"/>
      <c r="M50" s="320"/>
      <c r="N50" s="320"/>
      <c r="O50" s="359"/>
      <c r="P50" s="349"/>
      <c r="Q50" s="349"/>
      <c r="R50" s="349"/>
      <c r="S50" s="349"/>
    </row>
    <row r="51" spans="1:28" s="56" customFormat="1" ht="15" customHeight="1">
      <c r="A51" s="356"/>
      <c r="B51" s="357"/>
      <c r="C51" s="357"/>
      <c r="D51" s="357"/>
      <c r="E51" s="357"/>
      <c r="F51" s="357"/>
      <c r="G51" s="357"/>
      <c r="H51" s="357"/>
      <c r="I51" s="357"/>
      <c r="J51" s="266"/>
      <c r="K51" s="358"/>
      <c r="L51" s="320"/>
      <c r="M51" s="320"/>
      <c r="N51" s="320"/>
      <c r="O51" s="359"/>
      <c r="P51" s="349"/>
      <c r="Q51" s="349"/>
      <c r="R51" s="349"/>
      <c r="S51" s="349"/>
    </row>
    <row r="52" spans="1:28" s="698" customFormat="1" ht="15" customHeight="1">
      <c r="A52" s="418" t="s">
        <v>442</v>
      </c>
      <c r="B52" s="1634" t="s">
        <v>94</v>
      </c>
      <c r="C52" s="1634"/>
      <c r="D52" s="1634"/>
      <c r="E52" s="1634"/>
      <c r="F52" s="1634"/>
      <c r="G52" s="1634"/>
      <c r="H52" s="1634"/>
      <c r="I52" s="1634"/>
      <c r="J52" s="634"/>
      <c r="K52" s="925" t="s">
        <v>206</v>
      </c>
      <c r="L52" s="1634"/>
      <c r="M52" s="1634"/>
      <c r="N52" s="1634"/>
      <c r="O52" s="635">
        <f>SUM(O18:O18)</f>
        <v>6000000</v>
      </c>
      <c r="P52" s="1635"/>
      <c r="Q52" s="1635"/>
      <c r="R52" s="1635"/>
      <c r="S52" s="1635"/>
      <c r="U52" s="967"/>
      <c r="V52" s="613">
        <f>SUM(V18:V18)</f>
        <v>857142.85714285716</v>
      </c>
      <c r="W52" s="613">
        <f>SUM(W18:W18)</f>
        <v>6000000</v>
      </c>
      <c r="X52" s="924">
        <f>SUM(X18:X18)</f>
        <v>0</v>
      </c>
      <c r="Y52" s="967"/>
      <c r="Z52" s="613">
        <f>SUM(Z18:Z18)</f>
        <v>857142.85714285716</v>
      </c>
      <c r="AA52" s="613">
        <f>SUM(AA18:AA18)</f>
        <v>6000000</v>
      </c>
      <c r="AB52" s="613">
        <f>SUM(AB18:AB18)</f>
        <v>0</v>
      </c>
    </row>
    <row r="53" spans="1:28" s="418" customFormat="1" ht="15" customHeight="1">
      <c r="A53" s="435" t="s">
        <v>531</v>
      </c>
      <c r="B53" s="1632" t="s">
        <v>94</v>
      </c>
      <c r="C53" s="1632"/>
      <c r="D53" s="1632"/>
      <c r="E53" s="1632"/>
      <c r="F53" s="1632"/>
      <c r="G53" s="1632"/>
      <c r="H53" s="1632"/>
      <c r="I53" s="1632"/>
      <c r="J53" s="632"/>
      <c r="K53" s="402" t="s">
        <v>206</v>
      </c>
      <c r="L53" s="1632"/>
      <c r="M53" s="1632"/>
      <c r="N53" s="1632"/>
      <c r="O53" s="633">
        <f>SUM(O23:O24)</f>
        <v>65670000</v>
      </c>
      <c r="P53" s="1633"/>
      <c r="Q53" s="1633"/>
      <c r="R53" s="1633"/>
      <c r="S53" s="1633"/>
      <c r="U53" s="968"/>
      <c r="V53" s="613">
        <f>SUM(V23:V24)</f>
        <v>9381428.5714285728</v>
      </c>
      <c r="W53" s="613">
        <f>SUM(W23:W24)</f>
        <v>56288571.428571433</v>
      </c>
      <c r="X53" s="613">
        <f>SUM(X23:X24)</f>
        <v>9381428.571428569</v>
      </c>
      <c r="Y53" s="968"/>
      <c r="Z53" s="613">
        <f>SUM(Z23:Z24)</f>
        <v>9381428.5714285728</v>
      </c>
      <c r="AA53" s="613">
        <f>SUM(AA23:AA24)</f>
        <v>65670000</v>
      </c>
      <c r="AB53" s="613">
        <f>SUM(AB23:AB24)</f>
        <v>0</v>
      </c>
    </row>
    <row r="54" spans="1:28" s="418" customFormat="1" ht="15" customHeight="1">
      <c r="A54" s="435" t="s">
        <v>532</v>
      </c>
      <c r="B54" s="1632" t="s">
        <v>94</v>
      </c>
      <c r="C54" s="1632"/>
      <c r="D54" s="1632"/>
      <c r="E54" s="1632"/>
      <c r="F54" s="1632"/>
      <c r="G54" s="1632"/>
      <c r="H54" s="1632"/>
      <c r="I54" s="1632"/>
      <c r="J54" s="632"/>
      <c r="K54" s="402" t="s">
        <v>206</v>
      </c>
      <c r="L54" s="1632"/>
      <c r="M54" s="1632"/>
      <c r="N54" s="1632"/>
      <c r="O54" s="633">
        <f>SUM(O29)</f>
        <v>25000000</v>
      </c>
      <c r="P54" s="1633"/>
      <c r="Q54" s="1633"/>
      <c r="R54" s="1633"/>
      <c r="S54" s="1633"/>
      <c r="V54" s="771">
        <f>SUM(V29)</f>
        <v>3571428.5714285714</v>
      </c>
      <c r="W54" s="613">
        <f>SUM(W29)</f>
        <v>21428571.428571429</v>
      </c>
      <c r="X54" s="927">
        <f>SUM(X29)</f>
        <v>3571428.5714285709</v>
      </c>
      <c r="Y54" s="436"/>
      <c r="Z54" s="613">
        <f>SUM(Z29)</f>
        <v>3571428.5714285714</v>
      </c>
      <c r="AA54" s="613">
        <f>SUM(AA29)</f>
        <v>25000000</v>
      </c>
      <c r="AB54" s="613">
        <f>SUM(AB29)</f>
        <v>0</v>
      </c>
    </row>
    <row r="55" spans="1:28" s="419" customFormat="1" ht="15" customHeight="1">
      <c r="A55" s="435" t="s">
        <v>533</v>
      </c>
      <c r="B55" s="1632" t="s">
        <v>94</v>
      </c>
      <c r="C55" s="1632"/>
      <c r="D55" s="1632"/>
      <c r="E55" s="1632"/>
      <c r="F55" s="1632"/>
      <c r="G55" s="1632"/>
      <c r="H55" s="1632"/>
      <c r="I55" s="1632"/>
      <c r="J55" s="632"/>
      <c r="K55" s="402" t="s">
        <v>206</v>
      </c>
      <c r="L55" s="1632"/>
      <c r="M55" s="1632"/>
      <c r="N55" s="1632"/>
      <c r="O55" s="633">
        <f>SUM(O34)</f>
        <v>249500000</v>
      </c>
      <c r="P55" s="1633"/>
      <c r="Q55" s="1633"/>
      <c r="R55" s="1633"/>
      <c r="S55" s="1633"/>
      <c r="V55" s="969">
        <f t="shared" ref="V55:X56" si="1">SUM(V34)</f>
        <v>35642857.142857142</v>
      </c>
      <c r="W55" s="836">
        <f t="shared" si="1"/>
        <v>178214285.7142857</v>
      </c>
      <c r="X55" s="970">
        <f t="shared" si="1"/>
        <v>71285714.285714298</v>
      </c>
      <c r="Z55" s="969">
        <f t="shared" ref="Z55:AB56" si="2">SUM(Z34)</f>
        <v>35642857.142857142</v>
      </c>
      <c r="AA55" s="836">
        <f t="shared" si="2"/>
        <v>213857142.85714287</v>
      </c>
      <c r="AB55" s="970">
        <f t="shared" si="2"/>
        <v>35642857.142857134</v>
      </c>
    </row>
    <row r="56" spans="1:28" s="419" customFormat="1" ht="15" customHeight="1">
      <c r="A56" s="435" t="s">
        <v>979</v>
      </c>
      <c r="B56" s="1632" t="s">
        <v>94</v>
      </c>
      <c r="C56" s="1632"/>
      <c r="D56" s="1632"/>
      <c r="E56" s="1632"/>
      <c r="F56" s="1632"/>
      <c r="G56" s="1632"/>
      <c r="H56" s="1632"/>
      <c r="I56" s="1632"/>
      <c r="J56" s="632"/>
      <c r="K56" s="1321" t="s">
        <v>206</v>
      </c>
      <c r="L56" s="1632"/>
      <c r="M56" s="1632"/>
      <c r="N56" s="1632"/>
      <c r="O56" s="633">
        <f>SUM(O37)</f>
        <v>199500000</v>
      </c>
      <c r="P56" s="1633"/>
      <c r="Q56" s="1633"/>
      <c r="R56" s="1633"/>
      <c r="S56" s="1633"/>
      <c r="V56" s="969">
        <f t="shared" si="1"/>
        <v>0</v>
      </c>
      <c r="W56" s="836">
        <f t="shared" si="1"/>
        <v>0</v>
      </c>
      <c r="X56" s="970">
        <f t="shared" si="1"/>
        <v>0</v>
      </c>
      <c r="Z56" s="969">
        <f t="shared" si="2"/>
        <v>0</v>
      </c>
      <c r="AA56" s="836">
        <f t="shared" si="2"/>
        <v>0</v>
      </c>
      <c r="AB56" s="970">
        <f t="shared" si="2"/>
        <v>0</v>
      </c>
    </row>
    <row r="57" spans="1:28">
      <c r="B57" s="19"/>
      <c r="C57" s="22"/>
      <c r="D57" s="22"/>
      <c r="E57" s="21"/>
      <c r="F57" s="22"/>
      <c r="G57" s="22"/>
      <c r="H57" s="24"/>
      <c r="I57" s="24"/>
      <c r="J57" s="23"/>
      <c r="K57" s="23"/>
      <c r="M57" s="23"/>
      <c r="N57" s="23"/>
      <c r="O57" s="1390">
        <f>SUM(O52:O56)</f>
        <v>545670000</v>
      </c>
      <c r="P57" s="23"/>
      <c r="Q57" s="22"/>
      <c r="R57" s="22"/>
      <c r="S57" s="22"/>
    </row>
    <row r="58" spans="1:28">
      <c r="B58" s="19"/>
      <c r="C58" s="22"/>
      <c r="D58" s="22"/>
      <c r="E58" s="22"/>
      <c r="F58" s="27"/>
      <c r="G58" s="22"/>
      <c r="H58" s="22"/>
      <c r="I58" s="22"/>
      <c r="J58" s="22"/>
      <c r="K58" s="22"/>
      <c r="L58" s="92"/>
      <c r="M58" s="22"/>
      <c r="N58" s="21"/>
      <c r="O58" s="21"/>
      <c r="P58" s="22"/>
      <c r="Q58" s="25"/>
      <c r="R58" s="22"/>
      <c r="S58" s="22"/>
    </row>
    <row r="59" spans="1:28">
      <c r="B59" s="19"/>
      <c r="C59" s="22"/>
      <c r="D59" s="22"/>
      <c r="E59" s="22"/>
      <c r="F59" s="27"/>
      <c r="G59" s="22"/>
      <c r="H59" s="22"/>
      <c r="I59" s="22"/>
      <c r="J59" s="22"/>
      <c r="K59" s="22"/>
      <c r="L59" s="92"/>
      <c r="M59" s="22"/>
      <c r="N59" s="21"/>
      <c r="O59" s="21"/>
      <c r="P59" s="22"/>
      <c r="Q59" s="25"/>
      <c r="R59" s="22"/>
      <c r="S59" s="22"/>
    </row>
    <row r="60" spans="1:28">
      <c r="B60" s="19"/>
      <c r="C60" s="22"/>
      <c r="D60" s="22"/>
      <c r="E60" s="22"/>
      <c r="F60" s="27"/>
      <c r="G60" s="22"/>
      <c r="H60" s="22"/>
      <c r="I60" s="22"/>
      <c r="J60" s="22"/>
      <c r="K60" s="22"/>
      <c r="L60" s="92"/>
      <c r="M60" s="22"/>
      <c r="N60" s="21"/>
      <c r="O60" s="21"/>
      <c r="P60" s="22"/>
      <c r="Q60" s="25"/>
      <c r="R60" s="22"/>
      <c r="S60" s="22"/>
    </row>
    <row r="61" spans="1:28">
      <c r="B61" s="19"/>
      <c r="C61" s="22"/>
      <c r="D61" s="22"/>
      <c r="E61" s="22"/>
      <c r="F61" s="26"/>
      <c r="G61" s="26"/>
      <c r="H61" s="26"/>
      <c r="I61" s="22"/>
      <c r="J61" s="22"/>
      <c r="K61" s="22"/>
      <c r="L61" s="92"/>
      <c r="M61" s="21"/>
      <c r="N61" s="21"/>
      <c r="O61" s="21"/>
      <c r="P61" s="21"/>
      <c r="Q61" s="25"/>
      <c r="R61" s="22"/>
      <c r="S61" s="22"/>
    </row>
    <row r="62" spans="1:28">
      <c r="B62" s="19"/>
      <c r="C62" s="22"/>
      <c r="D62" s="22"/>
      <c r="E62" s="22"/>
      <c r="F62" s="26"/>
      <c r="G62" s="26"/>
      <c r="H62" s="26"/>
      <c r="I62" s="22"/>
      <c r="J62" s="22"/>
      <c r="K62" s="22"/>
      <c r="L62" s="92"/>
      <c r="M62" s="21"/>
      <c r="N62" s="21"/>
      <c r="O62" s="21"/>
      <c r="P62" s="21"/>
      <c r="Q62" s="25"/>
      <c r="R62" s="22"/>
      <c r="S62" s="22"/>
    </row>
    <row r="63" spans="1:28">
      <c r="B63" s="28"/>
      <c r="C63" s="22"/>
      <c r="D63" s="22"/>
      <c r="E63" s="22"/>
      <c r="F63" s="29"/>
      <c r="G63" s="29"/>
      <c r="H63" s="29"/>
      <c r="I63" s="29"/>
      <c r="J63" s="29"/>
      <c r="K63" s="27"/>
      <c r="L63" s="34"/>
      <c r="M63" s="31"/>
      <c r="N63" s="32"/>
      <c r="O63" s="32"/>
      <c r="P63" s="30"/>
      <c r="Q63" s="33"/>
      <c r="R63" s="34"/>
      <c r="S63" s="30"/>
    </row>
  </sheetData>
  <autoFilter ref="A16:AB56"/>
  <mergeCells count="44">
    <mergeCell ref="B56:I56"/>
    <mergeCell ref="L56:N56"/>
    <mergeCell ref="P56:S56"/>
    <mergeCell ref="C33:E33"/>
    <mergeCell ref="P53:S53"/>
    <mergeCell ref="B52:I52"/>
    <mergeCell ref="L52:N52"/>
    <mergeCell ref="P52:S52"/>
    <mergeCell ref="B53:I53"/>
    <mergeCell ref="L53:N53"/>
    <mergeCell ref="B55:I55"/>
    <mergeCell ref="L55:N55"/>
    <mergeCell ref="P55:S55"/>
    <mergeCell ref="B54:I54"/>
    <mergeCell ref="L54:N54"/>
    <mergeCell ref="P54:S54"/>
    <mergeCell ref="C22:E22"/>
    <mergeCell ref="C28:E28"/>
    <mergeCell ref="B44:I44"/>
    <mergeCell ref="L44:N44"/>
    <mergeCell ref="P44:S44"/>
    <mergeCell ref="B1:S1"/>
    <mergeCell ref="B14:B15"/>
    <mergeCell ref="B2:S2"/>
    <mergeCell ref="B3:S3"/>
    <mergeCell ref="B4:S4"/>
    <mergeCell ref="O14:O15"/>
    <mergeCell ref="F14:F15"/>
    <mergeCell ref="P14:R14"/>
    <mergeCell ref="S14:S15"/>
    <mergeCell ref="H14:H15"/>
    <mergeCell ref="J14:L14"/>
    <mergeCell ref="M14:M15"/>
    <mergeCell ref="N14:N15"/>
    <mergeCell ref="V14:X14"/>
    <mergeCell ref="Y14:Y15"/>
    <mergeCell ref="Z14:AB14"/>
    <mergeCell ref="C14:C15"/>
    <mergeCell ref="I14:I15"/>
    <mergeCell ref="G14:G15"/>
    <mergeCell ref="J15:K15"/>
    <mergeCell ref="D14:E14"/>
    <mergeCell ref="T14:T15"/>
    <mergeCell ref="U14:U15"/>
  </mergeCells>
  <phoneticPr fontId="3" type="noConversion"/>
  <printOptions horizontalCentered="1"/>
  <pageMargins left="0.28999999999999998" right="0.25" top="0.39370078740157499" bottom="0.39370078740157499" header="0.511811023622047" footer="0.511811023622047"/>
  <pageSetup paperSize="512" scale="50" orientation="landscape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G158"/>
  <sheetViews>
    <sheetView view="pageBreakPreview" topLeftCell="F27" zoomScale="80" zoomScaleSheetLayoutView="80" workbookViewId="0">
      <selection activeCell="F44" sqref="F44"/>
    </sheetView>
  </sheetViews>
  <sheetFormatPr defaultRowHeight="16.5"/>
  <cols>
    <col min="1" max="1" width="25.5703125" customWidth="1"/>
    <col min="2" max="2" width="3.42578125" style="17" customWidth="1"/>
    <col min="3" max="3" width="20.5703125" style="12" customWidth="1"/>
    <col min="4" max="4" width="16.85546875" style="9" customWidth="1"/>
    <col min="5" max="5" width="12.85546875" style="12" customWidth="1"/>
    <col min="6" max="6" width="10.5703125" style="12" customWidth="1"/>
    <col min="7" max="7" width="8.140625" style="12" customWidth="1"/>
    <col min="8" max="8" width="9.42578125" style="12" customWidth="1"/>
    <col min="9" max="9" width="6.28515625" style="12" customWidth="1"/>
    <col min="10" max="10" width="9.7109375" style="12" customWidth="1"/>
    <col min="11" max="11" width="12.140625" style="90" customWidth="1"/>
    <col min="12" max="12" width="9.7109375" style="12" customWidth="1"/>
    <col min="13" max="13" width="9.140625" style="12"/>
    <col min="14" max="14" width="8.28515625" style="12" customWidth="1"/>
    <col min="15" max="15" width="8.140625" style="12" customWidth="1"/>
    <col min="16" max="16" width="7.85546875" style="12" customWidth="1"/>
    <col min="17" max="17" width="8" style="12" customWidth="1"/>
    <col min="18" max="18" width="11" style="12" customWidth="1"/>
    <col min="19" max="19" width="13.28515625" style="72" customWidth="1"/>
    <col min="20" max="20" width="4.140625" style="12" customWidth="1"/>
    <col min="21" max="21" width="3.85546875" style="12" customWidth="1"/>
    <col min="22" max="22" width="3.5703125" style="12" customWidth="1"/>
    <col min="23" max="23" width="22.140625" style="12" customWidth="1"/>
    <col min="24" max="24" width="12.42578125" customWidth="1"/>
    <col min="25" max="25" width="11.42578125" customWidth="1"/>
    <col min="26" max="26" width="13.5703125" style="483" customWidth="1"/>
    <col min="27" max="27" width="13.28515625" style="483" customWidth="1"/>
    <col min="28" max="28" width="13.7109375" style="483" customWidth="1"/>
    <col min="29" max="29" width="12.140625" customWidth="1"/>
    <col min="30" max="30" width="12.7109375" style="483" customWidth="1"/>
    <col min="31" max="31" width="14.28515625" style="483" customWidth="1"/>
    <col min="32" max="32" width="14.42578125" style="483" customWidth="1"/>
    <col min="33" max="33" width="22.5703125" customWidth="1"/>
  </cols>
  <sheetData>
    <row r="1" spans="1:32" s="376" customFormat="1" ht="12.75">
      <c r="B1" s="1609" t="s">
        <v>135</v>
      </c>
      <c r="C1" s="1609"/>
      <c r="D1" s="1609"/>
      <c r="E1" s="1609"/>
      <c r="F1" s="1609"/>
      <c r="G1" s="1609"/>
      <c r="H1" s="1609"/>
      <c r="I1" s="1609"/>
      <c r="J1" s="1609"/>
      <c r="K1" s="1609"/>
      <c r="L1" s="1609"/>
      <c r="M1" s="1609"/>
      <c r="N1" s="1609"/>
      <c r="O1" s="1609"/>
      <c r="P1" s="1609"/>
      <c r="Q1" s="1609"/>
      <c r="R1" s="1609"/>
      <c r="S1" s="1609"/>
      <c r="T1" s="1609"/>
      <c r="U1" s="1609"/>
      <c r="V1" s="1609"/>
      <c r="W1" s="1609"/>
      <c r="Z1" s="702"/>
      <c r="AA1" s="702"/>
      <c r="AB1" s="702"/>
      <c r="AD1" s="702"/>
      <c r="AE1" s="702"/>
      <c r="AF1" s="702"/>
    </row>
    <row r="2" spans="1:32" s="376" customFormat="1" ht="12.75">
      <c r="B2" s="1609" t="s">
        <v>66</v>
      </c>
      <c r="C2" s="1609"/>
      <c r="D2" s="1609"/>
      <c r="E2" s="1609"/>
      <c r="F2" s="1609"/>
      <c r="G2" s="1609"/>
      <c r="H2" s="1609"/>
      <c r="I2" s="1609"/>
      <c r="J2" s="1609"/>
      <c r="K2" s="1609"/>
      <c r="L2" s="1609"/>
      <c r="M2" s="1609"/>
      <c r="N2" s="1609"/>
      <c r="O2" s="1609"/>
      <c r="P2" s="1609"/>
      <c r="Q2" s="1609"/>
      <c r="R2" s="1609"/>
      <c r="S2" s="1609"/>
      <c r="T2" s="1609"/>
      <c r="U2" s="1609"/>
      <c r="V2" s="1609"/>
      <c r="W2" s="1609"/>
      <c r="Z2" s="702"/>
      <c r="AA2" s="702"/>
      <c r="AB2" s="702"/>
      <c r="AD2" s="702"/>
      <c r="AE2" s="702"/>
      <c r="AF2" s="702"/>
    </row>
    <row r="3" spans="1:32" s="376" customFormat="1" ht="12.75">
      <c r="B3" s="1609" t="s">
        <v>67</v>
      </c>
      <c r="C3" s="1609"/>
      <c r="D3" s="1609"/>
      <c r="E3" s="1609"/>
      <c r="F3" s="1609"/>
      <c r="G3" s="1609"/>
      <c r="H3" s="1609"/>
      <c r="I3" s="1609"/>
      <c r="J3" s="1609"/>
      <c r="K3" s="1609"/>
      <c r="L3" s="1609"/>
      <c r="M3" s="1609"/>
      <c r="N3" s="1609"/>
      <c r="O3" s="1609"/>
      <c r="P3" s="1609"/>
      <c r="Q3" s="1609"/>
      <c r="R3" s="1609"/>
      <c r="S3" s="1609"/>
      <c r="T3" s="1609"/>
      <c r="U3" s="1609"/>
      <c r="V3" s="1609"/>
      <c r="W3" s="1609"/>
      <c r="Z3" s="702"/>
      <c r="AA3" s="702"/>
      <c r="AB3" s="702"/>
      <c r="AD3" s="702"/>
      <c r="AE3" s="702"/>
      <c r="AF3" s="702"/>
    </row>
    <row r="4" spans="1:32" s="376" customFormat="1" ht="12.75">
      <c r="B4" s="1609" t="s">
        <v>986</v>
      </c>
      <c r="C4" s="1609"/>
      <c r="D4" s="1609"/>
      <c r="E4" s="1609"/>
      <c r="F4" s="1609"/>
      <c r="G4" s="1609"/>
      <c r="H4" s="1609"/>
      <c r="I4" s="1609"/>
      <c r="J4" s="1609"/>
      <c r="K4" s="1609"/>
      <c r="L4" s="1609"/>
      <c r="M4" s="1609"/>
      <c r="N4" s="1609"/>
      <c r="O4" s="1609"/>
      <c r="P4" s="1609"/>
      <c r="Q4" s="1609"/>
      <c r="R4" s="1609"/>
      <c r="S4" s="1609"/>
      <c r="T4" s="1609"/>
      <c r="U4" s="1609"/>
      <c r="V4" s="1609"/>
      <c r="W4" s="1609"/>
      <c r="Z4" s="702"/>
      <c r="AA4" s="702"/>
      <c r="AB4" s="702"/>
      <c r="AD4" s="702"/>
      <c r="AE4" s="702"/>
      <c r="AF4" s="702"/>
    </row>
    <row r="5" spans="1:32" s="376" customFormat="1" ht="12.75">
      <c r="B5" s="887"/>
      <c r="C5" s="887"/>
      <c r="D5" s="887"/>
      <c r="E5" s="887"/>
      <c r="F5" s="887"/>
      <c r="G5" s="887"/>
      <c r="H5" s="887"/>
      <c r="I5" s="887"/>
      <c r="J5" s="887"/>
      <c r="K5" s="554"/>
      <c r="L5" s="887"/>
      <c r="M5" s="887"/>
      <c r="N5" s="887"/>
      <c r="O5" s="887"/>
      <c r="P5" s="887"/>
      <c r="Q5" s="887"/>
      <c r="R5" s="887"/>
      <c r="S5" s="890"/>
      <c r="T5" s="887"/>
      <c r="U5" s="887"/>
      <c r="V5" s="887"/>
      <c r="W5" s="887"/>
      <c r="Z5" s="702"/>
      <c r="AA5" s="702"/>
      <c r="AB5" s="702"/>
      <c r="AD5" s="702"/>
      <c r="AE5" s="702"/>
      <c r="AF5" s="702"/>
    </row>
    <row r="6" spans="1:32" s="376" customFormat="1" ht="12.75">
      <c r="B6" s="367" t="s">
        <v>68</v>
      </c>
      <c r="C6" s="368"/>
      <c r="D6" s="367" t="s">
        <v>69</v>
      </c>
      <c r="E6" s="529"/>
      <c r="F6" s="529"/>
      <c r="G6" s="529"/>
      <c r="H6" s="529"/>
      <c r="I6" s="529"/>
      <c r="J6" s="529"/>
      <c r="K6" s="530"/>
      <c r="L6" s="529"/>
      <c r="M6" s="529"/>
      <c r="N6" s="529"/>
      <c r="O6" s="529"/>
      <c r="P6" s="529"/>
      <c r="Q6" s="529"/>
      <c r="R6" s="529"/>
      <c r="S6" s="510"/>
      <c r="T6" s="529"/>
      <c r="U6" s="529"/>
      <c r="V6" s="529"/>
      <c r="W6" s="529"/>
      <c r="Z6" s="702"/>
      <c r="AA6" s="702"/>
      <c r="AB6" s="702"/>
      <c r="AD6" s="702"/>
      <c r="AE6" s="702"/>
      <c r="AF6" s="702"/>
    </row>
    <row r="7" spans="1:32" s="376" customFormat="1" ht="12.75">
      <c r="B7" s="367" t="s">
        <v>70</v>
      </c>
      <c r="C7" s="368"/>
      <c r="D7" s="367" t="s">
        <v>71</v>
      </c>
      <c r="E7" s="529"/>
      <c r="F7" s="529"/>
      <c r="G7" s="529"/>
      <c r="H7" s="529"/>
      <c r="I7" s="529"/>
      <c r="J7" s="529"/>
      <c r="K7" s="530"/>
      <c r="L7" s="529"/>
      <c r="M7" s="529"/>
      <c r="N7" s="529"/>
      <c r="O7" s="529"/>
      <c r="P7" s="529"/>
      <c r="Q7" s="529"/>
      <c r="R7" s="529"/>
      <c r="S7" s="510"/>
      <c r="T7" s="529"/>
      <c r="U7" s="529"/>
      <c r="V7" s="529"/>
      <c r="W7" s="529"/>
      <c r="Z7" s="702"/>
      <c r="AA7" s="702"/>
      <c r="AB7" s="702"/>
      <c r="AD7" s="702"/>
      <c r="AE7" s="702"/>
      <c r="AF7" s="702"/>
    </row>
    <row r="8" spans="1:32" s="376" customFormat="1" ht="12.75">
      <c r="B8" s="367" t="s">
        <v>72</v>
      </c>
      <c r="C8" s="368"/>
      <c r="D8" s="367" t="s">
        <v>1006</v>
      </c>
      <c r="E8" s="529"/>
      <c r="F8" s="529"/>
      <c r="G8" s="529"/>
      <c r="H8" s="529"/>
      <c r="I8" s="529"/>
      <c r="J8" s="529"/>
      <c r="K8" s="530"/>
      <c r="L8" s="529"/>
      <c r="M8" s="529"/>
      <c r="N8" s="529"/>
      <c r="O8" s="529"/>
      <c r="P8" s="529"/>
      <c r="Q8" s="529"/>
      <c r="R8" s="529"/>
      <c r="S8" s="510"/>
      <c r="T8" s="529"/>
      <c r="U8" s="529"/>
      <c r="V8" s="529"/>
      <c r="W8" s="529"/>
      <c r="Z8" s="702"/>
      <c r="AA8" s="702"/>
      <c r="AB8" s="702"/>
      <c r="AD8" s="702"/>
      <c r="AE8" s="702"/>
      <c r="AF8" s="702"/>
    </row>
    <row r="9" spans="1:32" s="376" customFormat="1" ht="12.75">
      <c r="B9" s="367" t="s">
        <v>73</v>
      </c>
      <c r="C9" s="368"/>
      <c r="D9" s="367" t="s">
        <v>734</v>
      </c>
      <c r="E9" s="529"/>
      <c r="F9" s="529"/>
      <c r="G9" s="529"/>
      <c r="H9" s="529"/>
      <c r="I9" s="529"/>
      <c r="J9" s="529"/>
      <c r="K9" s="530"/>
      <c r="L9" s="529"/>
      <c r="M9" s="529"/>
      <c r="N9" s="529"/>
      <c r="O9" s="529"/>
      <c r="P9" s="529"/>
      <c r="Q9" s="529"/>
      <c r="R9" s="529"/>
      <c r="S9" s="510"/>
      <c r="T9" s="529"/>
      <c r="U9" s="529"/>
      <c r="V9" s="529"/>
      <c r="W9" s="529"/>
      <c r="Z9" s="702"/>
      <c r="AA9" s="702"/>
      <c r="AB9" s="702"/>
      <c r="AD9" s="702"/>
      <c r="AE9" s="702"/>
      <c r="AF9" s="702"/>
    </row>
    <row r="10" spans="1:32" s="376" customFormat="1" ht="12.75">
      <c r="B10" s="367" t="s">
        <v>74</v>
      </c>
      <c r="C10" s="368"/>
      <c r="D10" s="367" t="s">
        <v>75</v>
      </c>
      <c r="E10" s="529"/>
      <c r="F10" s="529"/>
      <c r="G10" s="529"/>
      <c r="H10" s="529"/>
      <c r="I10" s="529"/>
      <c r="J10" s="529"/>
      <c r="K10" s="530"/>
      <c r="L10" s="529"/>
      <c r="M10" s="529"/>
      <c r="N10" s="529"/>
      <c r="O10" s="529"/>
      <c r="P10" s="529"/>
      <c r="Q10" s="529"/>
      <c r="R10" s="529"/>
      <c r="S10" s="510"/>
      <c r="T10" s="529"/>
      <c r="U10" s="529"/>
      <c r="V10" s="529"/>
      <c r="W10" s="529"/>
      <c r="Z10" s="702"/>
      <c r="AA10" s="702"/>
      <c r="AB10" s="702"/>
      <c r="AD10" s="702"/>
      <c r="AE10" s="702"/>
      <c r="AF10" s="702"/>
    </row>
    <row r="11" spans="1:32" s="972" customFormat="1" ht="12.75">
      <c r="B11" s="367" t="s">
        <v>76</v>
      </c>
      <c r="C11" s="368"/>
      <c r="D11" s="367" t="s">
        <v>202</v>
      </c>
      <c r="E11" s="529"/>
      <c r="F11" s="529"/>
      <c r="G11" s="529"/>
      <c r="H11" s="529"/>
      <c r="I11" s="529"/>
      <c r="J11" s="529"/>
      <c r="K11" s="530"/>
      <c r="L11" s="529"/>
      <c r="M11" s="529"/>
      <c r="N11" s="529"/>
      <c r="O11" s="529"/>
      <c r="P11" s="529"/>
      <c r="Q11" s="529"/>
      <c r="R11" s="529"/>
      <c r="S11" s="510"/>
      <c r="T11" s="529"/>
      <c r="U11" s="529"/>
      <c r="V11" s="529"/>
      <c r="W11" s="529"/>
      <c r="Z11" s="973"/>
      <c r="AA11" s="973"/>
      <c r="AB11" s="973"/>
      <c r="AD11" s="973"/>
      <c r="AE11" s="973"/>
      <c r="AF11" s="973"/>
    </row>
    <row r="12" spans="1:32" s="972" customFormat="1" ht="12.75">
      <c r="B12" s="367" t="s">
        <v>36</v>
      </c>
      <c r="C12" s="368"/>
      <c r="D12" s="367" t="s">
        <v>77</v>
      </c>
      <c r="E12" s="529"/>
      <c r="F12" s="529"/>
      <c r="G12" s="529"/>
      <c r="H12" s="529"/>
      <c r="I12" s="529"/>
      <c r="J12" s="529"/>
      <c r="K12" s="530"/>
      <c r="L12" s="529"/>
      <c r="M12" s="529"/>
      <c r="N12" s="529"/>
      <c r="O12" s="529"/>
      <c r="P12" s="529"/>
      <c r="Q12" s="529"/>
      <c r="R12" s="529"/>
      <c r="S12" s="510"/>
      <c r="T12" s="529"/>
      <c r="U12" s="529"/>
      <c r="V12" s="529"/>
      <c r="W12" s="529"/>
      <c r="Z12" s="973"/>
      <c r="AA12" s="973"/>
      <c r="AB12" s="973"/>
      <c r="AD12" s="973"/>
      <c r="AE12" s="973"/>
      <c r="AF12" s="973"/>
    </row>
    <row r="13" spans="1:32" s="376" customFormat="1" ht="12.75">
      <c r="B13" s="531"/>
      <c r="C13" s="532"/>
      <c r="D13" s="773"/>
      <c r="E13" s="532"/>
      <c r="F13" s="532"/>
      <c r="G13" s="532"/>
      <c r="H13" s="532"/>
      <c r="I13" s="532"/>
      <c r="J13" s="532"/>
      <c r="K13" s="533"/>
      <c r="L13" s="532"/>
      <c r="M13" s="532"/>
      <c r="N13" s="532"/>
      <c r="O13" s="532"/>
      <c r="P13" s="532"/>
      <c r="Q13" s="532"/>
      <c r="R13" s="532"/>
      <c r="S13" s="760"/>
      <c r="T13" s="532"/>
      <c r="U13" s="532"/>
      <c r="V13" s="532"/>
      <c r="W13" s="532"/>
      <c r="Z13" s="702"/>
      <c r="AA13" s="702"/>
      <c r="AB13" s="702"/>
      <c r="AD13" s="702"/>
      <c r="AE13" s="702"/>
      <c r="AF13" s="702"/>
    </row>
    <row r="14" spans="1:32" s="375" customFormat="1" ht="21.75" customHeight="1">
      <c r="B14" s="1645" t="s">
        <v>16</v>
      </c>
      <c r="C14" s="1661" t="s">
        <v>78</v>
      </c>
      <c r="D14" s="1656" t="s">
        <v>0</v>
      </c>
      <c r="E14" s="1657"/>
      <c r="F14" s="1647" t="s">
        <v>79</v>
      </c>
      <c r="G14" s="1600" t="s">
        <v>80</v>
      </c>
      <c r="H14" s="1663" t="s">
        <v>9</v>
      </c>
      <c r="I14" s="1654" t="s">
        <v>98</v>
      </c>
      <c r="J14" s="1654"/>
      <c r="K14" s="1655"/>
      <c r="L14" s="1647" t="s">
        <v>183</v>
      </c>
      <c r="M14" s="1600" t="s">
        <v>0</v>
      </c>
      <c r="N14" s="1600"/>
      <c r="O14" s="1600"/>
      <c r="P14" s="1600"/>
      <c r="Q14" s="1600"/>
      <c r="R14" s="1655" t="s">
        <v>155</v>
      </c>
      <c r="S14" s="1659" t="s">
        <v>167</v>
      </c>
      <c r="T14" s="1600" t="s">
        <v>7</v>
      </c>
      <c r="U14" s="1600"/>
      <c r="V14" s="1600"/>
      <c r="W14" s="1600" t="s">
        <v>2</v>
      </c>
      <c r="X14" s="1649" t="s">
        <v>213</v>
      </c>
      <c r="Y14" s="1643" t="s">
        <v>239</v>
      </c>
      <c r="Z14" s="1651" t="s">
        <v>215</v>
      </c>
      <c r="AA14" s="1652"/>
      <c r="AB14" s="1653"/>
      <c r="AC14" s="1643" t="s">
        <v>214</v>
      </c>
      <c r="AD14" s="1651" t="s">
        <v>990</v>
      </c>
      <c r="AE14" s="1652"/>
      <c r="AF14" s="1653"/>
    </row>
    <row r="15" spans="1:32" s="375" customFormat="1" ht="40.5" customHeight="1">
      <c r="B15" s="1646"/>
      <c r="C15" s="1658"/>
      <c r="D15" s="562" t="s">
        <v>5</v>
      </c>
      <c r="E15" s="893" t="s">
        <v>23</v>
      </c>
      <c r="F15" s="1662"/>
      <c r="G15" s="1623"/>
      <c r="H15" s="1664"/>
      <c r="I15" s="1602" t="s">
        <v>37</v>
      </c>
      <c r="J15" s="1623"/>
      <c r="K15" s="888" t="s">
        <v>175</v>
      </c>
      <c r="L15" s="1648"/>
      <c r="M15" s="971" t="s">
        <v>10</v>
      </c>
      <c r="N15" s="971" t="s">
        <v>11</v>
      </c>
      <c r="O15" s="971" t="s">
        <v>13</v>
      </c>
      <c r="P15" s="971" t="s">
        <v>83</v>
      </c>
      <c r="Q15" s="971" t="s">
        <v>12</v>
      </c>
      <c r="R15" s="1658"/>
      <c r="S15" s="1660"/>
      <c r="T15" s="889" t="s">
        <v>99</v>
      </c>
      <c r="U15" s="889" t="s">
        <v>100</v>
      </c>
      <c r="V15" s="889" t="s">
        <v>101</v>
      </c>
      <c r="W15" s="1623"/>
      <c r="X15" s="1650"/>
      <c r="Y15" s="1644"/>
      <c r="Z15" s="974" t="s">
        <v>217</v>
      </c>
      <c r="AA15" s="974" t="s">
        <v>994</v>
      </c>
      <c r="AB15" s="974" t="s">
        <v>989</v>
      </c>
      <c r="AC15" s="1644"/>
      <c r="AD15" s="974" t="s">
        <v>991</v>
      </c>
      <c r="AE15" s="974" t="s">
        <v>992</v>
      </c>
      <c r="AF15" s="974" t="s">
        <v>993</v>
      </c>
    </row>
    <row r="16" spans="1:32" s="880" customFormat="1" ht="15" customHeight="1">
      <c r="A16" s="879" t="s">
        <v>373</v>
      </c>
      <c r="B16" s="975" t="s">
        <v>84</v>
      </c>
      <c r="C16" s="976" t="s">
        <v>85</v>
      </c>
      <c r="D16" s="977" t="s">
        <v>86</v>
      </c>
      <c r="E16" s="976" t="s">
        <v>87</v>
      </c>
      <c r="F16" s="976" t="s">
        <v>88</v>
      </c>
      <c r="G16" s="978" t="s">
        <v>89</v>
      </c>
      <c r="H16" s="979">
        <v>7</v>
      </c>
      <c r="I16" s="975">
        <v>8</v>
      </c>
      <c r="J16" s="976">
        <v>9</v>
      </c>
      <c r="K16" s="980" t="s">
        <v>15</v>
      </c>
      <c r="L16" s="976">
        <v>11</v>
      </c>
      <c r="M16" s="976">
        <v>12</v>
      </c>
      <c r="N16" s="976">
        <v>13</v>
      </c>
      <c r="O16" s="975">
        <v>14</v>
      </c>
      <c r="P16" s="976">
        <v>15</v>
      </c>
      <c r="Q16" s="977">
        <v>16</v>
      </c>
      <c r="R16" s="976">
        <v>17</v>
      </c>
      <c r="S16" s="975">
        <v>18</v>
      </c>
      <c r="T16" s="976">
        <v>19</v>
      </c>
      <c r="U16" s="977">
        <v>20</v>
      </c>
      <c r="V16" s="976">
        <v>21</v>
      </c>
      <c r="W16" s="981">
        <v>22</v>
      </c>
      <c r="X16" s="982">
        <v>23</v>
      </c>
      <c r="Y16" s="982">
        <v>24</v>
      </c>
      <c r="Z16" s="983">
        <v>25</v>
      </c>
      <c r="AA16" s="983">
        <v>26</v>
      </c>
      <c r="AB16" s="983">
        <v>27</v>
      </c>
      <c r="AC16" s="982">
        <v>28</v>
      </c>
      <c r="AD16" s="983">
        <v>29</v>
      </c>
      <c r="AE16" s="983">
        <v>30</v>
      </c>
      <c r="AF16" s="984">
        <v>31</v>
      </c>
    </row>
    <row r="17" spans="1:33" s="886" customFormat="1" ht="15" customHeight="1">
      <c r="A17" s="879" t="s">
        <v>442</v>
      </c>
      <c r="B17" s="985"/>
      <c r="C17" s="1639" t="s">
        <v>1007</v>
      </c>
      <c r="D17" s="1640"/>
      <c r="E17" s="1640"/>
      <c r="F17" s="986"/>
      <c r="G17" s="986"/>
      <c r="H17" s="987"/>
      <c r="I17" s="985"/>
      <c r="J17" s="986"/>
      <c r="K17" s="988"/>
      <c r="L17" s="986"/>
      <c r="M17" s="986"/>
      <c r="N17" s="986"/>
      <c r="O17" s="985"/>
      <c r="P17" s="986"/>
      <c r="Q17" s="985"/>
      <c r="R17" s="986"/>
      <c r="S17" s="985"/>
      <c r="T17" s="986"/>
      <c r="U17" s="985"/>
      <c r="V17" s="986"/>
      <c r="W17" s="985"/>
      <c r="X17" s="915"/>
      <c r="Y17" s="915"/>
      <c r="Z17" s="920"/>
      <c r="AA17" s="920"/>
      <c r="AB17" s="920"/>
      <c r="AC17" s="915"/>
      <c r="AD17" s="915"/>
      <c r="AE17" s="915"/>
      <c r="AF17" s="915"/>
    </row>
    <row r="18" spans="1:33" s="886" customFormat="1" ht="15" customHeight="1">
      <c r="A18" s="879" t="s">
        <v>442</v>
      </c>
      <c r="B18" s="906">
        <v>1</v>
      </c>
      <c r="C18" s="989" t="s">
        <v>380</v>
      </c>
      <c r="D18" s="906" t="s">
        <v>677</v>
      </c>
      <c r="E18" s="902" t="s">
        <v>273</v>
      </c>
      <c r="F18" s="946" t="s">
        <v>243</v>
      </c>
      <c r="G18" s="946" t="s">
        <v>282</v>
      </c>
      <c r="H18" s="917" t="s">
        <v>220</v>
      </c>
      <c r="I18" s="990">
        <v>1</v>
      </c>
      <c r="J18" s="902" t="s">
        <v>206</v>
      </c>
      <c r="K18" s="991">
        <f>S18/I18</f>
        <v>79860000</v>
      </c>
      <c r="L18" s="992">
        <v>2008</v>
      </c>
      <c r="M18" s="917" t="s">
        <v>219</v>
      </c>
      <c r="N18" s="917" t="s">
        <v>219</v>
      </c>
      <c r="O18" s="992" t="s">
        <v>219</v>
      </c>
      <c r="P18" s="917" t="s">
        <v>219</v>
      </c>
      <c r="Q18" s="917" t="s">
        <v>219</v>
      </c>
      <c r="R18" s="902" t="s">
        <v>260</v>
      </c>
      <c r="S18" s="993">
        <v>79860000</v>
      </c>
      <c r="T18" s="917" t="s">
        <v>99</v>
      </c>
      <c r="U18" s="995"/>
      <c r="V18" s="994"/>
      <c r="W18" s="906"/>
      <c r="X18" s="880">
        <v>10</v>
      </c>
      <c r="Y18" s="880">
        <f>2016-L18+1</f>
        <v>9</v>
      </c>
      <c r="Z18" s="1004">
        <f>S18/X18</f>
        <v>7986000</v>
      </c>
      <c r="AA18" s="1004">
        <f>Y18*Z18</f>
        <v>71874000</v>
      </c>
      <c r="AB18" s="1004">
        <f>S18-AA18</f>
        <v>7986000</v>
      </c>
      <c r="AC18" s="880">
        <f>2017-L18+1</f>
        <v>10</v>
      </c>
      <c r="AD18" s="996">
        <f>S18/X18</f>
        <v>7986000</v>
      </c>
      <c r="AE18" s="885">
        <f>AC18*AD18</f>
        <v>79860000</v>
      </c>
      <c r="AF18" s="885">
        <f>S18-AE18</f>
        <v>0</v>
      </c>
      <c r="AG18" s="880" t="b">
        <f>AE18+AF18=S18</f>
        <v>1</v>
      </c>
    </row>
    <row r="19" spans="1:33" s="886" customFormat="1" ht="15" customHeight="1">
      <c r="A19" s="879" t="s">
        <v>442</v>
      </c>
      <c r="B19" s="906">
        <v>2</v>
      </c>
      <c r="C19" s="997" t="s">
        <v>381</v>
      </c>
      <c r="D19" s="998" t="s">
        <v>678</v>
      </c>
      <c r="E19" s="902" t="s">
        <v>273</v>
      </c>
      <c r="F19" s="999" t="s">
        <v>382</v>
      </c>
      <c r="G19" s="999" t="s">
        <v>383</v>
      </c>
      <c r="H19" s="1000" t="s">
        <v>220</v>
      </c>
      <c r="I19" s="906">
        <v>1</v>
      </c>
      <c r="J19" s="902" t="s">
        <v>206</v>
      </c>
      <c r="K19" s="991">
        <f>S19/I19</f>
        <v>226920000</v>
      </c>
      <c r="L19" s="902">
        <v>2008</v>
      </c>
      <c r="M19" s="902" t="s">
        <v>219</v>
      </c>
      <c r="N19" s="902" t="s">
        <v>219</v>
      </c>
      <c r="O19" s="1001" t="s">
        <v>219</v>
      </c>
      <c r="P19" s="902" t="s">
        <v>219</v>
      </c>
      <c r="Q19" s="906" t="s">
        <v>219</v>
      </c>
      <c r="R19" s="902" t="s">
        <v>260</v>
      </c>
      <c r="S19" s="993">
        <v>226920000</v>
      </c>
      <c r="T19" s="917" t="s">
        <v>99</v>
      </c>
      <c r="U19" s="906"/>
      <c r="V19" s="902"/>
      <c r="W19" s="1001"/>
      <c r="X19" s="880">
        <v>7</v>
      </c>
      <c r="Y19" s="880">
        <f>2014-L19+1</f>
        <v>7</v>
      </c>
      <c r="Z19" s="1004">
        <f>S19/X19</f>
        <v>32417142.857142858</v>
      </c>
      <c r="AA19" s="1004">
        <f>Y19*Z19</f>
        <v>226920000</v>
      </c>
      <c r="AB19" s="1004">
        <f>S19-AA19</f>
        <v>0</v>
      </c>
      <c r="AC19" s="880">
        <f>2014-L19+1</f>
        <v>7</v>
      </c>
      <c r="AD19" s="996">
        <f>S19/X19</f>
        <v>32417142.857142858</v>
      </c>
      <c r="AE19" s="885">
        <f>AC19*AD19</f>
        <v>226920000</v>
      </c>
      <c r="AF19" s="885">
        <f>S19-AE19</f>
        <v>0</v>
      </c>
      <c r="AG19" s="1410" t="b">
        <f t="shared" ref="AG19:AG54" si="0">AE19+AF19=S19</f>
        <v>1</v>
      </c>
    </row>
    <row r="20" spans="1:33" s="886" customFormat="1" ht="15" customHeight="1">
      <c r="A20" s="879" t="s">
        <v>442</v>
      </c>
      <c r="B20" s="906"/>
      <c r="C20" s="997"/>
      <c r="D20" s="998"/>
      <c r="E20" s="902"/>
      <c r="F20" s="999"/>
      <c r="G20" s="999"/>
      <c r="H20" s="1000"/>
      <c r="I20" s="906"/>
      <c r="J20" s="902"/>
      <c r="K20" s="991"/>
      <c r="L20" s="902"/>
      <c r="M20" s="902"/>
      <c r="N20" s="902"/>
      <c r="O20" s="1001"/>
      <c r="P20" s="902"/>
      <c r="Q20" s="906"/>
      <c r="R20" s="902"/>
      <c r="S20" s="993"/>
      <c r="T20" s="902"/>
      <c r="U20" s="906"/>
      <c r="V20" s="902"/>
      <c r="W20" s="1001"/>
      <c r="X20" s="1082"/>
      <c r="Y20" s="1082"/>
      <c r="Z20" s="1083"/>
      <c r="AA20" s="1083"/>
      <c r="AB20" s="1083"/>
      <c r="AC20" s="1082"/>
      <c r="AD20" s="996"/>
      <c r="AE20" s="1084"/>
      <c r="AF20" s="1084"/>
      <c r="AG20" s="1410" t="b">
        <f t="shared" si="0"/>
        <v>1</v>
      </c>
    </row>
    <row r="21" spans="1:33" s="886" customFormat="1" ht="15" customHeight="1">
      <c r="A21" s="879" t="s">
        <v>442</v>
      </c>
      <c r="B21" s="906"/>
      <c r="C21" s="997"/>
      <c r="D21" s="998"/>
      <c r="E21" s="902"/>
      <c r="F21" s="999"/>
      <c r="G21" s="999"/>
      <c r="H21" s="1000"/>
      <c r="I21" s="906"/>
      <c r="J21" s="902"/>
      <c r="K21" s="991"/>
      <c r="L21" s="902"/>
      <c r="M21" s="902"/>
      <c r="N21" s="902"/>
      <c r="O21" s="1001"/>
      <c r="P21" s="902"/>
      <c r="Q21" s="906"/>
      <c r="R21" s="902"/>
      <c r="S21" s="993"/>
      <c r="T21" s="902"/>
      <c r="U21" s="906"/>
      <c r="V21" s="902"/>
      <c r="W21" s="1001"/>
      <c r="X21" s="1082"/>
      <c r="Y21" s="1082"/>
      <c r="Z21" s="1083"/>
      <c r="AA21" s="1083"/>
      <c r="AB21" s="1083"/>
      <c r="AC21" s="1082"/>
      <c r="AD21" s="996"/>
      <c r="AE21" s="1084"/>
      <c r="AF21" s="1084"/>
      <c r="AG21" s="1410" t="b">
        <f t="shared" si="0"/>
        <v>1</v>
      </c>
    </row>
    <row r="22" spans="1:33" s="886" customFormat="1" ht="15" customHeight="1">
      <c r="A22" s="879" t="s">
        <v>442</v>
      </c>
      <c r="B22" s="906"/>
      <c r="C22" s="997"/>
      <c r="D22" s="998"/>
      <c r="E22" s="902"/>
      <c r="F22" s="999"/>
      <c r="G22" s="999"/>
      <c r="H22" s="1000"/>
      <c r="I22" s="906"/>
      <c r="J22" s="902"/>
      <c r="K22" s="991"/>
      <c r="L22" s="902"/>
      <c r="M22" s="902"/>
      <c r="N22" s="902"/>
      <c r="O22" s="1001"/>
      <c r="P22" s="902"/>
      <c r="Q22" s="906"/>
      <c r="R22" s="902"/>
      <c r="S22" s="993"/>
      <c r="T22" s="902"/>
      <c r="U22" s="906"/>
      <c r="V22" s="902"/>
      <c r="W22" s="1001"/>
      <c r="X22" s="1082"/>
      <c r="Y22" s="1082"/>
      <c r="Z22" s="1083"/>
      <c r="AA22" s="1083"/>
      <c r="AB22" s="1083"/>
      <c r="AC22" s="1082"/>
      <c r="AD22" s="996"/>
      <c r="AE22" s="1084"/>
      <c r="AF22" s="1084"/>
      <c r="AG22" s="1410" t="b">
        <f t="shared" si="0"/>
        <v>1</v>
      </c>
    </row>
    <row r="23" spans="1:33" s="886" customFormat="1" ht="15" customHeight="1">
      <c r="A23" s="879" t="s">
        <v>531</v>
      </c>
      <c r="B23" s="1002"/>
      <c r="C23" s="997"/>
      <c r="D23" s="1005"/>
      <c r="E23" s="998"/>
      <c r="F23" s="999"/>
      <c r="G23" s="999"/>
      <c r="H23" s="999"/>
      <c r="I23" s="1005"/>
      <c r="J23" s="902"/>
      <c r="K23" s="1006"/>
      <c r="L23" s="990"/>
      <c r="M23" s="902"/>
      <c r="N23" s="902"/>
      <c r="O23" s="1001"/>
      <c r="P23" s="902"/>
      <c r="Q23" s="906"/>
      <c r="R23" s="902"/>
      <c r="S23" s="1001"/>
      <c r="T23" s="994"/>
      <c r="U23" s="995"/>
      <c r="V23" s="994"/>
      <c r="W23" s="995"/>
      <c r="X23" s="1082"/>
      <c r="Y23" s="1082"/>
      <c r="Z23" s="1084"/>
      <c r="AA23" s="1084"/>
      <c r="AB23" s="1084"/>
      <c r="AC23" s="1007"/>
      <c r="AD23" s="1084"/>
      <c r="AE23" s="1084"/>
      <c r="AF23" s="1084"/>
      <c r="AG23" s="1410" t="b">
        <f t="shared" si="0"/>
        <v>1</v>
      </c>
    </row>
    <row r="24" spans="1:33" s="886" customFormat="1" ht="15" customHeight="1">
      <c r="A24" s="879" t="s">
        <v>531</v>
      </c>
      <c r="B24" s="1008"/>
      <c r="C24" s="1641" t="s">
        <v>348</v>
      </c>
      <c r="D24" s="1642"/>
      <c r="E24" s="1642"/>
      <c r="F24" s="994"/>
      <c r="G24" s="994"/>
      <c r="H24" s="1009"/>
      <c r="I24" s="995"/>
      <c r="J24" s="994"/>
      <c r="K24" s="1010"/>
      <c r="L24" s="994"/>
      <c r="M24" s="994"/>
      <c r="N24" s="994"/>
      <c r="O24" s="995"/>
      <c r="P24" s="994"/>
      <c r="Q24" s="995"/>
      <c r="R24" s="994"/>
      <c r="S24" s="995"/>
      <c r="T24" s="994"/>
      <c r="U24" s="995"/>
      <c r="V24" s="994"/>
      <c r="W24" s="1439"/>
      <c r="X24" s="880"/>
      <c r="Y24" s="880"/>
      <c r="Z24" s="880"/>
      <c r="AA24" s="880"/>
      <c r="AB24" s="880"/>
      <c r="AC24" s="880"/>
      <c r="AD24" s="880"/>
      <c r="AE24" s="880"/>
      <c r="AF24" s="880"/>
      <c r="AG24" s="1410" t="b">
        <f t="shared" si="0"/>
        <v>1</v>
      </c>
    </row>
    <row r="25" spans="1:33" s="886" customFormat="1" ht="15" customHeight="1">
      <c r="A25" s="879" t="s">
        <v>531</v>
      </c>
      <c r="B25" s="990">
        <v>1</v>
      </c>
      <c r="C25" s="1011" t="s">
        <v>294</v>
      </c>
      <c r="D25" s="990" t="s">
        <v>295</v>
      </c>
      <c r="E25" s="902" t="s">
        <v>286</v>
      </c>
      <c r="F25" s="917" t="s">
        <v>243</v>
      </c>
      <c r="G25" s="902" t="s">
        <v>464</v>
      </c>
      <c r="H25" s="917" t="s">
        <v>261</v>
      </c>
      <c r="I25" s="917">
        <v>1</v>
      </c>
      <c r="J25" s="917" t="s">
        <v>206</v>
      </c>
      <c r="K25" s="1012">
        <f>S25/I25</f>
        <v>209550000</v>
      </c>
      <c r="L25" s="917">
        <v>2010</v>
      </c>
      <c r="M25" s="902" t="s">
        <v>219</v>
      </c>
      <c r="N25" s="902" t="s">
        <v>219</v>
      </c>
      <c r="O25" s="1001" t="s">
        <v>219</v>
      </c>
      <c r="P25" s="902" t="s">
        <v>219</v>
      </c>
      <c r="Q25" s="906" t="s">
        <v>219</v>
      </c>
      <c r="R25" s="902" t="s">
        <v>210</v>
      </c>
      <c r="S25" s="1013">
        <v>209550000</v>
      </c>
      <c r="T25" s="917" t="s">
        <v>99</v>
      </c>
      <c r="U25" s="1014"/>
      <c r="V25" s="1014"/>
      <c r="W25" s="1015"/>
      <c r="X25" s="880">
        <v>10</v>
      </c>
      <c r="Y25" s="880">
        <f>2016-L25+1</f>
        <v>7</v>
      </c>
      <c r="Z25" s="885">
        <f>S25/X25</f>
        <v>20955000</v>
      </c>
      <c r="AA25" s="885">
        <f>Y25*Z25</f>
        <v>146685000</v>
      </c>
      <c r="AB25" s="885">
        <f>S25-AA25</f>
        <v>62865000</v>
      </c>
      <c r="AC25" s="880">
        <f>2017-L25+1</f>
        <v>8</v>
      </c>
      <c r="AD25" s="885">
        <f>S25/X25</f>
        <v>20955000</v>
      </c>
      <c r="AE25" s="885">
        <f>AC25*AD25</f>
        <v>167640000</v>
      </c>
      <c r="AF25" s="885">
        <f>S25-AE25</f>
        <v>41910000</v>
      </c>
      <c r="AG25" s="1410" t="b">
        <f t="shared" si="0"/>
        <v>1</v>
      </c>
    </row>
    <row r="26" spans="1:33" s="886" customFormat="1" ht="15" customHeight="1">
      <c r="A26" s="879" t="s">
        <v>531</v>
      </c>
      <c r="B26" s="990"/>
      <c r="C26" s="1011"/>
      <c r="D26" s="990"/>
      <c r="E26" s="902"/>
      <c r="F26" s="917"/>
      <c r="G26" s="902"/>
      <c r="H26" s="917"/>
      <c r="I26" s="917"/>
      <c r="J26" s="917"/>
      <c r="K26" s="1012"/>
      <c r="L26" s="917"/>
      <c r="M26" s="902"/>
      <c r="N26" s="902"/>
      <c r="O26" s="1001"/>
      <c r="P26" s="902"/>
      <c r="Q26" s="906"/>
      <c r="R26" s="902"/>
      <c r="S26" s="1013"/>
      <c r="T26" s="1014"/>
      <c r="U26" s="1014"/>
      <c r="V26" s="1014"/>
      <c r="W26" s="1114"/>
      <c r="X26" s="1082"/>
      <c r="Y26" s="1082"/>
      <c r="Z26" s="1084"/>
      <c r="AA26" s="1084"/>
      <c r="AB26" s="1084"/>
      <c r="AC26" s="1082"/>
      <c r="AD26" s="1084"/>
      <c r="AE26" s="1084"/>
      <c r="AF26" s="1084"/>
      <c r="AG26" s="1410" t="b">
        <f t="shared" si="0"/>
        <v>1</v>
      </c>
    </row>
    <row r="27" spans="1:33" s="886" customFormat="1" ht="15" customHeight="1">
      <c r="A27" s="879" t="s">
        <v>531</v>
      </c>
      <c r="B27" s="990"/>
      <c r="C27" s="1011"/>
      <c r="D27" s="990"/>
      <c r="E27" s="902"/>
      <c r="F27" s="917"/>
      <c r="G27" s="902"/>
      <c r="H27" s="917"/>
      <c r="I27" s="917"/>
      <c r="J27" s="917"/>
      <c r="K27" s="1012"/>
      <c r="L27" s="917"/>
      <c r="M27" s="902"/>
      <c r="N27" s="902"/>
      <c r="O27" s="1001"/>
      <c r="P27" s="902"/>
      <c r="Q27" s="906"/>
      <c r="R27" s="902"/>
      <c r="S27" s="1013"/>
      <c r="T27" s="1014"/>
      <c r="U27" s="1014"/>
      <c r="V27" s="1014"/>
      <c r="W27" s="1114"/>
      <c r="X27" s="1082"/>
      <c r="Y27" s="1082"/>
      <c r="Z27" s="1084"/>
      <c r="AA27" s="1084"/>
      <c r="AB27" s="1084"/>
      <c r="AC27" s="1082"/>
      <c r="AD27" s="1084"/>
      <c r="AE27" s="1084"/>
      <c r="AF27" s="1084"/>
      <c r="AG27" s="1410" t="b">
        <f t="shared" si="0"/>
        <v>1</v>
      </c>
    </row>
    <row r="28" spans="1:33" s="886" customFormat="1" ht="15" customHeight="1">
      <c r="A28" s="879" t="s">
        <v>531</v>
      </c>
      <c r="B28" s="990"/>
      <c r="C28" s="1011"/>
      <c r="D28" s="990"/>
      <c r="E28" s="902"/>
      <c r="F28" s="917"/>
      <c r="G28" s="902"/>
      <c r="H28" s="917"/>
      <c r="I28" s="917"/>
      <c r="J28" s="917"/>
      <c r="K28" s="1012"/>
      <c r="L28" s="917"/>
      <c r="M28" s="902"/>
      <c r="N28" s="902"/>
      <c r="O28" s="1001"/>
      <c r="P28" s="902"/>
      <c r="Q28" s="906"/>
      <c r="R28" s="902"/>
      <c r="S28" s="1013"/>
      <c r="T28" s="1014"/>
      <c r="U28" s="1014"/>
      <c r="V28" s="1014"/>
      <c r="W28" s="1114"/>
      <c r="X28" s="1082"/>
      <c r="Y28" s="1082"/>
      <c r="Z28" s="1084"/>
      <c r="AA28" s="1084"/>
      <c r="AB28" s="1084"/>
      <c r="AC28" s="1082"/>
      <c r="AD28" s="1084"/>
      <c r="AE28" s="1084"/>
      <c r="AF28" s="1084"/>
      <c r="AG28" s="1410" t="b">
        <f t="shared" si="0"/>
        <v>1</v>
      </c>
    </row>
    <row r="29" spans="1:33" s="1082" customFormat="1" ht="15" customHeight="1">
      <c r="A29" s="879" t="s">
        <v>533</v>
      </c>
      <c r="B29" s="906"/>
      <c r="C29" s="908"/>
      <c r="D29" s="906"/>
      <c r="E29" s="902"/>
      <c r="F29" s="902"/>
      <c r="G29" s="1016"/>
      <c r="H29" s="902"/>
      <c r="I29" s="990"/>
      <c r="J29" s="902"/>
      <c r="K29" s="1019"/>
      <c r="L29" s="1017"/>
      <c r="M29" s="902"/>
      <c r="N29" s="902"/>
      <c r="O29" s="1001"/>
      <c r="P29" s="902"/>
      <c r="Q29" s="906"/>
      <c r="R29" s="906"/>
      <c r="S29" s="1018"/>
      <c r="T29" s="994"/>
      <c r="U29" s="995"/>
      <c r="V29" s="994"/>
      <c r="W29" s="883"/>
      <c r="Z29" s="1084"/>
      <c r="AA29" s="1084"/>
      <c r="AB29" s="1084"/>
      <c r="AD29" s="1084"/>
      <c r="AE29" s="1084"/>
      <c r="AF29" s="1084"/>
      <c r="AG29" s="1410" t="b">
        <f t="shared" si="0"/>
        <v>1</v>
      </c>
    </row>
    <row r="30" spans="1:33" s="886" customFormat="1" ht="15" customHeight="1">
      <c r="A30" s="879" t="s">
        <v>533</v>
      </c>
      <c r="B30" s="906"/>
      <c r="C30" s="1641" t="s">
        <v>348</v>
      </c>
      <c r="D30" s="1642"/>
      <c r="E30" s="1642"/>
      <c r="F30" s="902"/>
      <c r="G30" s="902"/>
      <c r="H30" s="902"/>
      <c r="I30" s="990"/>
      <c r="J30" s="902"/>
      <c r="K30" s="1019"/>
      <c r="L30" s="1017"/>
      <c r="M30" s="902"/>
      <c r="N30" s="902"/>
      <c r="O30" s="1001"/>
      <c r="P30" s="902"/>
      <c r="Q30" s="906"/>
      <c r="R30" s="906"/>
      <c r="S30" s="1018"/>
      <c r="T30" s="994"/>
      <c r="U30" s="995"/>
      <c r="V30" s="994"/>
      <c r="W30" s="1030"/>
      <c r="X30" s="880"/>
      <c r="Y30" s="880"/>
      <c r="Z30" s="880"/>
      <c r="AA30" s="880"/>
      <c r="AB30" s="880"/>
      <c r="AC30" s="880"/>
      <c r="AD30" s="880"/>
      <c r="AE30" s="880"/>
      <c r="AF30" s="880"/>
      <c r="AG30" s="1410" t="b">
        <f t="shared" si="0"/>
        <v>1</v>
      </c>
    </row>
    <row r="31" spans="1:33" s="886" customFormat="1" ht="24.95" customHeight="1">
      <c r="A31" s="879" t="s">
        <v>533</v>
      </c>
      <c r="B31" s="906">
        <v>1</v>
      </c>
      <c r="C31" s="908" t="s">
        <v>319</v>
      </c>
      <c r="D31" s="906" t="s">
        <v>296</v>
      </c>
      <c r="E31" s="902" t="s">
        <v>557</v>
      </c>
      <c r="F31" s="902" t="s">
        <v>243</v>
      </c>
      <c r="G31" s="902" t="s">
        <v>318</v>
      </c>
      <c r="H31" s="1005" t="s">
        <v>261</v>
      </c>
      <c r="I31" s="902">
        <v>1</v>
      </c>
      <c r="J31" s="990" t="s">
        <v>206</v>
      </c>
      <c r="K31" s="1019">
        <v>75600000</v>
      </c>
      <c r="L31" s="1017">
        <v>2012</v>
      </c>
      <c r="M31" s="902" t="s">
        <v>219</v>
      </c>
      <c r="N31" s="902" t="s">
        <v>219</v>
      </c>
      <c r="O31" s="1001" t="s">
        <v>219</v>
      </c>
      <c r="P31" s="902" t="s">
        <v>219</v>
      </c>
      <c r="Q31" s="906" t="s">
        <v>219</v>
      </c>
      <c r="R31" s="906" t="s">
        <v>210</v>
      </c>
      <c r="S31" s="1018">
        <f>K31*I31</f>
        <v>75600000</v>
      </c>
      <c r="T31" s="902" t="s">
        <v>99</v>
      </c>
      <c r="U31" s="995"/>
      <c r="V31" s="994"/>
      <c r="W31" s="902" t="s">
        <v>568</v>
      </c>
      <c r="X31" s="880">
        <v>10</v>
      </c>
      <c r="Y31" s="880">
        <f>2016-L31+1</f>
        <v>5</v>
      </c>
      <c r="Z31" s="885">
        <f>S31/X31</f>
        <v>7560000</v>
      </c>
      <c r="AA31" s="885">
        <f>Y31*Z31</f>
        <v>37800000</v>
      </c>
      <c r="AB31" s="885">
        <f>S31-AA31</f>
        <v>37800000</v>
      </c>
      <c r="AC31" s="880">
        <f>2017-L31+1</f>
        <v>6</v>
      </c>
      <c r="AD31" s="885">
        <f>S31/X31</f>
        <v>7560000</v>
      </c>
      <c r="AE31" s="885">
        <f>AC31*AD31</f>
        <v>45360000</v>
      </c>
      <c r="AF31" s="885">
        <f>S31-AE31</f>
        <v>30240000</v>
      </c>
      <c r="AG31" s="1410" t="b">
        <f t="shared" si="0"/>
        <v>1</v>
      </c>
    </row>
    <row r="32" spans="1:33" s="886" customFormat="1" ht="24.95" customHeight="1">
      <c r="A32" s="879" t="s">
        <v>533</v>
      </c>
      <c r="B32" s="906">
        <v>2</v>
      </c>
      <c r="C32" s="908" t="s">
        <v>319</v>
      </c>
      <c r="D32" s="906" t="s">
        <v>296</v>
      </c>
      <c r="E32" s="902" t="s">
        <v>557</v>
      </c>
      <c r="F32" s="902" t="s">
        <v>243</v>
      </c>
      <c r="G32" s="902" t="s">
        <v>318</v>
      </c>
      <c r="H32" s="1005" t="s">
        <v>261</v>
      </c>
      <c r="I32" s="902">
        <v>1</v>
      </c>
      <c r="J32" s="990" t="s">
        <v>206</v>
      </c>
      <c r="K32" s="1019">
        <v>75600000</v>
      </c>
      <c r="L32" s="1017">
        <v>2012</v>
      </c>
      <c r="M32" s="902" t="s">
        <v>219</v>
      </c>
      <c r="N32" s="902" t="s">
        <v>219</v>
      </c>
      <c r="O32" s="1001" t="s">
        <v>219</v>
      </c>
      <c r="P32" s="902" t="s">
        <v>219</v>
      </c>
      <c r="Q32" s="906" t="s">
        <v>219</v>
      </c>
      <c r="R32" s="906" t="s">
        <v>210</v>
      </c>
      <c r="S32" s="1018">
        <f>K32*I32</f>
        <v>75600000</v>
      </c>
      <c r="T32" s="902" t="s">
        <v>99</v>
      </c>
      <c r="U32" s="995"/>
      <c r="V32" s="994"/>
      <c r="W32" s="902" t="s">
        <v>568</v>
      </c>
      <c r="X32" s="1412">
        <v>10</v>
      </c>
      <c r="Y32" s="1412">
        <f>2016-L32+1</f>
        <v>5</v>
      </c>
      <c r="Z32" s="1095">
        <f>S32/X32</f>
        <v>7560000</v>
      </c>
      <c r="AA32" s="1095">
        <f>Y32*Z32</f>
        <v>37800000</v>
      </c>
      <c r="AB32" s="1095">
        <f>S32-AA32</f>
        <v>37800000</v>
      </c>
      <c r="AC32" s="1412">
        <f>2017-L32+1</f>
        <v>6</v>
      </c>
      <c r="AD32" s="1095">
        <f>S32/X32</f>
        <v>7560000</v>
      </c>
      <c r="AE32" s="1095">
        <f>AC32*AD32</f>
        <v>45360000</v>
      </c>
      <c r="AF32" s="1095">
        <f>S32-AE32</f>
        <v>30240000</v>
      </c>
      <c r="AG32" s="1410" t="b">
        <f t="shared" si="0"/>
        <v>1</v>
      </c>
    </row>
    <row r="33" spans="1:33" s="886" customFormat="1" ht="15" customHeight="1">
      <c r="A33" s="879" t="s">
        <v>533</v>
      </c>
      <c r="B33" s="906"/>
      <c r="C33" s="908"/>
      <c r="D33" s="906"/>
      <c r="E33" s="902"/>
      <c r="F33" s="902"/>
      <c r="G33" s="902"/>
      <c r="H33" s="1005"/>
      <c r="I33" s="902"/>
      <c r="J33" s="990"/>
      <c r="K33" s="1019"/>
      <c r="L33" s="1017"/>
      <c r="M33" s="902"/>
      <c r="N33" s="902"/>
      <c r="O33" s="1001"/>
      <c r="P33" s="902"/>
      <c r="Q33" s="906"/>
      <c r="R33" s="906"/>
      <c r="S33" s="1018"/>
      <c r="T33" s="902"/>
      <c r="U33" s="995"/>
      <c r="V33" s="994"/>
      <c r="W33" s="902"/>
      <c r="X33" s="1082"/>
      <c r="Y33" s="1082"/>
      <c r="Z33" s="1084"/>
      <c r="AA33" s="1084"/>
      <c r="AB33" s="1084"/>
      <c r="AC33" s="1082"/>
      <c r="AD33" s="1084"/>
      <c r="AE33" s="1084"/>
      <c r="AF33" s="1084"/>
      <c r="AG33" s="1410" t="b">
        <f t="shared" si="0"/>
        <v>1</v>
      </c>
    </row>
    <row r="34" spans="1:33" s="886" customFormat="1" ht="15" customHeight="1">
      <c r="A34" s="879" t="s">
        <v>533</v>
      </c>
      <c r="B34" s="906"/>
      <c r="C34" s="908"/>
      <c r="D34" s="906"/>
      <c r="E34" s="902"/>
      <c r="F34" s="902"/>
      <c r="G34" s="902"/>
      <c r="H34" s="1005"/>
      <c r="I34" s="902"/>
      <c r="J34" s="990"/>
      <c r="K34" s="1019"/>
      <c r="L34" s="1017"/>
      <c r="M34" s="902"/>
      <c r="N34" s="902"/>
      <c r="O34" s="1001"/>
      <c r="P34" s="902"/>
      <c r="Q34" s="906"/>
      <c r="R34" s="906"/>
      <c r="S34" s="1018"/>
      <c r="T34" s="902"/>
      <c r="U34" s="995"/>
      <c r="V34" s="994"/>
      <c r="W34" s="902"/>
      <c r="X34" s="1082"/>
      <c r="Y34" s="1082"/>
      <c r="Z34" s="1084"/>
      <c r="AA34" s="1084"/>
      <c r="AB34" s="1084"/>
      <c r="AC34" s="1082"/>
      <c r="AD34" s="1084"/>
      <c r="AE34" s="1084"/>
      <c r="AF34" s="1084"/>
      <c r="AG34" s="1410" t="b">
        <f t="shared" si="0"/>
        <v>1</v>
      </c>
    </row>
    <row r="35" spans="1:33" s="886" customFormat="1" ht="15" customHeight="1">
      <c r="A35" s="879" t="s">
        <v>673</v>
      </c>
      <c r="B35" s="906"/>
      <c r="C35" s="908"/>
      <c r="D35" s="906"/>
      <c r="E35" s="902"/>
      <c r="F35" s="902"/>
      <c r="G35" s="902"/>
      <c r="H35" s="1005"/>
      <c r="I35" s="902"/>
      <c r="J35" s="990"/>
      <c r="K35" s="1019"/>
      <c r="L35" s="1017"/>
      <c r="M35" s="902"/>
      <c r="N35" s="902"/>
      <c r="O35" s="1001"/>
      <c r="P35" s="902"/>
      <c r="Q35" s="906"/>
      <c r="R35" s="906"/>
      <c r="S35" s="1018"/>
      <c r="T35" s="902"/>
      <c r="U35" s="995"/>
      <c r="V35" s="994"/>
      <c r="W35" s="902"/>
      <c r="X35" s="1082"/>
      <c r="Y35" s="1082"/>
      <c r="Z35" s="1084"/>
      <c r="AA35" s="1084"/>
      <c r="AB35" s="1084"/>
      <c r="AC35" s="1082"/>
      <c r="AD35" s="1084"/>
      <c r="AE35" s="1084"/>
      <c r="AF35" s="1084"/>
      <c r="AG35" s="1410" t="b">
        <f t="shared" si="0"/>
        <v>1</v>
      </c>
    </row>
    <row r="36" spans="1:33" s="886" customFormat="1" ht="15" customHeight="1">
      <c r="A36" s="879" t="s">
        <v>673</v>
      </c>
      <c r="B36" s="906"/>
      <c r="C36" s="1641" t="s">
        <v>348</v>
      </c>
      <c r="D36" s="1642"/>
      <c r="E36" s="1642"/>
      <c r="F36" s="902"/>
      <c r="G36" s="902"/>
      <c r="H36" s="1005"/>
      <c r="I36" s="990"/>
      <c r="J36" s="902"/>
      <c r="K36" s="1019"/>
      <c r="L36" s="1017"/>
      <c r="M36" s="902"/>
      <c r="N36" s="902"/>
      <c r="O36" s="1001"/>
      <c r="P36" s="902"/>
      <c r="Q36" s="906"/>
      <c r="R36" s="906"/>
      <c r="S36" s="1018"/>
      <c r="T36" s="902"/>
      <c r="U36" s="995"/>
      <c r="V36" s="994"/>
      <c r="W36" s="902"/>
      <c r="X36" s="880"/>
      <c r="Y36" s="880"/>
      <c r="Z36" s="880"/>
      <c r="AA36" s="880"/>
      <c r="AB36" s="880"/>
      <c r="AC36" s="880"/>
      <c r="AD36" s="880"/>
      <c r="AE36" s="880"/>
      <c r="AF36" s="880"/>
      <c r="AG36" s="1410" t="b">
        <f t="shared" si="0"/>
        <v>1</v>
      </c>
    </row>
    <row r="37" spans="1:33" s="886" customFormat="1" ht="15" customHeight="1">
      <c r="A37" s="879" t="s">
        <v>673</v>
      </c>
      <c r="B37" s="906">
        <v>1</v>
      </c>
      <c r="C37" s="908" t="s">
        <v>674</v>
      </c>
      <c r="D37" s="906" t="s">
        <v>295</v>
      </c>
      <c r="E37" s="902" t="s">
        <v>676</v>
      </c>
      <c r="F37" s="902" t="s">
        <v>243</v>
      </c>
      <c r="G37" s="902" t="s">
        <v>282</v>
      </c>
      <c r="H37" s="1005" t="s">
        <v>261</v>
      </c>
      <c r="I37" s="1005">
        <v>1</v>
      </c>
      <c r="J37" s="1005" t="s">
        <v>206</v>
      </c>
      <c r="K37" s="1019">
        <f>S37/I37</f>
        <v>55000000</v>
      </c>
      <c r="L37" s="1017">
        <v>2014</v>
      </c>
      <c r="M37" s="902" t="s">
        <v>219</v>
      </c>
      <c r="N37" s="902" t="s">
        <v>219</v>
      </c>
      <c r="O37" s="906" t="s">
        <v>219</v>
      </c>
      <c r="P37" s="902" t="s">
        <v>219</v>
      </c>
      <c r="Q37" s="1020" t="s">
        <v>219</v>
      </c>
      <c r="R37" s="906" t="s">
        <v>210</v>
      </c>
      <c r="S37" s="1018">
        <v>55000000</v>
      </c>
      <c r="T37" s="902" t="s">
        <v>99</v>
      </c>
      <c r="U37" s="995"/>
      <c r="V37" s="994"/>
      <c r="W37" s="902" t="s">
        <v>680</v>
      </c>
      <c r="X37" s="880">
        <v>10</v>
      </c>
      <c r="Y37" s="880">
        <f>2016-L37+1</f>
        <v>3</v>
      </c>
      <c r="Z37" s="885">
        <f>S37/X37</f>
        <v>5500000</v>
      </c>
      <c r="AA37" s="885">
        <f>Y37*Z37</f>
        <v>16500000</v>
      </c>
      <c r="AB37" s="885">
        <f>S37-AA37</f>
        <v>38500000</v>
      </c>
      <c r="AC37" s="880">
        <f>2017-L37+1</f>
        <v>4</v>
      </c>
      <c r="AD37" s="885">
        <f>S37/X37</f>
        <v>5500000</v>
      </c>
      <c r="AE37" s="885">
        <f>AC37*AD37</f>
        <v>22000000</v>
      </c>
      <c r="AF37" s="885">
        <f>S37-AE37</f>
        <v>33000000</v>
      </c>
      <c r="AG37" s="1410" t="b">
        <f t="shared" si="0"/>
        <v>1</v>
      </c>
    </row>
    <row r="38" spans="1:33" s="886" customFormat="1" ht="15" customHeight="1">
      <c r="A38" s="879" t="s">
        <v>673</v>
      </c>
      <c r="B38" s="906">
        <v>2</v>
      </c>
      <c r="C38" s="908" t="s">
        <v>675</v>
      </c>
      <c r="D38" s="906" t="s">
        <v>679</v>
      </c>
      <c r="E38" s="902" t="s">
        <v>676</v>
      </c>
      <c r="F38" s="902" t="s">
        <v>225</v>
      </c>
      <c r="G38" s="902" t="s">
        <v>212</v>
      </c>
      <c r="H38" s="1005" t="s">
        <v>209</v>
      </c>
      <c r="I38" s="1005">
        <v>1</v>
      </c>
      <c r="J38" s="1005" t="s">
        <v>206</v>
      </c>
      <c r="K38" s="1019">
        <f>S38/I38</f>
        <v>10000000</v>
      </c>
      <c r="L38" s="1017">
        <v>2014</v>
      </c>
      <c r="M38" s="902" t="s">
        <v>219</v>
      </c>
      <c r="N38" s="902" t="s">
        <v>219</v>
      </c>
      <c r="O38" s="906" t="s">
        <v>219</v>
      </c>
      <c r="P38" s="902" t="s">
        <v>219</v>
      </c>
      <c r="Q38" s="1020" t="s">
        <v>219</v>
      </c>
      <c r="R38" s="906" t="s">
        <v>210</v>
      </c>
      <c r="S38" s="1018">
        <v>10000000</v>
      </c>
      <c r="T38" s="902" t="s">
        <v>99</v>
      </c>
      <c r="U38" s="995"/>
      <c r="V38" s="994"/>
      <c r="W38" s="902" t="s">
        <v>681</v>
      </c>
      <c r="X38" s="880">
        <v>2</v>
      </c>
      <c r="Y38" s="880">
        <f>2015-L38+1</f>
        <v>2</v>
      </c>
      <c r="Z38" s="885">
        <f>S38/X38</f>
        <v>5000000</v>
      </c>
      <c r="AA38" s="885">
        <f>Y38*Z38</f>
        <v>10000000</v>
      </c>
      <c r="AB38" s="885">
        <f>S38-AA38</f>
        <v>0</v>
      </c>
      <c r="AC38" s="880">
        <f>2015-L38+1</f>
        <v>2</v>
      </c>
      <c r="AD38" s="885">
        <f>S38/X38</f>
        <v>5000000</v>
      </c>
      <c r="AE38" s="885">
        <f>AC38*AD38</f>
        <v>10000000</v>
      </c>
      <c r="AF38" s="885">
        <f>S38-AE38</f>
        <v>0</v>
      </c>
      <c r="AG38" s="1410" t="b">
        <f t="shared" si="0"/>
        <v>1</v>
      </c>
    </row>
    <row r="39" spans="1:33" s="886" customFormat="1" ht="15" customHeight="1">
      <c r="A39" s="879" t="s">
        <v>673</v>
      </c>
      <c r="B39" s="906"/>
      <c r="C39" s="908"/>
      <c r="D39" s="906"/>
      <c r="E39" s="902"/>
      <c r="F39" s="902"/>
      <c r="G39" s="902"/>
      <c r="H39" s="1005"/>
      <c r="I39" s="1005"/>
      <c r="J39" s="1005"/>
      <c r="K39" s="1019"/>
      <c r="L39" s="1017"/>
      <c r="M39" s="902"/>
      <c r="N39" s="902"/>
      <c r="O39" s="906"/>
      <c r="P39" s="902"/>
      <c r="Q39" s="1020"/>
      <c r="R39" s="906"/>
      <c r="S39" s="1018"/>
      <c r="T39" s="902"/>
      <c r="U39" s="995"/>
      <c r="V39" s="994"/>
      <c r="W39" s="902"/>
      <c r="X39" s="1082"/>
      <c r="Y39" s="1082"/>
      <c r="Z39" s="1084"/>
      <c r="AA39" s="1084"/>
      <c r="AB39" s="1084"/>
      <c r="AC39" s="1082"/>
      <c r="AD39" s="1084"/>
      <c r="AE39" s="1084"/>
      <c r="AF39" s="1084"/>
      <c r="AG39" s="1410" t="b">
        <f t="shared" si="0"/>
        <v>1</v>
      </c>
    </row>
    <row r="40" spans="1:33" s="886" customFormat="1" ht="15" customHeight="1">
      <c r="A40" s="879" t="s">
        <v>673</v>
      </c>
      <c r="B40" s="906"/>
      <c r="C40" s="908"/>
      <c r="D40" s="906"/>
      <c r="E40" s="902"/>
      <c r="F40" s="902"/>
      <c r="G40" s="902"/>
      <c r="H40" s="1005"/>
      <c r="I40" s="1005"/>
      <c r="J40" s="1005"/>
      <c r="K40" s="1019"/>
      <c r="L40" s="1017"/>
      <c r="M40" s="902"/>
      <c r="N40" s="902"/>
      <c r="O40" s="906"/>
      <c r="P40" s="902"/>
      <c r="Q40" s="1020"/>
      <c r="R40" s="906"/>
      <c r="S40" s="1018"/>
      <c r="T40" s="902"/>
      <c r="U40" s="995"/>
      <c r="V40" s="994"/>
      <c r="W40" s="902"/>
      <c r="X40" s="1082"/>
      <c r="Y40" s="1082"/>
      <c r="Z40" s="1084"/>
      <c r="AA40" s="1084"/>
      <c r="AB40" s="1084"/>
      <c r="AC40" s="1082"/>
      <c r="AD40" s="1084"/>
      <c r="AE40" s="1084"/>
      <c r="AF40" s="1084"/>
      <c r="AG40" s="1410" t="b">
        <f t="shared" si="0"/>
        <v>1</v>
      </c>
    </row>
    <row r="41" spans="1:33" s="886" customFormat="1" ht="15" customHeight="1">
      <c r="A41" s="879" t="s">
        <v>673</v>
      </c>
      <c r="B41" s="906"/>
      <c r="C41" s="908"/>
      <c r="D41" s="906"/>
      <c r="E41" s="902"/>
      <c r="F41" s="902"/>
      <c r="G41" s="902"/>
      <c r="H41" s="1005"/>
      <c r="I41" s="1005"/>
      <c r="J41" s="1005"/>
      <c r="K41" s="1019"/>
      <c r="L41" s="1017"/>
      <c r="M41" s="902"/>
      <c r="N41" s="902"/>
      <c r="O41" s="906"/>
      <c r="P41" s="902"/>
      <c r="Q41" s="1020"/>
      <c r="R41" s="906"/>
      <c r="S41" s="1018"/>
      <c r="T41" s="902"/>
      <c r="U41" s="995"/>
      <c r="V41" s="994"/>
      <c r="W41" s="902"/>
      <c r="X41" s="1082"/>
      <c r="Y41" s="1082"/>
      <c r="Z41" s="1084"/>
      <c r="AA41" s="1084"/>
      <c r="AB41" s="1084"/>
      <c r="AC41" s="1082"/>
      <c r="AD41" s="1084"/>
      <c r="AE41" s="1084"/>
      <c r="AF41" s="1084"/>
      <c r="AG41" s="1410" t="b">
        <f t="shared" si="0"/>
        <v>1</v>
      </c>
    </row>
    <row r="42" spans="1:33" s="886" customFormat="1" ht="15" customHeight="1">
      <c r="A42" s="879" t="s">
        <v>814</v>
      </c>
      <c r="B42" s="278">
        <v>1</v>
      </c>
      <c r="C42" s="1333" t="s">
        <v>811</v>
      </c>
      <c r="D42" s="1334" t="s">
        <v>812</v>
      </c>
      <c r="E42" s="1326" t="s">
        <v>805</v>
      </c>
      <c r="F42" s="1327" t="s">
        <v>243</v>
      </c>
      <c r="G42" s="1327" t="s">
        <v>464</v>
      </c>
      <c r="H42" s="886" t="s">
        <v>261</v>
      </c>
      <c r="I42" s="1327">
        <v>1</v>
      </c>
      <c r="J42" s="1327" t="s">
        <v>206</v>
      </c>
      <c r="K42" s="1335">
        <v>315500000</v>
      </c>
      <c r="L42" s="1327">
        <v>2014</v>
      </c>
      <c r="M42" s="1327"/>
      <c r="N42" s="1327"/>
      <c r="O42" s="1327"/>
      <c r="P42" s="1327"/>
      <c r="Q42" s="1327"/>
      <c r="R42" s="1327" t="s">
        <v>210</v>
      </c>
      <c r="S42" s="1336">
        <v>313500000</v>
      </c>
      <c r="T42" s="1327" t="s">
        <v>99</v>
      </c>
      <c r="U42" s="1328"/>
      <c r="V42" s="1328"/>
      <c r="W42" s="1337" t="s">
        <v>813</v>
      </c>
      <c r="X42" s="1093">
        <v>10</v>
      </c>
      <c r="Y42" s="1093">
        <f>2016-L42+1</f>
        <v>3</v>
      </c>
      <c r="Z42" s="1095">
        <f>S42/X42</f>
        <v>31350000</v>
      </c>
      <c r="AA42" s="1095">
        <f>Y42*Z42</f>
        <v>94050000</v>
      </c>
      <c r="AB42" s="1095">
        <f>S42-AA42</f>
        <v>219450000</v>
      </c>
      <c r="AC42" s="1093">
        <f>2017-L42+1</f>
        <v>4</v>
      </c>
      <c r="AD42" s="1095">
        <f>S42/X42</f>
        <v>31350000</v>
      </c>
      <c r="AE42" s="1095">
        <f>AC42*AD42</f>
        <v>125400000</v>
      </c>
      <c r="AF42" s="1095">
        <f>S42-AE42</f>
        <v>188100000</v>
      </c>
      <c r="AG42" s="1410" t="b">
        <f t="shared" si="0"/>
        <v>1</v>
      </c>
    </row>
    <row r="43" spans="1:33" s="886" customFormat="1" ht="15" customHeight="1">
      <c r="A43" s="879"/>
      <c r="B43" s="906"/>
      <c r="C43" s="908"/>
      <c r="D43" s="906"/>
      <c r="E43" s="902"/>
      <c r="F43" s="902"/>
      <c r="G43" s="902"/>
      <c r="H43" s="1005"/>
      <c r="I43" s="1005"/>
      <c r="J43" s="1005"/>
      <c r="K43" s="1019"/>
      <c r="L43" s="1017"/>
      <c r="M43" s="902"/>
      <c r="N43" s="902"/>
      <c r="O43" s="906"/>
      <c r="P43" s="902"/>
      <c r="Q43" s="1020"/>
      <c r="R43" s="906"/>
      <c r="S43" s="1018"/>
      <c r="T43" s="902"/>
      <c r="U43" s="995"/>
      <c r="V43" s="994"/>
      <c r="W43" s="902"/>
      <c r="X43" s="1093"/>
      <c r="Y43" s="1093"/>
      <c r="Z43" s="1095"/>
      <c r="AA43" s="1095"/>
      <c r="AB43" s="1095"/>
      <c r="AC43" s="1093"/>
      <c r="AD43" s="1095"/>
      <c r="AE43" s="1095"/>
      <c r="AF43" s="1095"/>
      <c r="AG43" s="1410" t="b">
        <f t="shared" si="0"/>
        <v>1</v>
      </c>
    </row>
    <row r="44" spans="1:33" s="886" customFormat="1" ht="15" customHeight="1">
      <c r="A44" s="879"/>
      <c r="B44" s="906"/>
      <c r="C44" s="908"/>
      <c r="D44" s="906"/>
      <c r="E44" s="902"/>
      <c r="F44" s="902"/>
      <c r="G44" s="902"/>
      <c r="H44" s="1005"/>
      <c r="I44" s="1005"/>
      <c r="J44" s="1005"/>
      <c r="K44" s="1019"/>
      <c r="L44" s="1017"/>
      <c r="M44" s="902"/>
      <c r="N44" s="902"/>
      <c r="O44" s="906"/>
      <c r="P44" s="902"/>
      <c r="Q44" s="1020"/>
      <c r="R44" s="906"/>
      <c r="S44" s="1018"/>
      <c r="T44" s="902"/>
      <c r="U44" s="995"/>
      <c r="V44" s="994"/>
      <c r="W44" s="902"/>
      <c r="X44" s="1093"/>
      <c r="Y44" s="1093"/>
      <c r="Z44" s="1095"/>
      <c r="AA44" s="1095"/>
      <c r="AB44" s="1095"/>
      <c r="AC44" s="1093"/>
      <c r="AD44" s="1095"/>
      <c r="AE44" s="1095"/>
      <c r="AF44" s="1095"/>
      <c r="AG44" s="1410" t="b">
        <f t="shared" si="0"/>
        <v>1</v>
      </c>
    </row>
    <row r="45" spans="1:33" s="886" customFormat="1" ht="15" customHeight="1">
      <c r="A45" s="879" t="s">
        <v>715</v>
      </c>
      <c r="B45" s="906"/>
      <c r="C45" s="908"/>
      <c r="D45" s="906"/>
      <c r="E45" s="902"/>
      <c r="F45" s="902"/>
      <c r="G45" s="902"/>
      <c r="H45" s="1005"/>
      <c r="I45" s="1005"/>
      <c r="J45" s="1005"/>
      <c r="K45" s="1019"/>
      <c r="L45" s="1017"/>
      <c r="M45" s="902"/>
      <c r="N45" s="902"/>
      <c r="O45" s="906"/>
      <c r="P45" s="902"/>
      <c r="Q45" s="1020"/>
      <c r="R45" s="906"/>
      <c r="S45" s="1018"/>
      <c r="T45" s="902"/>
      <c r="U45" s="995"/>
      <c r="V45" s="994"/>
      <c r="W45" s="902"/>
      <c r="X45" s="1082"/>
      <c r="Y45" s="1082"/>
      <c r="Z45" s="1095"/>
      <c r="AA45" s="1084"/>
      <c r="AB45" s="1084"/>
      <c r="AC45" s="1082"/>
      <c r="AD45" s="1084"/>
      <c r="AE45" s="1084"/>
      <c r="AF45" s="1084"/>
      <c r="AG45" s="1410" t="b">
        <f t="shared" si="0"/>
        <v>1</v>
      </c>
    </row>
    <row r="46" spans="1:33" s="886" customFormat="1" ht="15" customHeight="1">
      <c r="A46" s="879" t="s">
        <v>715</v>
      </c>
      <c r="B46" s="906"/>
      <c r="C46" s="1641" t="s">
        <v>348</v>
      </c>
      <c r="D46" s="1642"/>
      <c r="E46" s="1642"/>
      <c r="F46" s="902"/>
      <c r="G46" s="902"/>
      <c r="H46" s="1005"/>
      <c r="I46" s="1005"/>
      <c r="J46" s="990"/>
      <c r="K46" s="1019"/>
      <c r="L46" s="1017"/>
      <c r="M46" s="902"/>
      <c r="N46" s="902"/>
      <c r="O46" s="1001"/>
      <c r="P46" s="902"/>
      <c r="Q46" s="906"/>
      <c r="R46" s="906"/>
      <c r="S46" s="1018"/>
      <c r="T46" s="994"/>
      <c r="U46" s="995"/>
      <c r="V46" s="994"/>
      <c r="W46" s="902"/>
      <c r="X46" s="880"/>
      <c r="Y46" s="880"/>
      <c r="Z46" s="1095"/>
      <c r="AA46" s="885"/>
      <c r="AB46" s="885"/>
      <c r="AC46" s="880"/>
      <c r="AD46" s="885"/>
      <c r="AE46" s="885"/>
      <c r="AF46" s="885"/>
      <c r="AG46" s="1410" t="b">
        <f t="shared" si="0"/>
        <v>1</v>
      </c>
    </row>
    <row r="47" spans="1:33" s="886" customFormat="1" ht="15" customHeight="1">
      <c r="A47" s="879" t="s">
        <v>715</v>
      </c>
      <c r="B47" s="906">
        <v>1</v>
      </c>
      <c r="C47" s="1011" t="s">
        <v>294</v>
      </c>
      <c r="D47" s="990" t="s">
        <v>295</v>
      </c>
      <c r="E47" s="902" t="s">
        <v>716</v>
      </c>
      <c r="F47" s="902" t="s">
        <v>243</v>
      </c>
      <c r="G47" s="902" t="s">
        <v>717</v>
      </c>
      <c r="H47" s="1005" t="s">
        <v>261</v>
      </c>
      <c r="I47" s="990">
        <v>1</v>
      </c>
      <c r="J47" s="902" t="s">
        <v>206</v>
      </c>
      <c r="K47" s="1019">
        <f>S47/I47</f>
        <v>312000000</v>
      </c>
      <c r="L47" s="1017">
        <v>2015</v>
      </c>
      <c r="M47" s="902"/>
      <c r="N47" s="902"/>
      <c r="O47" s="1001"/>
      <c r="P47" s="1016" t="s">
        <v>219</v>
      </c>
      <c r="Q47" s="1020" t="s">
        <v>219</v>
      </c>
      <c r="R47" s="906" t="s">
        <v>210</v>
      </c>
      <c r="S47" s="1018">
        <v>312000000</v>
      </c>
      <c r="T47" s="917" t="s">
        <v>99</v>
      </c>
      <c r="U47" s="995"/>
      <c r="V47" s="994"/>
      <c r="W47" s="902" t="s">
        <v>718</v>
      </c>
      <c r="X47" s="880">
        <v>10</v>
      </c>
      <c r="Y47" s="880">
        <f>2016-L47+1</f>
        <v>2</v>
      </c>
      <c r="Z47" s="1095">
        <f t="shared" ref="Z47" si="1">S47/X47</f>
        <v>31200000</v>
      </c>
      <c r="AA47" s="885">
        <f>Y47*Z47</f>
        <v>62400000</v>
      </c>
      <c r="AB47" s="885">
        <f>S47-AA47</f>
        <v>249600000</v>
      </c>
      <c r="AC47" s="880">
        <f>2017-L47+1</f>
        <v>3</v>
      </c>
      <c r="AD47" s="885">
        <f>S47/X47</f>
        <v>31200000</v>
      </c>
      <c r="AE47" s="885">
        <f>AC47*AD47</f>
        <v>93600000</v>
      </c>
      <c r="AF47" s="885">
        <f>S47-AE47</f>
        <v>218400000</v>
      </c>
      <c r="AG47" s="1410" t="b">
        <f t="shared" si="0"/>
        <v>1</v>
      </c>
    </row>
    <row r="48" spans="1:33" s="886" customFormat="1" ht="15" customHeight="1">
      <c r="A48" s="879" t="s">
        <v>715</v>
      </c>
      <c r="B48" s="906"/>
      <c r="C48" s="1011"/>
      <c r="D48" s="990"/>
      <c r="E48" s="902"/>
      <c r="F48" s="902"/>
      <c r="G48" s="902"/>
      <c r="H48" s="1005"/>
      <c r="I48" s="990"/>
      <c r="J48" s="902"/>
      <c r="K48" s="1019"/>
      <c r="L48" s="1017"/>
      <c r="M48" s="902"/>
      <c r="N48" s="902"/>
      <c r="O48" s="1001"/>
      <c r="P48" s="1016"/>
      <c r="Q48" s="1020"/>
      <c r="R48" s="906"/>
      <c r="S48" s="1018"/>
      <c r="T48" s="994"/>
      <c r="U48" s="995"/>
      <c r="V48" s="994"/>
      <c r="W48" s="902"/>
      <c r="X48" s="1082"/>
      <c r="Y48" s="1082"/>
      <c r="Z48" s="1095"/>
      <c r="AA48" s="1084"/>
      <c r="AB48" s="1084"/>
      <c r="AC48" s="1082"/>
      <c r="AD48" s="1084"/>
      <c r="AE48" s="1084"/>
      <c r="AF48" s="1084"/>
      <c r="AG48" s="1410" t="b">
        <f t="shared" si="0"/>
        <v>1</v>
      </c>
    </row>
    <row r="49" spans="1:33" s="886" customFormat="1" ht="15" customHeight="1">
      <c r="A49" s="879" t="s">
        <v>715</v>
      </c>
      <c r="B49" s="906"/>
      <c r="C49" s="1011"/>
      <c r="D49" s="990"/>
      <c r="E49" s="902"/>
      <c r="F49" s="902"/>
      <c r="G49" s="902"/>
      <c r="H49" s="1005"/>
      <c r="I49" s="990"/>
      <c r="J49" s="902"/>
      <c r="K49" s="1019"/>
      <c r="L49" s="1017"/>
      <c r="M49" s="902"/>
      <c r="N49" s="902"/>
      <c r="O49" s="1001"/>
      <c r="P49" s="1016"/>
      <c r="Q49" s="1020"/>
      <c r="R49" s="906"/>
      <c r="S49" s="1018"/>
      <c r="T49" s="994"/>
      <c r="U49" s="995"/>
      <c r="V49" s="994"/>
      <c r="W49" s="902"/>
      <c r="X49" s="1082"/>
      <c r="Y49" s="1082"/>
      <c r="Z49" s="1084"/>
      <c r="AA49" s="1084"/>
      <c r="AB49" s="1084"/>
      <c r="AC49" s="1082"/>
      <c r="AD49" s="1084"/>
      <c r="AE49" s="1084"/>
      <c r="AF49" s="1084"/>
      <c r="AG49" s="1410" t="b">
        <f t="shared" si="0"/>
        <v>1</v>
      </c>
    </row>
    <row r="50" spans="1:33" s="886" customFormat="1" ht="15" customHeight="1">
      <c r="A50" s="879" t="s">
        <v>824</v>
      </c>
      <c r="B50" s="1344">
        <v>1</v>
      </c>
      <c r="C50" s="1345" t="s">
        <v>815</v>
      </c>
      <c r="D50" s="1324" t="s">
        <v>816</v>
      </c>
      <c r="E50" s="1346" t="s">
        <v>817</v>
      </c>
      <c r="F50" s="1347" t="s">
        <v>243</v>
      </c>
      <c r="G50" s="1345" t="s">
        <v>282</v>
      </c>
      <c r="H50" s="886" t="s">
        <v>261</v>
      </c>
      <c r="I50" s="1345">
        <v>1</v>
      </c>
      <c r="J50" s="1345" t="s">
        <v>206</v>
      </c>
      <c r="K50" s="1348">
        <v>98670000</v>
      </c>
      <c r="L50" s="1345">
        <v>2015</v>
      </c>
      <c r="M50" s="1349"/>
      <c r="N50" s="1349"/>
      <c r="O50" s="1349"/>
      <c r="P50" s="1349"/>
      <c r="Q50" s="1349"/>
      <c r="R50" s="1345" t="s">
        <v>210</v>
      </c>
      <c r="S50" s="1350">
        <v>98670000</v>
      </c>
      <c r="T50" s="1345" t="s">
        <v>99</v>
      </c>
      <c r="U50" s="1349"/>
      <c r="V50" s="1349"/>
      <c r="W50" s="1351" t="s">
        <v>818</v>
      </c>
      <c r="X50" s="1093">
        <v>10</v>
      </c>
      <c r="Y50" s="1093">
        <f>2016-L50+1</f>
        <v>2</v>
      </c>
      <c r="Z50" s="1095">
        <f>S50/X50</f>
        <v>9867000</v>
      </c>
      <c r="AA50" s="1095">
        <f>Y50*Z50</f>
        <v>19734000</v>
      </c>
      <c r="AB50" s="1095">
        <f>S50-AA50</f>
        <v>78936000</v>
      </c>
      <c r="AC50" s="1093">
        <f>2017-L50+1</f>
        <v>3</v>
      </c>
      <c r="AD50" s="1095">
        <f>S50/X50</f>
        <v>9867000</v>
      </c>
      <c r="AE50" s="1095">
        <f>AC50*AD50</f>
        <v>29601000</v>
      </c>
      <c r="AF50" s="1095">
        <f>S50-AE50</f>
        <v>69069000</v>
      </c>
      <c r="AG50" s="1410" t="b">
        <f t="shared" si="0"/>
        <v>1</v>
      </c>
    </row>
    <row r="51" spans="1:33" s="1022" customFormat="1" ht="15" customHeight="1">
      <c r="A51" s="879" t="s">
        <v>824</v>
      </c>
      <c r="B51" s="1344">
        <v>2</v>
      </c>
      <c r="C51" s="1324" t="s">
        <v>819</v>
      </c>
      <c r="D51" s="1324" t="s">
        <v>820</v>
      </c>
      <c r="E51" s="1352" t="s">
        <v>805</v>
      </c>
      <c r="F51" s="1324" t="s">
        <v>822</v>
      </c>
      <c r="G51" s="1324" t="s">
        <v>212</v>
      </c>
      <c r="H51" s="1579" t="s">
        <v>209</v>
      </c>
      <c r="I51" s="1324">
        <v>1</v>
      </c>
      <c r="J51" s="1324" t="s">
        <v>206</v>
      </c>
      <c r="K51" s="1378">
        <v>5400000</v>
      </c>
      <c r="L51" s="1345">
        <v>2015</v>
      </c>
      <c r="M51" s="1353"/>
      <c r="N51" s="1353"/>
      <c r="O51" s="1353"/>
      <c r="P51" s="1353"/>
      <c r="Q51" s="1353"/>
      <c r="R51" s="1345" t="s">
        <v>210</v>
      </c>
      <c r="S51" s="1354">
        <f>K51*I51</f>
        <v>5400000</v>
      </c>
      <c r="T51" s="1345" t="s">
        <v>99</v>
      </c>
      <c r="U51" s="1355"/>
      <c r="V51" s="1355"/>
      <c r="W51" s="1333" t="s">
        <v>823</v>
      </c>
      <c r="X51" s="1021">
        <v>10</v>
      </c>
      <c r="Y51" s="1021">
        <f>2016-L51+1</f>
        <v>2</v>
      </c>
      <c r="Z51" s="1402">
        <f>S51/X51</f>
        <v>540000</v>
      </c>
      <c r="AA51" s="1402">
        <f>Y51*Z51</f>
        <v>1080000</v>
      </c>
      <c r="AB51" s="1402">
        <f>S51-AA51</f>
        <v>4320000</v>
      </c>
      <c r="AC51" s="1021">
        <f>2017-L51+1</f>
        <v>3</v>
      </c>
      <c r="AD51" s="1402">
        <f>S51/X51</f>
        <v>540000</v>
      </c>
      <c r="AE51" s="1402">
        <f>AC51*AD51</f>
        <v>1620000</v>
      </c>
      <c r="AF51" s="1402">
        <f>S51-AE51</f>
        <v>3780000</v>
      </c>
      <c r="AG51" s="1410" t="b">
        <f t="shared" si="0"/>
        <v>1</v>
      </c>
    </row>
    <row r="52" spans="1:33" s="1022" customFormat="1" ht="15" customHeight="1">
      <c r="A52" s="879" t="s">
        <v>824</v>
      </c>
      <c r="B52" s="1344">
        <v>3</v>
      </c>
      <c r="C52" s="1324" t="s">
        <v>819</v>
      </c>
      <c r="D52" s="1324" t="s">
        <v>1008</v>
      </c>
      <c r="E52" s="1352" t="s">
        <v>817</v>
      </c>
      <c r="F52" s="1324" t="s">
        <v>822</v>
      </c>
      <c r="G52" s="1324" t="s">
        <v>212</v>
      </c>
      <c r="H52" s="1579" t="s">
        <v>209</v>
      </c>
      <c r="I52" s="1324">
        <v>1</v>
      </c>
      <c r="J52" s="1324" t="s">
        <v>206</v>
      </c>
      <c r="K52" s="1378">
        <v>5400000</v>
      </c>
      <c r="L52" s="1345">
        <v>2015</v>
      </c>
      <c r="M52" s="1353"/>
      <c r="N52" s="1353"/>
      <c r="O52" s="1353"/>
      <c r="P52" s="1353"/>
      <c r="Q52" s="1353"/>
      <c r="R52" s="1345" t="s">
        <v>210</v>
      </c>
      <c r="S52" s="1354">
        <f>K52*I52</f>
        <v>5400000</v>
      </c>
      <c r="T52" s="1345" t="s">
        <v>99</v>
      </c>
      <c r="U52" s="1355"/>
      <c r="V52" s="1355"/>
      <c r="W52" s="1333" t="s">
        <v>1009</v>
      </c>
      <c r="X52" s="1021">
        <v>10</v>
      </c>
      <c r="Y52" s="1021">
        <f>2016-L52+1</f>
        <v>2</v>
      </c>
      <c r="Z52" s="1402">
        <f>S52/X52</f>
        <v>540000</v>
      </c>
      <c r="AA52" s="1402">
        <f>Y52*Z52</f>
        <v>1080000</v>
      </c>
      <c r="AB52" s="1402">
        <f>S52-AA52</f>
        <v>4320000</v>
      </c>
      <c r="AC52" s="1021">
        <f>2017-L52+1</f>
        <v>3</v>
      </c>
      <c r="AD52" s="1402">
        <f>S52/X52</f>
        <v>540000</v>
      </c>
      <c r="AE52" s="1402">
        <f>AC52*AD52</f>
        <v>1620000</v>
      </c>
      <c r="AF52" s="1402">
        <f>S52-AE52</f>
        <v>3780000</v>
      </c>
      <c r="AG52" s="1412" t="b">
        <f t="shared" ref="AG52" si="2">AE52+AF52=S52</f>
        <v>1</v>
      </c>
    </row>
    <row r="53" spans="1:33" s="1022" customFormat="1" ht="15" customHeight="1">
      <c r="A53" s="879"/>
      <c r="B53" s="1338"/>
      <c r="C53" s="1339"/>
      <c r="D53" s="1338"/>
      <c r="E53" s="1340"/>
      <c r="F53" s="1340"/>
      <c r="G53" s="1340"/>
      <c r="H53" s="1341"/>
      <c r="I53" s="1342"/>
      <c r="J53" s="1340"/>
      <c r="K53" s="1343"/>
      <c r="L53" s="1340"/>
      <c r="M53" s="1340"/>
      <c r="N53" s="1340"/>
      <c r="O53" s="1342"/>
      <c r="P53" s="1340"/>
      <c r="Q53" s="1342"/>
      <c r="R53" s="1340"/>
      <c r="S53" s="1342"/>
      <c r="T53" s="1340"/>
      <c r="U53" s="1342"/>
      <c r="V53" s="1340"/>
      <c r="W53" s="1342"/>
      <c r="X53" s="1021"/>
      <c r="Y53" s="1021"/>
      <c r="Z53" s="1021"/>
      <c r="AA53" s="1021"/>
      <c r="AB53" s="1021"/>
      <c r="AC53" s="1021"/>
      <c r="AD53" s="1021"/>
      <c r="AE53" s="1021"/>
      <c r="AF53" s="1021"/>
      <c r="AG53" s="1410" t="b">
        <f t="shared" si="0"/>
        <v>1</v>
      </c>
    </row>
    <row r="54" spans="1:33" s="1022" customFormat="1" ht="15" customHeight="1">
      <c r="A54" s="879"/>
      <c r="B54" s="1023"/>
      <c r="C54" s="1024"/>
      <c r="D54" s="1023"/>
      <c r="E54" s="1025"/>
      <c r="F54" s="1025"/>
      <c r="G54" s="1025"/>
      <c r="H54" s="1026"/>
      <c r="I54" s="1027"/>
      <c r="J54" s="1025"/>
      <c r="K54" s="1028"/>
      <c r="L54" s="1025"/>
      <c r="M54" s="1025"/>
      <c r="N54" s="1025"/>
      <c r="O54" s="1027"/>
      <c r="P54" s="1025"/>
      <c r="Q54" s="1027"/>
      <c r="R54" s="1025"/>
      <c r="S54" s="1027"/>
      <c r="T54" s="1025"/>
      <c r="U54" s="1027"/>
      <c r="V54" s="1025"/>
      <c r="W54" s="1027"/>
      <c r="X54" s="1021"/>
      <c r="Y54" s="1021"/>
      <c r="Z54" s="1021"/>
      <c r="AA54" s="1021"/>
      <c r="AB54" s="1021"/>
      <c r="AC54" s="1021"/>
      <c r="AD54" s="1021"/>
      <c r="AE54" s="1021"/>
      <c r="AF54" s="1021"/>
      <c r="AG54" s="1410" t="b">
        <f t="shared" si="0"/>
        <v>1</v>
      </c>
    </row>
    <row r="55" spans="1:33" s="351" customFormat="1" ht="15" customHeight="1">
      <c r="A55" s="424"/>
      <c r="B55" s="1596" t="s">
        <v>94</v>
      </c>
      <c r="C55" s="1597"/>
      <c r="D55" s="1597"/>
      <c r="E55" s="1597"/>
      <c r="F55" s="1597"/>
      <c r="G55" s="1597"/>
      <c r="H55" s="1598"/>
      <c r="I55" s="1464">
        <v>12</v>
      </c>
      <c r="J55" s="1471" t="s">
        <v>206</v>
      </c>
      <c r="K55" s="1596"/>
      <c r="L55" s="1597"/>
      <c r="M55" s="1597"/>
      <c r="N55" s="1597"/>
      <c r="O55" s="1597"/>
      <c r="P55" s="1597"/>
      <c r="Q55" s="1597"/>
      <c r="R55" s="1598"/>
      <c r="S55" s="641">
        <f>SUM(S18:S54)</f>
        <v>1467500000</v>
      </c>
      <c r="T55" s="1636"/>
      <c r="U55" s="1637"/>
      <c r="V55" s="1637"/>
      <c r="W55" s="1638"/>
      <c r="X55" s="424"/>
      <c r="Y55" s="424"/>
      <c r="Z55" s="642">
        <f>SUM(Z18:Z51)</f>
        <v>159935142.85714287</v>
      </c>
      <c r="AA55" s="643">
        <f>SUM(AA18:AA51)</f>
        <v>724843000</v>
      </c>
      <c r="AB55" s="644">
        <f>SUM(AB18:AB51)</f>
        <v>737257000</v>
      </c>
      <c r="AC55" s="424"/>
      <c r="AD55" s="642">
        <f>SUM(AD18:AD54)</f>
        <v>160475142.85714287</v>
      </c>
      <c r="AE55" s="643">
        <f>SUM(AE18:AE54)</f>
        <v>848981000</v>
      </c>
      <c r="AF55" s="644">
        <f>SUM(AF18:AF54)</f>
        <v>618519000</v>
      </c>
      <c r="AG55" s="1410" t="b">
        <f>AE55+AF55=S55</f>
        <v>1</v>
      </c>
    </row>
    <row r="56" spans="1:33" s="351" customFormat="1" ht="15" customHeight="1">
      <c r="A56" s="424"/>
      <c r="B56" s="534"/>
      <c r="C56" s="535"/>
      <c r="D56" s="535"/>
      <c r="E56" s="535"/>
      <c r="F56" s="535"/>
      <c r="G56" s="535"/>
      <c r="H56" s="535"/>
      <c r="I56" s="645"/>
      <c r="J56" s="646"/>
      <c r="K56" s="536"/>
      <c r="L56" s="535"/>
      <c r="M56" s="535"/>
      <c r="N56" s="535"/>
      <c r="O56" s="535"/>
      <c r="P56" s="535"/>
      <c r="Q56" s="535"/>
      <c r="R56" s="535"/>
      <c r="S56" s="647"/>
      <c r="T56" s="648"/>
      <c r="U56" s="649"/>
      <c r="V56" s="649"/>
      <c r="W56" s="650"/>
      <c r="X56" s="424"/>
      <c r="Y56" s="424"/>
      <c r="Z56" s="424"/>
      <c r="AA56" s="424"/>
      <c r="AB56" s="424"/>
      <c r="AC56" s="424"/>
      <c r="AD56" s="424"/>
      <c r="AE56" s="424"/>
      <c r="AF56" s="424"/>
      <c r="AG56" s="424"/>
    </row>
    <row r="57" spans="1:33" s="351" customFormat="1" ht="15" customHeight="1">
      <c r="A57" s="424"/>
      <c r="B57" s="534"/>
      <c r="C57" s="535"/>
      <c r="D57" s="535"/>
      <c r="E57" s="535"/>
      <c r="F57" s="535"/>
      <c r="G57" s="535"/>
      <c r="H57" s="535"/>
      <c r="I57" s="631"/>
      <c r="J57" s="651"/>
      <c r="K57" s="536"/>
      <c r="L57" s="535"/>
      <c r="M57" s="535"/>
      <c r="N57" s="535"/>
      <c r="O57" s="535"/>
      <c r="P57" s="535"/>
      <c r="Q57" s="535"/>
      <c r="R57" s="535"/>
      <c r="S57" s="652"/>
      <c r="T57" s="649"/>
      <c r="U57" s="649"/>
      <c r="V57" s="649"/>
      <c r="W57" s="650"/>
      <c r="X57" s="424"/>
      <c r="Y57" s="424"/>
      <c r="Z57" s="424"/>
      <c r="AA57" s="424"/>
      <c r="AB57" s="424"/>
      <c r="AC57" s="424"/>
      <c r="AD57" s="424"/>
      <c r="AE57" s="424"/>
      <c r="AF57" s="424"/>
      <c r="AG57" s="424"/>
    </row>
    <row r="58" spans="1:33" s="351" customFormat="1" ht="15" customHeight="1">
      <c r="A58" s="424"/>
      <c r="B58" s="534"/>
      <c r="C58" s="535"/>
      <c r="D58" s="535"/>
      <c r="E58" s="535"/>
      <c r="F58" s="535"/>
      <c r="G58" s="535"/>
      <c r="H58" s="535"/>
      <c r="I58" s="631"/>
      <c r="J58" s="651"/>
      <c r="K58" s="536"/>
      <c r="L58" s="535"/>
      <c r="M58" s="535"/>
      <c r="N58" s="535"/>
      <c r="O58" s="535"/>
      <c r="P58" s="535"/>
      <c r="Q58" s="535"/>
      <c r="R58" s="535"/>
      <c r="S58" s="652"/>
      <c r="T58" s="649"/>
      <c r="U58" s="649"/>
      <c r="V58" s="649"/>
      <c r="W58" s="650"/>
      <c r="X58" s="424"/>
      <c r="Y58" s="424"/>
      <c r="Z58" s="424"/>
      <c r="AA58" s="424"/>
      <c r="AB58" s="424"/>
      <c r="AC58" s="424"/>
      <c r="AD58" s="424"/>
      <c r="AE58" s="424"/>
      <c r="AF58" s="424"/>
      <c r="AG58" s="424"/>
    </row>
    <row r="59" spans="1:33" s="351" customFormat="1" ht="15" customHeight="1">
      <c r="A59" s="424"/>
      <c r="B59" s="534"/>
      <c r="C59" s="535"/>
      <c r="D59" s="535"/>
      <c r="E59" s="535"/>
      <c r="F59" s="535"/>
      <c r="G59" s="535"/>
      <c r="H59" s="535"/>
      <c r="I59" s="631"/>
      <c r="J59" s="651"/>
      <c r="K59" s="536"/>
      <c r="L59" s="535"/>
      <c r="M59" s="535"/>
      <c r="N59" s="535"/>
      <c r="O59" s="535"/>
      <c r="P59" s="535"/>
      <c r="Q59" s="535"/>
      <c r="R59" s="535"/>
      <c r="S59" s="652"/>
      <c r="T59" s="649"/>
      <c r="U59" s="649"/>
      <c r="V59" s="649"/>
      <c r="W59" s="650"/>
      <c r="X59" s="424"/>
      <c r="Y59" s="424"/>
      <c r="Z59" s="424"/>
      <c r="AA59" s="424"/>
      <c r="AB59" s="424"/>
      <c r="AC59" s="424"/>
      <c r="AD59" s="424"/>
      <c r="AE59" s="424"/>
      <c r="AF59" s="424"/>
      <c r="AG59" s="424"/>
    </row>
    <row r="60" spans="1:33" s="351" customFormat="1" ht="15" customHeight="1">
      <c r="A60" s="424"/>
      <c r="B60" s="534"/>
      <c r="C60" s="535"/>
      <c r="D60" s="535"/>
      <c r="E60" s="535"/>
      <c r="F60" s="535"/>
      <c r="G60" s="535"/>
      <c r="H60" s="535"/>
      <c r="I60" s="631"/>
      <c r="J60" s="651"/>
      <c r="K60" s="536"/>
      <c r="L60" s="535"/>
      <c r="M60" s="535"/>
      <c r="N60" s="535"/>
      <c r="O60" s="535"/>
      <c r="P60" s="535"/>
      <c r="Q60" s="535"/>
      <c r="R60" s="535"/>
      <c r="S60" s="652"/>
      <c r="T60" s="649"/>
      <c r="U60" s="649"/>
      <c r="V60" s="649"/>
      <c r="W60" s="650"/>
      <c r="X60" s="424"/>
      <c r="Y60" s="424"/>
      <c r="Z60" s="424"/>
      <c r="AA60" s="424"/>
      <c r="AB60" s="424"/>
      <c r="AC60" s="424"/>
      <c r="AD60" s="424"/>
      <c r="AE60" s="424"/>
      <c r="AF60" s="424"/>
      <c r="AG60" s="424"/>
    </row>
    <row r="61" spans="1:33" s="351" customFormat="1" ht="15" customHeight="1">
      <c r="A61" s="418" t="s">
        <v>442</v>
      </c>
      <c r="B61" s="1607" t="s">
        <v>94</v>
      </c>
      <c r="C61" s="1607"/>
      <c r="D61" s="1607"/>
      <c r="E61" s="1607"/>
      <c r="F61" s="1607"/>
      <c r="G61" s="1607"/>
      <c r="H61" s="1607"/>
      <c r="I61" s="624"/>
      <c r="J61" s="402"/>
      <c r="K61" s="1607"/>
      <c r="L61" s="1607"/>
      <c r="M61" s="1607"/>
      <c r="N61" s="1607"/>
      <c r="O61" s="1607"/>
      <c r="P61" s="1607"/>
      <c r="Q61" s="1607"/>
      <c r="R61" s="1607"/>
      <c r="S61" s="1029">
        <f>SUM(S18:S19)</f>
        <v>306780000</v>
      </c>
      <c r="T61" s="1665"/>
      <c r="U61" s="1665"/>
      <c r="V61" s="1665"/>
      <c r="W61" s="1665"/>
      <c r="X61" s="424"/>
      <c r="Y61" s="424"/>
      <c r="Z61" s="642">
        <f>SUM(Z18:Z19)</f>
        <v>40403142.857142858</v>
      </c>
      <c r="AA61" s="643">
        <f>SUM(AA18:AA19)</f>
        <v>298794000</v>
      </c>
      <c r="AB61" s="644">
        <f>SUM(AB18:AB19)</f>
        <v>7986000</v>
      </c>
      <c r="AC61" s="424"/>
      <c r="AD61" s="642">
        <f>SUM(AD18:AD19)</f>
        <v>40403142.857142858</v>
      </c>
      <c r="AE61" s="643">
        <f>SUM(AE18:AE19)</f>
        <v>306780000</v>
      </c>
      <c r="AF61" s="644">
        <f>SUM(AF18:AF19)</f>
        <v>0</v>
      </c>
      <c r="AG61" s="424"/>
    </row>
    <row r="62" spans="1:33" s="351" customFormat="1" ht="15" customHeight="1">
      <c r="A62" s="418" t="s">
        <v>531</v>
      </c>
      <c r="B62" s="1607" t="s">
        <v>94</v>
      </c>
      <c r="C62" s="1607"/>
      <c r="D62" s="1607"/>
      <c r="E62" s="1607"/>
      <c r="F62" s="1607"/>
      <c r="G62" s="1607"/>
      <c r="H62" s="1607"/>
      <c r="I62" s="624"/>
      <c r="J62" s="402"/>
      <c r="K62" s="1607"/>
      <c r="L62" s="1607"/>
      <c r="M62" s="1607"/>
      <c r="N62" s="1607"/>
      <c r="O62" s="1607"/>
      <c r="P62" s="1607"/>
      <c r="Q62" s="1607"/>
      <c r="R62" s="1607"/>
      <c r="S62" s="1029">
        <f>SUM(S25:S25)</f>
        <v>209550000</v>
      </c>
      <c r="T62" s="1665"/>
      <c r="U62" s="1665"/>
      <c r="V62" s="1665"/>
      <c r="W62" s="1665"/>
      <c r="X62" s="424"/>
      <c r="Y62" s="424"/>
      <c r="Z62" s="642">
        <f>SUM(Z25:Z25)</f>
        <v>20955000</v>
      </c>
      <c r="AA62" s="643">
        <f>SUM(AA25:AA25)</f>
        <v>146685000</v>
      </c>
      <c r="AB62" s="644">
        <f>SUM(AB25:AB25)</f>
        <v>62865000</v>
      </c>
      <c r="AC62" s="424"/>
      <c r="AD62" s="642">
        <f>SUM(AD25:AD25)</f>
        <v>20955000</v>
      </c>
      <c r="AE62" s="643">
        <f>SUM(AE25:AE25)</f>
        <v>167640000</v>
      </c>
      <c r="AF62" s="644">
        <f>SUM(AF25:AF25)</f>
        <v>41910000</v>
      </c>
      <c r="AG62" s="424"/>
    </row>
    <row r="63" spans="1:33" s="351" customFormat="1" ht="15" customHeight="1">
      <c r="A63" s="418" t="s">
        <v>533</v>
      </c>
      <c r="B63" s="1596" t="s">
        <v>94</v>
      </c>
      <c r="C63" s="1597"/>
      <c r="D63" s="1597"/>
      <c r="E63" s="1597"/>
      <c r="F63" s="1597"/>
      <c r="G63" s="1597"/>
      <c r="H63" s="1598"/>
      <c r="I63" s="624"/>
      <c r="J63" s="402"/>
      <c r="K63" s="1596"/>
      <c r="L63" s="1597"/>
      <c r="M63" s="1597"/>
      <c r="N63" s="1597"/>
      <c r="O63" s="1597"/>
      <c r="P63" s="1597"/>
      <c r="Q63" s="1597"/>
      <c r="R63" s="1598"/>
      <c r="S63" s="641">
        <f>SUM(S31:S31)</f>
        <v>75600000</v>
      </c>
      <c r="T63" s="1636"/>
      <c r="U63" s="1637"/>
      <c r="V63" s="1637"/>
      <c r="W63" s="1638"/>
      <c r="X63" s="424"/>
      <c r="Y63" s="424"/>
      <c r="Z63" s="642">
        <f>SUM(Z31:Z31)</f>
        <v>7560000</v>
      </c>
      <c r="AA63" s="643">
        <f>SUM(AA31:AA31)</f>
        <v>37800000</v>
      </c>
      <c r="AB63" s="644">
        <f>SUM(AB31:AB31)</f>
        <v>37800000</v>
      </c>
      <c r="AC63" s="424"/>
      <c r="AD63" s="642">
        <f>SUM(AD31:AD31)</f>
        <v>7560000</v>
      </c>
      <c r="AE63" s="643">
        <f>SUM(AE31:AE31)</f>
        <v>45360000</v>
      </c>
      <c r="AF63" s="644">
        <f>SUM(AF31:AF31)</f>
        <v>30240000</v>
      </c>
      <c r="AG63" s="424"/>
    </row>
    <row r="64" spans="1:33" s="496" customFormat="1" ht="15" customHeight="1">
      <c r="A64" s="418" t="s">
        <v>673</v>
      </c>
      <c r="B64" s="1596" t="s">
        <v>94</v>
      </c>
      <c r="C64" s="1597"/>
      <c r="D64" s="1597"/>
      <c r="E64" s="1597"/>
      <c r="F64" s="1597"/>
      <c r="G64" s="1597"/>
      <c r="H64" s="1598"/>
      <c r="I64" s="624"/>
      <c r="J64" s="402"/>
      <c r="K64" s="1596"/>
      <c r="L64" s="1597"/>
      <c r="M64" s="1597"/>
      <c r="N64" s="1597"/>
      <c r="O64" s="1597"/>
      <c r="P64" s="1597"/>
      <c r="Q64" s="1597"/>
      <c r="R64" s="1598"/>
      <c r="S64" s="641">
        <f>SUM(S37:S46)</f>
        <v>378500000</v>
      </c>
      <c r="T64" s="1636"/>
      <c r="U64" s="1637"/>
      <c r="V64" s="1637"/>
      <c r="W64" s="1638"/>
      <c r="X64" s="436"/>
      <c r="Y64" s="880"/>
      <c r="Z64" s="706">
        <f>SUM(Z37:Z46)</f>
        <v>41850000</v>
      </c>
      <c r="AA64" s="706">
        <f>SUM(AA37:AA46)</f>
        <v>120550000</v>
      </c>
      <c r="AB64" s="706">
        <f>SUM(AB37:AB46)</f>
        <v>257950000</v>
      </c>
      <c r="AC64" s="880"/>
      <c r="AD64" s="706">
        <f>SUM(AD37:AD46)</f>
        <v>41850000</v>
      </c>
      <c r="AE64" s="706">
        <f>SUM(AE37:AE46)</f>
        <v>157400000</v>
      </c>
      <c r="AF64" s="706">
        <f>SUM(AF37:AF46)</f>
        <v>221100000</v>
      </c>
      <c r="AG64" s="436"/>
    </row>
    <row r="65" spans="1:33" s="496" customFormat="1" ht="15" customHeight="1">
      <c r="A65" s="418" t="s">
        <v>715</v>
      </c>
      <c r="B65" s="1596" t="s">
        <v>94</v>
      </c>
      <c r="C65" s="1597"/>
      <c r="D65" s="1597"/>
      <c r="E65" s="1597"/>
      <c r="F65" s="1597"/>
      <c r="G65" s="1597"/>
      <c r="H65" s="1598"/>
      <c r="I65" s="624"/>
      <c r="J65" s="402"/>
      <c r="K65" s="1596"/>
      <c r="L65" s="1597"/>
      <c r="M65" s="1597"/>
      <c r="N65" s="1597"/>
      <c r="O65" s="1597"/>
      <c r="P65" s="1597"/>
      <c r="Q65" s="1597"/>
      <c r="R65" s="1598"/>
      <c r="S65" s="641">
        <f>SUM(S47)</f>
        <v>312000000</v>
      </c>
      <c r="T65" s="1636"/>
      <c r="U65" s="1637"/>
      <c r="V65" s="1637"/>
      <c r="W65" s="1638"/>
      <c r="X65" s="436"/>
      <c r="Y65" s="705"/>
      <c r="Z65" s="706">
        <f>SUM(Z47)</f>
        <v>31200000</v>
      </c>
      <c r="AA65" s="706">
        <f>SUM(AA47)</f>
        <v>62400000</v>
      </c>
      <c r="AB65" s="706">
        <f>SUM(AB47)</f>
        <v>249600000</v>
      </c>
      <c r="AC65" s="436"/>
      <c r="AD65" s="706">
        <f>SUM(AD47)</f>
        <v>31200000</v>
      </c>
      <c r="AE65" s="706">
        <f>SUM(AE47)</f>
        <v>93600000</v>
      </c>
      <c r="AF65" s="706">
        <f>SUM(AF47)</f>
        <v>218400000</v>
      </c>
      <c r="AG65" s="436"/>
    </row>
    <row r="66" spans="1:33" s="496" customFormat="1" ht="15" customHeight="1">
      <c r="A66" s="418" t="s">
        <v>824</v>
      </c>
      <c r="B66" s="1596" t="s">
        <v>94</v>
      </c>
      <c r="C66" s="1597"/>
      <c r="D66" s="1597"/>
      <c r="E66" s="1597"/>
      <c r="F66" s="1597"/>
      <c r="G66" s="1597"/>
      <c r="H66" s="1598"/>
      <c r="I66" s="624"/>
      <c r="J66" s="1321"/>
      <c r="K66" s="1596"/>
      <c r="L66" s="1597"/>
      <c r="M66" s="1597"/>
      <c r="N66" s="1597"/>
      <c r="O66" s="1597"/>
      <c r="P66" s="1597"/>
      <c r="Q66" s="1597"/>
      <c r="R66" s="1598"/>
      <c r="S66" s="641">
        <f>SUM(S50:S51)</f>
        <v>104070000</v>
      </c>
      <c r="T66" s="1636"/>
      <c r="U66" s="1637"/>
      <c r="V66" s="1637"/>
      <c r="W66" s="1638"/>
      <c r="X66" s="436"/>
      <c r="Y66" s="436"/>
      <c r="Z66" s="961"/>
      <c r="AA66" s="961"/>
      <c r="AB66" s="961"/>
      <c r="AC66" s="436"/>
      <c r="AD66" s="961"/>
      <c r="AE66" s="961"/>
      <c r="AF66" s="961"/>
      <c r="AG66" s="436"/>
    </row>
    <row r="67" spans="1:33" s="369" customFormat="1" ht="13.5">
      <c r="A67" s="436"/>
      <c r="B67" s="380"/>
      <c r="C67" s="378"/>
      <c r="D67" s="380"/>
      <c r="E67" s="378"/>
      <c r="F67" s="378"/>
      <c r="G67" s="378"/>
      <c r="H67" s="379"/>
      <c r="I67" s="380"/>
      <c r="J67" s="378"/>
      <c r="K67" s="493"/>
      <c r="L67" s="378"/>
      <c r="M67" s="378"/>
      <c r="N67" s="378"/>
      <c r="O67" s="380"/>
      <c r="P67" s="378"/>
      <c r="Q67" s="380"/>
      <c r="R67" s="378"/>
      <c r="S67" s="1391">
        <f>SUM(S61:S66)</f>
        <v>1386500000</v>
      </c>
      <c r="T67" s="378"/>
      <c r="U67" s="380"/>
      <c r="V67" s="378"/>
      <c r="W67" s="380"/>
      <c r="X67" s="382"/>
      <c r="Y67" s="382"/>
      <c r="Z67" s="699"/>
      <c r="AA67" s="699"/>
      <c r="AB67" s="700"/>
      <c r="AC67" s="382"/>
      <c r="AD67" s="699"/>
      <c r="AE67" s="699"/>
      <c r="AF67" s="699"/>
      <c r="AG67" s="382"/>
    </row>
    <row r="68" spans="1:33" s="369" customFormat="1" ht="13.5">
      <c r="A68" s="436"/>
      <c r="B68" s="380"/>
      <c r="C68" s="378"/>
      <c r="D68" s="380"/>
      <c r="E68" s="378"/>
      <c r="F68" s="378"/>
      <c r="G68" s="378"/>
      <c r="H68" s="379"/>
      <c r="I68" s="380"/>
      <c r="J68" s="378"/>
      <c r="K68" s="493"/>
      <c r="L68" s="378"/>
      <c r="M68" s="378"/>
      <c r="N68" s="378"/>
      <c r="O68" s="380"/>
      <c r="P68" s="378"/>
      <c r="Q68" s="380"/>
      <c r="R68" s="378"/>
      <c r="S68" s="381"/>
      <c r="T68" s="378"/>
      <c r="U68" s="380"/>
      <c r="V68" s="378"/>
      <c r="W68" s="380"/>
      <c r="X68" s="382"/>
      <c r="Y68" s="382"/>
      <c r="Z68" s="699"/>
      <c r="AA68" s="699"/>
      <c r="AB68" s="700"/>
      <c r="AC68" s="382"/>
      <c r="AD68" s="699"/>
      <c r="AE68" s="699"/>
      <c r="AF68" s="699"/>
      <c r="AG68" s="382"/>
    </row>
    <row r="69" spans="1:33" s="369" customFormat="1" ht="13.5">
      <c r="A69" s="436"/>
      <c r="B69" s="380"/>
      <c r="C69" s="378"/>
      <c r="D69" s="380"/>
      <c r="E69" s="378"/>
      <c r="F69" s="378"/>
      <c r="G69" s="378"/>
      <c r="H69" s="379"/>
      <c r="I69" s="380"/>
      <c r="J69" s="378"/>
      <c r="K69" s="493"/>
      <c r="L69" s="378"/>
      <c r="M69" s="378"/>
      <c r="N69" s="378"/>
      <c r="O69" s="380"/>
      <c r="P69" s="378"/>
      <c r="Q69" s="380"/>
      <c r="R69" s="378"/>
      <c r="S69" s="381"/>
      <c r="T69" s="378"/>
      <c r="U69" s="380"/>
      <c r="V69" s="378"/>
      <c r="W69" s="380"/>
      <c r="X69" s="382"/>
      <c r="Y69" s="382"/>
      <c r="Z69" s="699"/>
      <c r="AA69" s="699"/>
      <c r="AB69" s="700"/>
      <c r="AC69" s="382"/>
      <c r="AD69" s="699"/>
      <c r="AE69" s="699"/>
      <c r="AF69" s="699"/>
      <c r="AG69" s="382"/>
    </row>
    <row r="70" spans="1:33" s="369" customFormat="1" ht="12.75">
      <c r="A70" s="436"/>
      <c r="B70" s="380"/>
      <c r="C70" s="378"/>
      <c r="D70" s="380"/>
      <c r="E70" s="378"/>
      <c r="F70" s="378"/>
      <c r="G70" s="378"/>
      <c r="H70" s="379"/>
      <c r="I70" s="380"/>
      <c r="J70" s="378"/>
      <c r="K70" s="493"/>
      <c r="L70" s="378"/>
      <c r="M70" s="378"/>
      <c r="N70" s="378"/>
      <c r="O70" s="380"/>
      <c r="P70" s="378"/>
      <c r="Q70" s="380"/>
      <c r="R70" s="378"/>
      <c r="S70" s="381"/>
      <c r="T70" s="378"/>
      <c r="U70" s="380"/>
      <c r="V70" s="378"/>
      <c r="W70" s="380"/>
      <c r="X70" s="382"/>
      <c r="Y70" s="382"/>
      <c r="Z70" s="699"/>
      <c r="AA70" s="699"/>
      <c r="AB70" s="699"/>
      <c r="AC70" s="382"/>
      <c r="AD70" s="699"/>
      <c r="AE70" s="699"/>
      <c r="AF70" s="699"/>
      <c r="AG70" s="382"/>
    </row>
    <row r="71" spans="1:33" s="383" customFormat="1" ht="10.9" customHeight="1">
      <c r="A71" s="437"/>
      <c r="B71" s="384"/>
      <c r="C71" s="385"/>
      <c r="D71" s="386"/>
      <c r="E71" s="387"/>
      <c r="F71" s="388"/>
      <c r="G71" s="388"/>
      <c r="H71" s="384"/>
      <c r="I71" s="388"/>
      <c r="J71" s="388"/>
      <c r="K71" s="494"/>
      <c r="L71" s="388"/>
      <c r="M71" s="389"/>
      <c r="N71" s="389"/>
      <c r="O71" s="389"/>
      <c r="P71" s="389"/>
      <c r="Q71" s="389"/>
      <c r="R71" s="388"/>
      <c r="S71" s="390"/>
      <c r="T71" s="391"/>
      <c r="U71" s="391"/>
      <c r="V71" s="391"/>
      <c r="W71" s="392"/>
      <c r="X71" s="393"/>
      <c r="Y71" s="393"/>
      <c r="Z71" s="701"/>
      <c r="AA71" s="701"/>
      <c r="AB71" s="701"/>
      <c r="AC71" s="393"/>
      <c r="AD71" s="701"/>
      <c r="AE71" s="701"/>
      <c r="AF71" s="701"/>
      <c r="AG71" s="393"/>
    </row>
    <row r="72" spans="1:33" s="305" customFormat="1" ht="13.5">
      <c r="A72" s="419"/>
      <c r="D72" s="306"/>
      <c r="G72" s="306"/>
      <c r="H72" s="307"/>
      <c r="I72" s="307"/>
      <c r="J72" s="307"/>
      <c r="K72" s="484"/>
      <c r="L72" s="307"/>
      <c r="X72" s="376"/>
      <c r="Y72" s="376"/>
      <c r="Z72" s="702"/>
      <c r="AA72" s="702"/>
      <c r="AB72" s="702"/>
      <c r="AC72" s="376"/>
      <c r="AD72" s="702"/>
      <c r="AE72" s="702"/>
      <c r="AF72" s="702"/>
      <c r="AG72" s="376"/>
    </row>
    <row r="73" spans="1:33" s="305" customFormat="1" ht="13.5">
      <c r="A73" s="419"/>
      <c r="H73" s="308"/>
      <c r="I73" s="308"/>
      <c r="J73" s="308"/>
      <c r="K73" s="485"/>
      <c r="L73" s="308"/>
      <c r="X73" s="376"/>
      <c r="Y73" s="376"/>
      <c r="Z73" s="702"/>
      <c r="AA73" s="702"/>
      <c r="AB73" s="702"/>
      <c r="AC73" s="376"/>
      <c r="AD73" s="702"/>
      <c r="AE73" s="702"/>
      <c r="AF73" s="702"/>
      <c r="AG73" s="376"/>
    </row>
    <row r="74" spans="1:33" s="305" customFormat="1" ht="13.5">
      <c r="A74" s="419"/>
      <c r="H74" s="308"/>
      <c r="I74" s="308"/>
      <c r="J74" s="308"/>
      <c r="K74" s="485"/>
      <c r="L74" s="308"/>
      <c r="X74" s="376"/>
      <c r="Y74" s="376"/>
      <c r="Z74" s="702"/>
      <c r="AA74" s="702"/>
      <c r="AB74" s="702"/>
      <c r="AC74" s="376"/>
      <c r="AD74" s="702"/>
      <c r="AE74" s="702"/>
      <c r="AF74" s="702"/>
      <c r="AG74" s="376"/>
    </row>
    <row r="75" spans="1:33" s="305" customFormat="1" ht="13.5">
      <c r="A75" s="419"/>
      <c r="H75" s="308"/>
      <c r="I75" s="308"/>
      <c r="J75" s="308"/>
      <c r="K75" s="485"/>
      <c r="L75" s="308"/>
      <c r="X75" s="376"/>
      <c r="Y75" s="376"/>
      <c r="Z75" s="702"/>
      <c r="AA75" s="702"/>
      <c r="AB75" s="702"/>
      <c r="AC75" s="376"/>
      <c r="AD75" s="702"/>
      <c r="AE75" s="702"/>
      <c r="AF75" s="702"/>
      <c r="AG75" s="376"/>
    </row>
    <row r="76" spans="1:33" s="305" customFormat="1" ht="13.5">
      <c r="A76" s="419"/>
      <c r="H76" s="308"/>
      <c r="I76" s="308"/>
      <c r="J76" s="308"/>
      <c r="K76" s="485"/>
      <c r="L76" s="308"/>
      <c r="X76" s="376"/>
      <c r="Y76" s="376"/>
      <c r="Z76" s="702"/>
      <c r="AA76" s="702"/>
      <c r="AB76" s="702"/>
      <c r="AC76" s="376"/>
      <c r="AD76" s="702"/>
      <c r="AE76" s="702"/>
      <c r="AF76" s="702"/>
      <c r="AG76" s="376"/>
    </row>
    <row r="77" spans="1:33" s="305" customFormat="1" ht="13.5">
      <c r="A77" s="419"/>
      <c r="H77" s="308"/>
      <c r="I77" s="308"/>
      <c r="J77" s="308"/>
      <c r="K77" s="485"/>
      <c r="L77" s="308"/>
      <c r="X77" s="376"/>
      <c r="Y77" s="376"/>
      <c r="Z77" s="702"/>
      <c r="AA77" s="702"/>
      <c r="AB77" s="702"/>
      <c r="AC77" s="376"/>
      <c r="AD77" s="702"/>
      <c r="AE77" s="702"/>
      <c r="AF77" s="702"/>
      <c r="AG77" s="376"/>
    </row>
    <row r="78" spans="1:33" s="305" customFormat="1" ht="13.5">
      <c r="A78" s="419"/>
      <c r="H78" s="308"/>
      <c r="I78" s="308"/>
      <c r="J78" s="308"/>
      <c r="K78" s="485"/>
      <c r="L78" s="308"/>
      <c r="X78" s="376"/>
      <c r="Y78" s="376"/>
      <c r="Z78" s="702"/>
      <c r="AA78" s="702"/>
      <c r="AB78" s="702"/>
      <c r="AC78" s="376"/>
      <c r="AD78" s="702"/>
      <c r="AE78" s="702"/>
      <c r="AF78" s="702"/>
      <c r="AG78" s="376"/>
    </row>
    <row r="79" spans="1:33" s="305" customFormat="1" ht="13.5">
      <c r="A79" s="419"/>
      <c r="H79" s="308"/>
      <c r="I79" s="308"/>
      <c r="J79" s="308"/>
      <c r="K79" s="485"/>
      <c r="L79" s="308"/>
      <c r="Z79" s="485"/>
      <c r="AA79" s="485"/>
      <c r="AB79" s="485"/>
      <c r="AD79" s="485"/>
      <c r="AE79" s="485"/>
      <c r="AF79" s="485"/>
    </row>
    <row r="80" spans="1:33" s="305" customFormat="1" ht="13.5">
      <c r="A80" s="419"/>
      <c r="H80" s="308"/>
      <c r="I80" s="308"/>
      <c r="J80" s="308"/>
      <c r="K80" s="485"/>
      <c r="L80" s="308"/>
      <c r="Z80" s="485"/>
      <c r="AA80" s="485"/>
      <c r="AB80" s="485"/>
      <c r="AD80" s="485"/>
      <c r="AE80" s="485"/>
      <c r="AF80" s="485"/>
    </row>
    <row r="81" spans="1:32" s="14" customFormat="1">
      <c r="A81" s="424"/>
      <c r="B81" s="84"/>
      <c r="C81" s="84"/>
      <c r="D81" s="84"/>
      <c r="E81" s="85"/>
      <c r="F81" s="85"/>
      <c r="G81" s="85"/>
      <c r="H81" s="85"/>
      <c r="I81" s="85"/>
      <c r="J81" s="85"/>
      <c r="K81" s="495"/>
      <c r="L81" s="85"/>
      <c r="M81" s="85"/>
      <c r="N81" s="83"/>
      <c r="O81" s="83"/>
      <c r="P81" s="83"/>
      <c r="Q81" s="83"/>
      <c r="R81" s="83"/>
      <c r="S81" s="259"/>
      <c r="T81" s="83"/>
      <c r="U81" s="83"/>
      <c r="V81" s="83"/>
      <c r="W81" s="83"/>
      <c r="Z81" s="703"/>
      <c r="AA81" s="703"/>
      <c r="AB81" s="703"/>
      <c r="AD81" s="703"/>
      <c r="AE81" s="703"/>
      <c r="AF81" s="703"/>
    </row>
    <row r="82" spans="1:32" s="14" customFormat="1">
      <c r="A82" s="424"/>
      <c r="B82" s="84"/>
      <c r="C82" s="84"/>
      <c r="D82" s="84"/>
      <c r="E82" s="30"/>
      <c r="F82" s="30"/>
      <c r="G82" s="30"/>
      <c r="H82" s="30"/>
      <c r="I82" s="30"/>
      <c r="J82" s="30"/>
      <c r="K82" s="34"/>
      <c r="L82" s="30"/>
      <c r="M82" s="30"/>
      <c r="N82" s="83"/>
      <c r="O82" s="83"/>
      <c r="P82" s="83"/>
      <c r="Q82" s="83"/>
      <c r="R82" s="83"/>
      <c r="S82" s="259"/>
      <c r="T82" s="83"/>
      <c r="U82" s="83"/>
      <c r="V82" s="83"/>
      <c r="W82" s="83"/>
      <c r="Z82" s="703"/>
      <c r="AA82" s="703"/>
      <c r="AB82" s="703"/>
      <c r="AD82" s="703"/>
      <c r="AE82" s="703"/>
      <c r="AF82" s="703"/>
    </row>
    <row r="83" spans="1:32" s="14" customFormat="1">
      <c r="A83" s="424"/>
      <c r="B83" s="84"/>
      <c r="C83" s="84"/>
      <c r="D83" s="84"/>
      <c r="E83" s="30"/>
      <c r="F83" s="30"/>
      <c r="G83" s="30"/>
      <c r="H83" s="30"/>
      <c r="I83" s="30"/>
      <c r="J83" s="30"/>
      <c r="K83" s="34"/>
      <c r="L83" s="83"/>
      <c r="M83" s="83"/>
      <c r="N83" s="83"/>
      <c r="O83" s="83"/>
      <c r="P83" s="83"/>
      <c r="Q83" s="83"/>
      <c r="R83" s="83"/>
      <c r="S83" s="259"/>
      <c r="T83" s="83"/>
      <c r="U83" s="83"/>
      <c r="V83" s="83"/>
      <c r="W83" s="83"/>
      <c r="Z83" s="703"/>
      <c r="AA83" s="703"/>
      <c r="AB83" s="703"/>
      <c r="AD83" s="703"/>
      <c r="AE83" s="703"/>
      <c r="AF83" s="703"/>
    </row>
    <row r="84" spans="1:32" s="14" customFormat="1">
      <c r="A84" s="424"/>
      <c r="B84" s="84"/>
      <c r="C84" s="84"/>
      <c r="D84" s="84"/>
      <c r="E84" s="30"/>
      <c r="F84" s="30"/>
      <c r="G84" s="30"/>
      <c r="H84" s="30"/>
      <c r="I84" s="30"/>
      <c r="J84" s="30"/>
      <c r="K84" s="34"/>
      <c r="L84" s="83"/>
      <c r="M84" s="83"/>
      <c r="N84" s="83"/>
      <c r="O84" s="83"/>
      <c r="P84" s="83"/>
      <c r="Q84" s="83"/>
      <c r="R84" s="83"/>
      <c r="S84" s="259"/>
      <c r="T84" s="83"/>
      <c r="U84" s="83"/>
      <c r="V84" s="83"/>
      <c r="W84" s="83"/>
      <c r="Z84" s="703"/>
      <c r="AA84" s="703"/>
      <c r="AB84" s="703"/>
      <c r="AD84" s="703"/>
      <c r="AE84" s="703"/>
      <c r="AF84" s="703"/>
    </row>
    <row r="85" spans="1:32" s="14" customFormat="1">
      <c r="A85" s="424"/>
      <c r="B85" s="84"/>
      <c r="C85" s="84"/>
      <c r="D85" s="84"/>
      <c r="E85" s="30"/>
      <c r="F85" s="30"/>
      <c r="G85" s="30"/>
      <c r="H85" s="30"/>
      <c r="I85" s="30"/>
      <c r="J85" s="30"/>
      <c r="K85" s="34"/>
      <c r="L85" s="83"/>
      <c r="M85" s="83"/>
      <c r="N85" s="83"/>
      <c r="O85" s="83"/>
      <c r="P85" s="83"/>
      <c r="Q85" s="83"/>
      <c r="R85" s="83"/>
      <c r="S85" s="259"/>
      <c r="T85" s="83"/>
      <c r="U85" s="83"/>
      <c r="V85" s="83"/>
      <c r="W85" s="83"/>
      <c r="Z85" s="703"/>
      <c r="AA85" s="703"/>
      <c r="AB85" s="703"/>
      <c r="AD85" s="703"/>
      <c r="AE85" s="703"/>
      <c r="AF85" s="703"/>
    </row>
    <row r="86" spans="1:32" s="14" customFormat="1">
      <c r="A86" s="424"/>
      <c r="B86" s="84"/>
      <c r="C86" s="84"/>
      <c r="D86" s="84"/>
      <c r="E86" s="30"/>
      <c r="F86" s="30"/>
      <c r="G86" s="30"/>
      <c r="H86" s="30"/>
      <c r="I86" s="30"/>
      <c r="J86" s="30"/>
      <c r="K86" s="34"/>
      <c r="L86" s="83"/>
      <c r="M86" s="83"/>
      <c r="N86" s="83"/>
      <c r="O86" s="83"/>
      <c r="P86" s="83"/>
      <c r="Q86" s="83"/>
      <c r="R86" s="83"/>
      <c r="S86" s="259"/>
      <c r="T86" s="83"/>
      <c r="U86" s="83"/>
      <c r="V86" s="83"/>
      <c r="W86" s="83"/>
      <c r="Z86" s="703"/>
      <c r="AA86" s="703"/>
      <c r="AB86" s="703"/>
      <c r="AD86" s="703"/>
      <c r="AE86" s="703"/>
      <c r="AF86" s="703"/>
    </row>
    <row r="87" spans="1:32" s="14" customFormat="1">
      <c r="A87" s="424"/>
      <c r="B87" s="84"/>
      <c r="C87" s="84"/>
      <c r="D87" s="84"/>
      <c r="E87" s="85"/>
      <c r="F87" s="85"/>
      <c r="G87" s="85"/>
      <c r="H87" s="85"/>
      <c r="I87" s="85"/>
      <c r="J87" s="85"/>
      <c r="K87" s="495"/>
      <c r="L87" s="85"/>
      <c r="M87" s="85"/>
      <c r="N87" s="83"/>
      <c r="O87" s="83"/>
      <c r="P87" s="83"/>
      <c r="Q87" s="83"/>
      <c r="R87" s="83"/>
      <c r="S87" s="259"/>
      <c r="T87" s="83"/>
      <c r="U87" s="83"/>
      <c r="V87" s="83"/>
      <c r="W87" s="83"/>
      <c r="Z87" s="703"/>
      <c r="AA87" s="703"/>
      <c r="AB87" s="703"/>
      <c r="AD87" s="703"/>
      <c r="AE87" s="703"/>
      <c r="AF87" s="703"/>
    </row>
    <row r="88" spans="1:32">
      <c r="A88" s="419"/>
      <c r="B88" s="47"/>
      <c r="C88" s="38"/>
      <c r="D88" s="38"/>
      <c r="E88" s="9"/>
      <c r="F88" s="9"/>
      <c r="G88" s="9"/>
      <c r="H88" s="9"/>
      <c r="I88" s="9"/>
      <c r="J88" s="9"/>
      <c r="K88" s="491"/>
      <c r="L88" s="9"/>
      <c r="M88" s="9"/>
      <c r="S88" s="96"/>
      <c r="T88" s="9"/>
      <c r="U88" s="9"/>
      <c r="V88" s="9"/>
      <c r="W88" s="9"/>
    </row>
    <row r="89" spans="1:32">
      <c r="A89" s="419"/>
      <c r="B89" s="47"/>
      <c r="C89" s="38"/>
      <c r="D89" s="38"/>
      <c r="E89" s="9"/>
      <c r="F89" s="9"/>
      <c r="G89" s="9"/>
      <c r="H89" s="9"/>
      <c r="I89" s="9"/>
      <c r="J89" s="9"/>
      <c r="K89" s="491"/>
      <c r="L89" s="9"/>
      <c r="M89" s="9"/>
      <c r="S89" s="96"/>
      <c r="T89" s="9"/>
      <c r="U89" s="9"/>
      <c r="V89" s="9"/>
      <c r="W89" s="9"/>
    </row>
    <row r="90" spans="1:32">
      <c r="A90" s="419"/>
      <c r="B90" s="48"/>
      <c r="C90" s="41"/>
      <c r="D90" s="46"/>
      <c r="E90" s="41"/>
      <c r="F90" s="42"/>
      <c r="G90" s="42"/>
      <c r="H90" s="43"/>
      <c r="I90" s="43"/>
      <c r="J90" s="43"/>
      <c r="K90" s="34"/>
      <c r="L90" s="44"/>
      <c r="M90" s="44"/>
      <c r="N90" s="44"/>
      <c r="O90" s="44"/>
      <c r="P90" s="44"/>
      <c r="Q90" s="44"/>
      <c r="R90" s="44"/>
      <c r="S90" s="43"/>
      <c r="T90" s="43"/>
      <c r="U90" s="43"/>
      <c r="V90" s="43"/>
      <c r="W90" s="45"/>
    </row>
    <row r="91" spans="1:32">
      <c r="A91" s="419"/>
    </row>
    <row r="92" spans="1:32">
      <c r="A92" s="419"/>
    </row>
    <row r="93" spans="1:32">
      <c r="A93" s="419"/>
    </row>
    <row r="94" spans="1:32">
      <c r="A94" s="419"/>
    </row>
    <row r="95" spans="1:32">
      <c r="A95" s="419"/>
    </row>
    <row r="96" spans="1:32">
      <c r="A96" s="419"/>
    </row>
    <row r="97" spans="1:1">
      <c r="A97" s="419"/>
    </row>
    <row r="98" spans="1:1">
      <c r="A98" s="419"/>
    </row>
    <row r="99" spans="1:1">
      <c r="A99" s="419"/>
    </row>
    <row r="100" spans="1:1">
      <c r="A100" s="419"/>
    </row>
    <row r="101" spans="1:1">
      <c r="A101" s="419"/>
    </row>
    <row r="102" spans="1:1">
      <c r="A102" s="419"/>
    </row>
    <row r="103" spans="1:1">
      <c r="A103" s="419"/>
    </row>
    <row r="104" spans="1:1">
      <c r="A104" s="419"/>
    </row>
    <row r="105" spans="1:1">
      <c r="A105" s="419"/>
    </row>
    <row r="106" spans="1:1">
      <c r="A106" s="419"/>
    </row>
    <row r="107" spans="1:1">
      <c r="A107" s="419"/>
    </row>
    <row r="108" spans="1:1">
      <c r="A108" s="419"/>
    </row>
    <row r="109" spans="1:1">
      <c r="A109" s="419"/>
    </row>
    <row r="110" spans="1:1">
      <c r="A110" s="419"/>
    </row>
    <row r="111" spans="1:1">
      <c r="A111" s="419"/>
    </row>
    <row r="112" spans="1:1">
      <c r="A112" s="419"/>
    </row>
    <row r="113" spans="1:1">
      <c r="A113" s="419"/>
    </row>
    <row r="114" spans="1:1">
      <c r="A114" s="419"/>
    </row>
    <row r="115" spans="1:1">
      <c r="A115" s="419"/>
    </row>
    <row r="116" spans="1:1">
      <c r="A116" s="419"/>
    </row>
    <row r="117" spans="1:1">
      <c r="A117" s="419"/>
    </row>
    <row r="118" spans="1:1">
      <c r="A118" s="419"/>
    </row>
    <row r="119" spans="1:1">
      <c r="A119" s="419"/>
    </row>
    <row r="120" spans="1:1">
      <c r="A120" s="419"/>
    </row>
    <row r="121" spans="1:1">
      <c r="A121" s="419"/>
    </row>
    <row r="122" spans="1:1">
      <c r="A122" s="419"/>
    </row>
    <row r="123" spans="1:1">
      <c r="A123" s="419"/>
    </row>
    <row r="124" spans="1:1">
      <c r="A124" s="419"/>
    </row>
    <row r="125" spans="1:1">
      <c r="A125" s="419"/>
    </row>
    <row r="126" spans="1:1">
      <c r="A126" s="419"/>
    </row>
    <row r="127" spans="1:1">
      <c r="A127" s="419"/>
    </row>
    <row r="128" spans="1:1">
      <c r="A128" s="419"/>
    </row>
    <row r="129" spans="1:1">
      <c r="A129" s="419"/>
    </row>
    <row r="130" spans="1:1">
      <c r="A130" s="419"/>
    </row>
    <row r="131" spans="1:1">
      <c r="A131" s="419"/>
    </row>
    <row r="157" spans="24:24">
      <c r="X157" s="5"/>
    </row>
    <row r="158" spans="24:24">
      <c r="X158" s="6"/>
    </row>
  </sheetData>
  <autoFilter ref="A16:AG66"/>
  <mergeCells count="49">
    <mergeCell ref="B66:H66"/>
    <mergeCell ref="K66:R66"/>
    <mergeCell ref="T66:W66"/>
    <mergeCell ref="T63:W63"/>
    <mergeCell ref="C46:E46"/>
    <mergeCell ref="B62:H62"/>
    <mergeCell ref="K62:R62"/>
    <mergeCell ref="T62:W62"/>
    <mergeCell ref="B61:H61"/>
    <mergeCell ref="K61:R61"/>
    <mergeCell ref="T61:W61"/>
    <mergeCell ref="B65:H65"/>
    <mergeCell ref="K65:R65"/>
    <mergeCell ref="T65:W65"/>
    <mergeCell ref="T55:W55"/>
    <mergeCell ref="B55:H55"/>
    <mergeCell ref="AD14:AF14"/>
    <mergeCell ref="B1:W1"/>
    <mergeCell ref="B2:W2"/>
    <mergeCell ref="B3:W3"/>
    <mergeCell ref="I14:K14"/>
    <mergeCell ref="D14:E14"/>
    <mergeCell ref="B4:W4"/>
    <mergeCell ref="R14:R15"/>
    <mergeCell ref="S14:S15"/>
    <mergeCell ref="W14:W15"/>
    <mergeCell ref="C14:C15"/>
    <mergeCell ref="F14:F15"/>
    <mergeCell ref="H14:H15"/>
    <mergeCell ref="Z14:AB14"/>
    <mergeCell ref="AC14:AC15"/>
    <mergeCell ref="I15:J15"/>
    <mergeCell ref="Y14:Y15"/>
    <mergeCell ref="T14:V14"/>
    <mergeCell ref="B14:B15"/>
    <mergeCell ref="L14:L15"/>
    <mergeCell ref="G14:G15"/>
    <mergeCell ref="M14:Q14"/>
    <mergeCell ref="X14:X15"/>
    <mergeCell ref="K55:R55"/>
    <mergeCell ref="C17:E17"/>
    <mergeCell ref="C24:E24"/>
    <mergeCell ref="C30:E30"/>
    <mergeCell ref="C36:E36"/>
    <mergeCell ref="B64:H64"/>
    <mergeCell ref="K64:R64"/>
    <mergeCell ref="T64:W64"/>
    <mergeCell ref="B63:H63"/>
    <mergeCell ref="K63:R63"/>
  </mergeCells>
  <phoneticPr fontId="3" type="noConversion"/>
  <printOptions horizontalCentered="1"/>
  <pageMargins left="0.7" right="0.7" top="0.75" bottom="0.75" header="0.3" footer="0.3"/>
  <pageSetup paperSize="512" scale="43" orientation="landscape" horizontalDpi="4294967293" verticalDpi="4294967293" r:id="rId1"/>
  <headerFooter alignWithMargins="0"/>
  <rowBreaks count="1" manualBreakCount="1">
    <brk id="68" min="1" max="2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C62"/>
  <sheetViews>
    <sheetView view="pageBreakPreview" topLeftCell="I38" zoomScaleSheetLayoutView="100" workbookViewId="0">
      <selection activeCell="B18" sqref="B18:M52"/>
    </sheetView>
  </sheetViews>
  <sheetFormatPr defaultRowHeight="12.75"/>
  <cols>
    <col min="1" max="1" width="21.140625" customWidth="1"/>
    <col min="2" max="2" width="5.85546875" customWidth="1"/>
    <col min="3" max="3" width="22.28515625" customWidth="1"/>
    <col min="4" max="4" width="13.5703125" customWidth="1"/>
    <col min="5" max="5" width="10.85546875" customWidth="1"/>
    <col min="11" max="11" width="6.42578125" customWidth="1"/>
    <col min="12" max="12" width="12" customWidth="1"/>
    <col min="13" max="13" width="9.85546875" customWidth="1"/>
    <col min="14" max="14" width="10.28515625" customWidth="1"/>
    <col min="15" max="15" width="13.42578125" customWidth="1"/>
    <col min="16" max="16" width="4.140625" customWidth="1"/>
    <col min="17" max="17" width="4.5703125" customWidth="1"/>
    <col min="18" max="18" width="4.140625" customWidth="1"/>
    <col min="19" max="19" width="13.140625" customWidth="1"/>
    <col min="20" max="20" width="12.140625" style="711" customWidth="1"/>
    <col min="21" max="21" width="11.42578125" style="711" customWidth="1"/>
    <col min="22" max="22" width="11.5703125" style="483" customWidth="1"/>
    <col min="23" max="23" width="12" style="483" customWidth="1"/>
    <col min="24" max="24" width="13" style="483" customWidth="1"/>
    <col min="25" max="25" width="9.140625" style="711"/>
    <col min="26" max="26" width="11.7109375" style="483" customWidth="1"/>
    <col min="27" max="27" width="10.7109375" style="483" customWidth="1"/>
    <col min="28" max="28" width="12.5703125" style="483" customWidth="1"/>
  </cols>
  <sheetData>
    <row r="1" spans="1:28" s="376" customFormat="1">
      <c r="B1" s="1671" t="s">
        <v>135</v>
      </c>
      <c r="C1" s="1671"/>
      <c r="D1" s="1671"/>
      <c r="E1" s="1671"/>
      <c r="F1" s="1671"/>
      <c r="G1" s="1671"/>
      <c r="H1" s="1671"/>
      <c r="I1" s="1671"/>
      <c r="J1" s="1671"/>
      <c r="K1" s="1671"/>
      <c r="L1" s="1671"/>
      <c r="M1" s="1671"/>
      <c r="N1" s="1671"/>
      <c r="O1" s="1671"/>
      <c r="P1" s="1671"/>
      <c r="Q1" s="1671"/>
      <c r="R1" s="1671"/>
      <c r="S1" s="1671"/>
      <c r="T1" s="1031"/>
      <c r="U1" s="1031"/>
      <c r="V1" s="702"/>
      <c r="W1" s="702"/>
      <c r="X1" s="702"/>
      <c r="Y1" s="1031"/>
      <c r="Z1" s="702"/>
      <c r="AA1" s="702"/>
      <c r="AB1" s="702"/>
    </row>
    <row r="2" spans="1:28" s="376" customFormat="1">
      <c r="B2" s="1671" t="s">
        <v>66</v>
      </c>
      <c r="C2" s="1671"/>
      <c r="D2" s="1671"/>
      <c r="E2" s="1671"/>
      <c r="F2" s="1671"/>
      <c r="G2" s="1671"/>
      <c r="H2" s="1671"/>
      <c r="I2" s="1671"/>
      <c r="J2" s="1671"/>
      <c r="K2" s="1671"/>
      <c r="L2" s="1671"/>
      <c r="M2" s="1671"/>
      <c r="N2" s="1671"/>
      <c r="O2" s="1671"/>
      <c r="P2" s="1671"/>
      <c r="Q2" s="1671"/>
      <c r="R2" s="1671"/>
      <c r="S2" s="1671"/>
      <c r="T2" s="1031"/>
      <c r="U2" s="1031"/>
      <c r="V2" s="702"/>
      <c r="W2" s="702"/>
      <c r="X2" s="702"/>
      <c r="Y2" s="1031"/>
      <c r="Z2" s="702"/>
      <c r="AA2" s="702"/>
      <c r="AB2" s="702"/>
    </row>
    <row r="3" spans="1:28" s="376" customFormat="1">
      <c r="B3" s="1671" t="s">
        <v>67</v>
      </c>
      <c r="C3" s="1671"/>
      <c r="D3" s="1671"/>
      <c r="E3" s="1671"/>
      <c r="F3" s="1671"/>
      <c r="G3" s="1671"/>
      <c r="H3" s="1671"/>
      <c r="I3" s="1671"/>
      <c r="J3" s="1671"/>
      <c r="K3" s="1671"/>
      <c r="L3" s="1671"/>
      <c r="M3" s="1671"/>
      <c r="N3" s="1671"/>
      <c r="O3" s="1671"/>
      <c r="P3" s="1671"/>
      <c r="Q3" s="1671"/>
      <c r="R3" s="1671"/>
      <c r="S3" s="1671"/>
      <c r="T3" s="1031"/>
      <c r="U3" s="1031"/>
      <c r="V3" s="702"/>
      <c r="W3" s="702"/>
      <c r="X3" s="702"/>
      <c r="Y3" s="1031"/>
      <c r="Z3" s="702"/>
      <c r="AA3" s="702"/>
      <c r="AB3" s="702"/>
    </row>
    <row r="4" spans="1:28" s="376" customFormat="1">
      <c r="B4" s="1671" t="s">
        <v>986</v>
      </c>
      <c r="C4" s="1671"/>
      <c r="D4" s="1671"/>
      <c r="E4" s="1671"/>
      <c r="F4" s="1671"/>
      <c r="G4" s="1671"/>
      <c r="H4" s="1671"/>
      <c r="I4" s="1671"/>
      <c r="J4" s="1671"/>
      <c r="K4" s="1671"/>
      <c r="L4" s="1671"/>
      <c r="M4" s="1671"/>
      <c r="N4" s="1671"/>
      <c r="O4" s="1671"/>
      <c r="P4" s="1671"/>
      <c r="Q4" s="1671"/>
      <c r="R4" s="1671"/>
      <c r="S4" s="1671"/>
      <c r="T4" s="1031"/>
      <c r="U4" s="1031"/>
      <c r="V4" s="702"/>
      <c r="W4" s="702"/>
      <c r="X4" s="702"/>
      <c r="Y4" s="1031"/>
      <c r="Z4" s="702"/>
      <c r="AA4" s="702"/>
      <c r="AB4" s="702"/>
    </row>
    <row r="5" spans="1:28" s="376" customFormat="1">
      <c r="B5" s="890"/>
      <c r="C5" s="890"/>
      <c r="D5" s="890"/>
      <c r="E5" s="890"/>
      <c r="F5" s="890"/>
      <c r="G5" s="890"/>
      <c r="H5" s="890"/>
      <c r="I5" s="890"/>
      <c r="J5" s="890"/>
      <c r="K5" s="890"/>
      <c r="L5" s="890"/>
      <c r="M5" s="890"/>
      <c r="N5" s="890"/>
      <c r="O5" s="890"/>
      <c r="P5" s="890"/>
      <c r="Q5" s="890"/>
      <c r="R5" s="890"/>
      <c r="S5" s="890"/>
      <c r="T5" s="1031"/>
      <c r="U5" s="1031"/>
      <c r="V5" s="702"/>
      <c r="W5" s="702"/>
      <c r="X5" s="702"/>
      <c r="Y5" s="1031"/>
      <c r="Z5" s="702"/>
      <c r="AA5" s="702"/>
      <c r="AB5" s="702"/>
    </row>
    <row r="6" spans="1:28" s="376" customFormat="1">
      <c r="B6" s="340" t="s">
        <v>68</v>
      </c>
      <c r="C6" s="341"/>
      <c r="D6" s="340" t="s">
        <v>69</v>
      </c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573"/>
      <c r="Q6" s="573"/>
      <c r="R6" s="573"/>
      <c r="S6" s="341"/>
      <c r="T6" s="1031"/>
      <c r="U6" s="1031"/>
      <c r="V6" s="702"/>
      <c r="W6" s="702"/>
      <c r="X6" s="702"/>
      <c r="Y6" s="1031"/>
      <c r="Z6" s="702"/>
      <c r="AA6" s="702"/>
      <c r="AB6" s="702"/>
    </row>
    <row r="7" spans="1:28" s="376" customFormat="1">
      <c r="B7" s="340" t="s">
        <v>70</v>
      </c>
      <c r="C7" s="341"/>
      <c r="D7" s="340" t="s">
        <v>71</v>
      </c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573"/>
      <c r="Q7" s="573"/>
      <c r="R7" s="573"/>
      <c r="S7" s="341"/>
      <c r="T7" s="1031"/>
      <c r="U7" s="1031"/>
      <c r="V7" s="702"/>
      <c r="W7" s="702"/>
      <c r="X7" s="702"/>
      <c r="Y7" s="1031"/>
      <c r="Z7" s="702"/>
      <c r="AA7" s="702"/>
      <c r="AB7" s="702"/>
    </row>
    <row r="8" spans="1:28" s="376" customFormat="1">
      <c r="B8" s="340" t="s">
        <v>72</v>
      </c>
      <c r="C8" s="341"/>
      <c r="D8" s="367" t="s">
        <v>1006</v>
      </c>
      <c r="E8" s="341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573"/>
      <c r="Q8" s="573"/>
      <c r="R8" s="573"/>
      <c r="S8" s="341"/>
      <c r="T8" s="1031"/>
      <c r="U8" s="1031"/>
      <c r="V8" s="702"/>
      <c r="W8" s="702"/>
      <c r="X8" s="702"/>
      <c r="Y8" s="1031"/>
      <c r="Z8" s="702"/>
      <c r="AA8" s="702"/>
      <c r="AB8" s="702"/>
    </row>
    <row r="9" spans="1:28" s="376" customFormat="1">
      <c r="B9" s="340" t="s">
        <v>73</v>
      </c>
      <c r="C9" s="341"/>
      <c r="D9" s="367" t="s">
        <v>734</v>
      </c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573"/>
      <c r="Q9" s="573"/>
      <c r="R9" s="573"/>
      <c r="S9" s="341"/>
      <c r="T9" s="1031"/>
      <c r="U9" s="1031"/>
      <c r="V9" s="702"/>
      <c r="W9" s="702"/>
      <c r="X9" s="702"/>
      <c r="Y9" s="1031"/>
      <c r="Z9" s="702"/>
      <c r="AA9" s="702"/>
      <c r="AB9" s="702"/>
    </row>
    <row r="10" spans="1:28" s="376" customFormat="1">
      <c r="B10" s="340" t="s">
        <v>74</v>
      </c>
      <c r="C10" s="341"/>
      <c r="D10" s="340" t="s">
        <v>75</v>
      </c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573"/>
      <c r="Q10" s="573"/>
      <c r="R10" s="573"/>
      <c r="S10" s="341"/>
      <c r="T10" s="1031"/>
      <c r="U10" s="1031"/>
      <c r="V10" s="702"/>
      <c r="W10" s="702"/>
      <c r="X10" s="702"/>
      <c r="Y10" s="1031"/>
      <c r="Z10" s="702"/>
      <c r="AA10" s="702"/>
      <c r="AB10" s="702"/>
    </row>
    <row r="11" spans="1:28" s="376" customFormat="1">
      <c r="B11" s="340" t="s">
        <v>76</v>
      </c>
      <c r="C11" s="341"/>
      <c r="D11" s="340" t="s">
        <v>137</v>
      </c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573"/>
      <c r="Q11" s="573"/>
      <c r="R11" s="573"/>
      <c r="S11" s="341"/>
      <c r="T11" s="1031"/>
      <c r="U11" s="1031"/>
      <c r="V11" s="702"/>
      <c r="W11" s="702"/>
      <c r="X11" s="702"/>
      <c r="Y11" s="1031"/>
      <c r="Z11" s="702"/>
      <c r="AA11" s="702"/>
      <c r="AB11" s="702"/>
    </row>
    <row r="12" spans="1:28" s="376" customFormat="1">
      <c r="B12" s="340" t="s">
        <v>36</v>
      </c>
      <c r="C12" s="341"/>
      <c r="D12" s="340" t="s">
        <v>138</v>
      </c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573"/>
      <c r="Q12" s="573"/>
      <c r="R12" s="573"/>
      <c r="S12" s="341"/>
      <c r="T12" s="1031"/>
      <c r="U12" s="1031"/>
      <c r="V12" s="702"/>
      <c r="W12" s="702"/>
      <c r="X12" s="702"/>
      <c r="Y12" s="1031"/>
      <c r="Z12" s="702"/>
      <c r="AA12" s="702"/>
      <c r="AB12" s="702"/>
    </row>
    <row r="13" spans="1:28" s="376" customFormat="1">
      <c r="B13" s="574"/>
      <c r="C13" s="575"/>
      <c r="D13" s="574"/>
      <c r="E13" s="575"/>
      <c r="F13" s="575"/>
      <c r="G13" s="575"/>
      <c r="H13" s="575"/>
      <c r="I13" s="575"/>
      <c r="J13" s="575"/>
      <c r="K13" s="575"/>
      <c r="L13" s="575"/>
      <c r="M13" s="575"/>
      <c r="N13" s="575"/>
      <c r="O13" s="575"/>
      <c r="P13" s="577"/>
      <c r="Q13" s="577"/>
      <c r="R13" s="577"/>
      <c r="S13" s="575"/>
      <c r="T13" s="1031"/>
      <c r="U13" s="1031"/>
      <c r="V13" s="702"/>
      <c r="W13" s="702"/>
      <c r="X13" s="702"/>
      <c r="Y13" s="1031"/>
      <c r="Z13" s="702"/>
      <c r="AA13" s="702"/>
      <c r="AB13" s="702"/>
    </row>
    <row r="14" spans="1:28" s="376" customFormat="1" ht="33" customHeight="1">
      <c r="B14" s="1672" t="s">
        <v>16</v>
      </c>
      <c r="C14" s="1673" t="s">
        <v>78</v>
      </c>
      <c r="D14" s="1672" t="s">
        <v>0</v>
      </c>
      <c r="E14" s="1672"/>
      <c r="F14" s="1667" t="s">
        <v>95</v>
      </c>
      <c r="G14" s="1667" t="s">
        <v>96</v>
      </c>
      <c r="H14" s="1667" t="s">
        <v>97</v>
      </c>
      <c r="I14" s="1667" t="s">
        <v>9</v>
      </c>
      <c r="J14" s="1667" t="s">
        <v>98</v>
      </c>
      <c r="K14" s="1667"/>
      <c r="L14" s="1667"/>
      <c r="M14" s="1667" t="s">
        <v>183</v>
      </c>
      <c r="N14" s="1668" t="s">
        <v>155</v>
      </c>
      <c r="O14" s="1668" t="s">
        <v>167</v>
      </c>
      <c r="P14" s="1667" t="s">
        <v>7</v>
      </c>
      <c r="Q14" s="1667"/>
      <c r="R14" s="1667"/>
      <c r="S14" s="1667" t="s">
        <v>2</v>
      </c>
      <c r="T14" s="1649" t="s">
        <v>213</v>
      </c>
      <c r="U14" s="1643" t="s">
        <v>214</v>
      </c>
      <c r="V14" s="1651" t="s">
        <v>215</v>
      </c>
      <c r="W14" s="1652"/>
      <c r="X14" s="1653"/>
      <c r="Y14" s="1643" t="s">
        <v>214</v>
      </c>
      <c r="Z14" s="1651" t="s">
        <v>990</v>
      </c>
      <c r="AA14" s="1652"/>
      <c r="AB14" s="1653"/>
    </row>
    <row r="15" spans="1:28" s="376" customFormat="1" ht="38.25">
      <c r="B15" s="1672"/>
      <c r="C15" s="1674"/>
      <c r="D15" s="892" t="s">
        <v>5</v>
      </c>
      <c r="E15" s="891" t="s">
        <v>23</v>
      </c>
      <c r="F15" s="1667"/>
      <c r="G15" s="1667"/>
      <c r="H15" s="1667"/>
      <c r="I15" s="1667"/>
      <c r="J15" s="1667" t="s">
        <v>37</v>
      </c>
      <c r="K15" s="1667"/>
      <c r="L15" s="891" t="s">
        <v>175</v>
      </c>
      <c r="M15" s="1667"/>
      <c r="N15" s="1669"/>
      <c r="O15" s="1669"/>
      <c r="P15" s="891" t="s">
        <v>99</v>
      </c>
      <c r="Q15" s="891" t="s">
        <v>100</v>
      </c>
      <c r="R15" s="891" t="s">
        <v>101</v>
      </c>
      <c r="S15" s="1667"/>
      <c r="T15" s="1670"/>
      <c r="U15" s="1666"/>
      <c r="V15" s="828" t="s">
        <v>217</v>
      </c>
      <c r="W15" s="828" t="s">
        <v>988</v>
      </c>
      <c r="X15" s="828" t="s">
        <v>989</v>
      </c>
      <c r="Y15" s="1666"/>
      <c r="Z15" s="828" t="s">
        <v>991</v>
      </c>
      <c r="AA15" s="828" t="s">
        <v>992</v>
      </c>
      <c r="AB15" s="828" t="s">
        <v>993</v>
      </c>
    </row>
    <row r="16" spans="1:28" s="419" customFormat="1" ht="15" customHeight="1">
      <c r="A16" s="879" t="s">
        <v>569</v>
      </c>
      <c r="B16" s="578" t="s">
        <v>84</v>
      </c>
      <c r="C16" s="579" t="s">
        <v>85</v>
      </c>
      <c r="D16" s="578" t="s">
        <v>86</v>
      </c>
      <c r="E16" s="579" t="s">
        <v>87</v>
      </c>
      <c r="F16" s="579" t="s">
        <v>88</v>
      </c>
      <c r="G16" s="579" t="s">
        <v>89</v>
      </c>
      <c r="H16" s="579" t="s">
        <v>90</v>
      </c>
      <c r="I16" s="579" t="s">
        <v>20</v>
      </c>
      <c r="J16" s="579" t="s">
        <v>17</v>
      </c>
      <c r="K16" s="579" t="s">
        <v>15</v>
      </c>
      <c r="L16" s="578" t="s">
        <v>91</v>
      </c>
      <c r="M16" s="579" t="s">
        <v>92</v>
      </c>
      <c r="N16" s="578" t="s">
        <v>93</v>
      </c>
      <c r="O16" s="579" t="s">
        <v>18</v>
      </c>
      <c r="P16" s="579" t="s">
        <v>21</v>
      </c>
      <c r="Q16" s="579" t="s">
        <v>22</v>
      </c>
      <c r="R16" s="579" t="s">
        <v>19</v>
      </c>
      <c r="S16" s="579" t="s">
        <v>113</v>
      </c>
      <c r="T16" s="938">
        <v>19</v>
      </c>
      <c r="U16" s="939">
        <v>20</v>
      </c>
      <c r="V16" s="1032">
        <v>21</v>
      </c>
      <c r="W16" s="1032">
        <v>22</v>
      </c>
      <c r="X16" s="1032">
        <v>23</v>
      </c>
      <c r="Y16" s="939">
        <v>24</v>
      </c>
      <c r="Z16" s="1032">
        <v>25</v>
      </c>
      <c r="AA16" s="1032">
        <v>26</v>
      </c>
      <c r="AB16" s="1032">
        <v>27</v>
      </c>
    </row>
    <row r="17" spans="1:29" s="879" customFormat="1" ht="15" customHeight="1">
      <c r="A17" s="879" t="s">
        <v>569</v>
      </c>
      <c r="B17" s="901"/>
      <c r="C17" s="1640" t="s">
        <v>1007</v>
      </c>
      <c r="D17" s="1640"/>
      <c r="E17" s="903"/>
      <c r="F17" s="903"/>
      <c r="G17" s="903"/>
      <c r="H17" s="903"/>
      <c r="I17" s="903"/>
      <c r="J17" s="903"/>
      <c r="K17" s="903"/>
      <c r="L17" s="901"/>
      <c r="M17" s="903"/>
      <c r="N17" s="901"/>
      <c r="O17" s="903"/>
      <c r="P17" s="903"/>
      <c r="Q17" s="903"/>
      <c r="R17" s="903"/>
      <c r="S17" s="903"/>
      <c r="T17" s="948"/>
      <c r="U17" s="949"/>
      <c r="V17" s="952"/>
      <c r="W17" s="952"/>
      <c r="X17" s="952"/>
      <c r="Y17" s="949"/>
      <c r="Z17" s="952"/>
      <c r="AA17" s="952"/>
      <c r="AB17" s="952"/>
    </row>
    <row r="18" spans="1:29" s="879" customFormat="1" ht="15" customHeight="1">
      <c r="A18" s="879" t="s">
        <v>569</v>
      </c>
      <c r="B18" s="906">
        <v>1</v>
      </c>
      <c r="C18" s="1115" t="s">
        <v>251</v>
      </c>
      <c r="D18" s="906" t="s">
        <v>390</v>
      </c>
      <c r="E18" s="1003" t="s">
        <v>262</v>
      </c>
      <c r="F18" s="946" t="s">
        <v>335</v>
      </c>
      <c r="G18" s="946" t="s">
        <v>212</v>
      </c>
      <c r="H18" s="917" t="s">
        <v>212</v>
      </c>
      <c r="I18" s="946" t="s">
        <v>263</v>
      </c>
      <c r="J18" s="917">
        <v>1</v>
      </c>
      <c r="K18" s="917" t="s">
        <v>206</v>
      </c>
      <c r="L18" s="1116">
        <f>O18/J18</f>
        <v>16250000</v>
      </c>
      <c r="M18" s="917">
        <v>2008</v>
      </c>
      <c r="N18" s="917" t="s">
        <v>260</v>
      </c>
      <c r="O18" s="1117">
        <v>16250000</v>
      </c>
      <c r="P18" s="917" t="s">
        <v>99</v>
      </c>
      <c r="Q18" s="917"/>
      <c r="R18" s="917"/>
      <c r="S18" s="917"/>
      <c r="T18" s="1033">
        <v>5</v>
      </c>
      <c r="U18" s="1033">
        <f>2012-M18+1</f>
        <v>5</v>
      </c>
      <c r="V18" s="881">
        <f>O18/T18</f>
        <v>3250000</v>
      </c>
      <c r="W18" s="881">
        <f>U18*V18</f>
        <v>16250000</v>
      </c>
      <c r="X18" s="881">
        <f>O18-W18</f>
        <v>0</v>
      </c>
      <c r="Y18" s="1033">
        <f>2012-M18+1</f>
        <v>5</v>
      </c>
      <c r="Z18" s="881">
        <f>O18/T18</f>
        <v>3250000</v>
      </c>
      <c r="AA18" s="881">
        <f>Y18*Z18</f>
        <v>16250000</v>
      </c>
      <c r="AB18" s="881">
        <f>O18-AA18</f>
        <v>0</v>
      </c>
      <c r="AC18" s="879" t="b">
        <f>AA18+AB18=O18</f>
        <v>1</v>
      </c>
    </row>
    <row r="19" spans="1:29" s="879" customFormat="1" ht="15" customHeight="1">
      <c r="A19" s="879" t="s">
        <v>569</v>
      </c>
      <c r="B19" s="906">
        <v>2</v>
      </c>
      <c r="C19" s="1441" t="s">
        <v>384</v>
      </c>
      <c r="D19" s="998" t="s">
        <v>389</v>
      </c>
      <c r="E19" s="999" t="s">
        <v>395</v>
      </c>
      <c r="F19" s="946" t="s">
        <v>225</v>
      </c>
      <c r="G19" s="946" t="s">
        <v>212</v>
      </c>
      <c r="H19" s="917" t="s">
        <v>212</v>
      </c>
      <c r="I19" s="946" t="s">
        <v>220</v>
      </c>
      <c r="J19" s="917">
        <v>1</v>
      </c>
      <c r="K19" s="917" t="s">
        <v>206</v>
      </c>
      <c r="L19" s="1116">
        <v>1000000</v>
      </c>
      <c r="M19" s="917">
        <v>2008</v>
      </c>
      <c r="N19" s="917" t="s">
        <v>260</v>
      </c>
      <c r="O19" s="1116">
        <v>1000000</v>
      </c>
      <c r="P19" s="917" t="s">
        <v>99</v>
      </c>
      <c r="Q19" s="917"/>
      <c r="R19" s="917"/>
      <c r="S19" s="917"/>
      <c r="T19" s="1033">
        <v>10</v>
      </c>
      <c r="U19" s="1033">
        <f>2016-M19+1</f>
        <v>9</v>
      </c>
      <c r="V19" s="881">
        <f t="shared" ref="V19:V27" si="0">O19/T19</f>
        <v>100000</v>
      </c>
      <c r="W19" s="881">
        <f t="shared" ref="W19:W27" si="1">U19*V19</f>
        <v>900000</v>
      </c>
      <c r="X19" s="881">
        <f t="shared" ref="X19:X27" si="2">O19-W19</f>
        <v>100000</v>
      </c>
      <c r="Y19" s="1033">
        <f t="shared" ref="Y19:Y28" si="3">2017-M19+1</f>
        <v>10</v>
      </c>
      <c r="Z19" s="881">
        <f t="shared" ref="Z19:Z27" si="4">O19/T19</f>
        <v>100000</v>
      </c>
      <c r="AA19" s="881">
        <f t="shared" ref="AA19:AA27" si="5">Y19*Z19</f>
        <v>1000000</v>
      </c>
      <c r="AB19" s="881">
        <f t="shared" ref="AB19:AB27" si="6">O19-AA19</f>
        <v>0</v>
      </c>
      <c r="AC19" s="879" t="b">
        <f t="shared" ref="AC19:AC54" si="7">AA19+AB19=O19</f>
        <v>1</v>
      </c>
    </row>
    <row r="20" spans="1:29" s="879" customFormat="1" ht="15" customHeight="1">
      <c r="A20" s="879" t="s">
        <v>569</v>
      </c>
      <c r="B20" s="906">
        <v>3</v>
      </c>
      <c r="C20" s="1441" t="s">
        <v>384</v>
      </c>
      <c r="D20" s="998" t="s">
        <v>389</v>
      </c>
      <c r="E20" s="999" t="s">
        <v>395</v>
      </c>
      <c r="F20" s="946" t="s">
        <v>225</v>
      </c>
      <c r="G20" s="946" t="s">
        <v>212</v>
      </c>
      <c r="H20" s="917" t="s">
        <v>212</v>
      </c>
      <c r="I20" s="946" t="s">
        <v>220</v>
      </c>
      <c r="J20" s="917">
        <v>1</v>
      </c>
      <c r="K20" s="917" t="s">
        <v>206</v>
      </c>
      <c r="L20" s="1116">
        <v>1000000</v>
      </c>
      <c r="M20" s="917">
        <v>2008</v>
      </c>
      <c r="N20" s="917" t="s">
        <v>281</v>
      </c>
      <c r="O20" s="1116">
        <v>1000000</v>
      </c>
      <c r="P20" s="917" t="s">
        <v>99</v>
      </c>
      <c r="Q20" s="917"/>
      <c r="R20" s="917"/>
      <c r="S20" s="917"/>
      <c r="T20" s="1033">
        <v>10</v>
      </c>
      <c r="U20" s="1033">
        <f t="shared" ref="U20:U28" si="8">2016-M20+1</f>
        <v>9</v>
      </c>
      <c r="V20" s="881">
        <f t="shared" ref="V20" si="9">O20/T20</f>
        <v>100000</v>
      </c>
      <c r="W20" s="881">
        <f t="shared" ref="W20" si="10">U20*V20</f>
        <v>900000</v>
      </c>
      <c r="X20" s="881">
        <f t="shared" ref="X20" si="11">O20-W20</f>
        <v>100000</v>
      </c>
      <c r="Y20" s="1033">
        <f t="shared" si="3"/>
        <v>10</v>
      </c>
      <c r="Z20" s="881">
        <f t="shared" ref="Z20" si="12">O20/T20</f>
        <v>100000</v>
      </c>
      <c r="AA20" s="881">
        <f t="shared" ref="AA20" si="13">Y20*Z20</f>
        <v>1000000</v>
      </c>
      <c r="AB20" s="881">
        <f t="shared" ref="AB20" si="14">O20-AA20</f>
        <v>0</v>
      </c>
      <c r="AC20" s="879" t="b">
        <f t="shared" ref="AC20" si="15">AA20+AB20=O20</f>
        <v>1</v>
      </c>
    </row>
    <row r="21" spans="1:29" s="879" customFormat="1" ht="15" customHeight="1">
      <c r="A21" s="879" t="s">
        <v>569</v>
      </c>
      <c r="B21" s="906">
        <v>4</v>
      </c>
      <c r="C21" s="593" t="s">
        <v>385</v>
      </c>
      <c r="D21" s="998" t="s">
        <v>392</v>
      </c>
      <c r="E21" s="999" t="s">
        <v>395</v>
      </c>
      <c r="F21" s="946" t="s">
        <v>225</v>
      </c>
      <c r="G21" s="946" t="s">
        <v>212</v>
      </c>
      <c r="H21" s="917" t="s">
        <v>212</v>
      </c>
      <c r="I21" s="946" t="s">
        <v>220</v>
      </c>
      <c r="J21" s="917">
        <v>1</v>
      </c>
      <c r="K21" s="917" t="s">
        <v>206</v>
      </c>
      <c r="L21" s="1116">
        <v>2000000</v>
      </c>
      <c r="M21" s="917">
        <v>2008</v>
      </c>
      <c r="N21" s="917" t="s">
        <v>260</v>
      </c>
      <c r="O21" s="1117">
        <f t="shared" ref="O21:O28" si="16">L21*J21</f>
        <v>2000000</v>
      </c>
      <c r="P21" s="917" t="s">
        <v>99</v>
      </c>
      <c r="Q21" s="917"/>
      <c r="R21" s="917"/>
      <c r="S21" s="917"/>
      <c r="T21" s="1033">
        <v>10</v>
      </c>
      <c r="U21" s="1033">
        <f t="shared" si="8"/>
        <v>9</v>
      </c>
      <c r="V21" s="881">
        <f t="shared" si="0"/>
        <v>200000</v>
      </c>
      <c r="W21" s="881">
        <f t="shared" si="1"/>
        <v>1800000</v>
      </c>
      <c r="X21" s="881">
        <f t="shared" si="2"/>
        <v>200000</v>
      </c>
      <c r="Y21" s="1033">
        <f t="shared" si="3"/>
        <v>10</v>
      </c>
      <c r="Z21" s="881">
        <f t="shared" si="4"/>
        <v>200000</v>
      </c>
      <c r="AA21" s="881">
        <f t="shared" si="5"/>
        <v>2000000</v>
      </c>
      <c r="AB21" s="881">
        <f t="shared" si="6"/>
        <v>0</v>
      </c>
      <c r="AC21" s="879" t="b">
        <f t="shared" si="7"/>
        <v>1</v>
      </c>
    </row>
    <row r="22" spans="1:29" s="879" customFormat="1" ht="15" customHeight="1">
      <c r="A22" s="879" t="s">
        <v>569</v>
      </c>
      <c r="B22" s="906">
        <v>5</v>
      </c>
      <c r="C22" s="593" t="s">
        <v>385</v>
      </c>
      <c r="D22" s="998" t="s">
        <v>392</v>
      </c>
      <c r="E22" s="999" t="s">
        <v>395</v>
      </c>
      <c r="F22" s="946" t="s">
        <v>225</v>
      </c>
      <c r="G22" s="946" t="s">
        <v>212</v>
      </c>
      <c r="H22" s="917" t="s">
        <v>212</v>
      </c>
      <c r="I22" s="946" t="s">
        <v>220</v>
      </c>
      <c r="J22" s="917">
        <v>1</v>
      </c>
      <c r="K22" s="917" t="s">
        <v>206</v>
      </c>
      <c r="L22" s="1116">
        <v>2000000</v>
      </c>
      <c r="M22" s="917">
        <v>2008</v>
      </c>
      <c r="N22" s="917" t="s">
        <v>281</v>
      </c>
      <c r="O22" s="1117">
        <f t="shared" si="16"/>
        <v>2000000</v>
      </c>
      <c r="P22" s="917" t="s">
        <v>99</v>
      </c>
      <c r="Q22" s="917"/>
      <c r="R22" s="917"/>
      <c r="S22" s="917"/>
      <c r="T22" s="1033">
        <v>10</v>
      </c>
      <c r="U22" s="1033">
        <f t="shared" si="8"/>
        <v>9</v>
      </c>
      <c r="V22" s="881">
        <f t="shared" ref="V22" si="17">O22/T22</f>
        <v>200000</v>
      </c>
      <c r="W22" s="881">
        <f t="shared" ref="W22" si="18">U22*V22</f>
        <v>1800000</v>
      </c>
      <c r="X22" s="881">
        <f t="shared" ref="X22" si="19">O22-W22</f>
        <v>200000</v>
      </c>
      <c r="Y22" s="1033">
        <f t="shared" si="3"/>
        <v>10</v>
      </c>
      <c r="Z22" s="881">
        <f t="shared" ref="Z22" si="20">O22/T22</f>
        <v>200000</v>
      </c>
      <c r="AA22" s="881">
        <f t="shared" ref="AA22" si="21">Y22*Z22</f>
        <v>2000000</v>
      </c>
      <c r="AB22" s="881">
        <f t="shared" ref="AB22" si="22">O22-AA22</f>
        <v>0</v>
      </c>
      <c r="AC22" s="879" t="b">
        <f t="shared" ref="AC22" si="23">AA22+AB22=O22</f>
        <v>1</v>
      </c>
    </row>
    <row r="23" spans="1:29" s="879" customFormat="1" ht="15" customHeight="1">
      <c r="A23" s="879" t="s">
        <v>569</v>
      </c>
      <c r="B23" s="906">
        <v>6</v>
      </c>
      <c r="C23" s="593" t="s">
        <v>386</v>
      </c>
      <c r="D23" s="998" t="s">
        <v>393</v>
      </c>
      <c r="E23" s="999" t="s">
        <v>395</v>
      </c>
      <c r="F23" s="946" t="s">
        <v>225</v>
      </c>
      <c r="G23" s="946" t="s">
        <v>212</v>
      </c>
      <c r="H23" s="917" t="s">
        <v>212</v>
      </c>
      <c r="I23" s="946" t="s">
        <v>220</v>
      </c>
      <c r="J23" s="917">
        <v>1</v>
      </c>
      <c r="K23" s="917" t="s">
        <v>206</v>
      </c>
      <c r="L23" s="1116">
        <v>4000000</v>
      </c>
      <c r="M23" s="917">
        <v>2008</v>
      </c>
      <c r="N23" s="917" t="s">
        <v>260</v>
      </c>
      <c r="O23" s="1117">
        <f t="shared" si="16"/>
        <v>4000000</v>
      </c>
      <c r="P23" s="917" t="s">
        <v>99</v>
      </c>
      <c r="Q23" s="917"/>
      <c r="R23" s="917"/>
      <c r="S23" s="917"/>
      <c r="T23" s="1033">
        <v>10</v>
      </c>
      <c r="U23" s="1033">
        <f t="shared" si="8"/>
        <v>9</v>
      </c>
      <c r="V23" s="881">
        <f t="shared" si="0"/>
        <v>400000</v>
      </c>
      <c r="W23" s="881">
        <f t="shared" si="1"/>
        <v>3600000</v>
      </c>
      <c r="X23" s="881">
        <f t="shared" si="2"/>
        <v>400000</v>
      </c>
      <c r="Y23" s="1033">
        <f t="shared" si="3"/>
        <v>10</v>
      </c>
      <c r="Z23" s="881">
        <f t="shared" si="4"/>
        <v>400000</v>
      </c>
      <c r="AA23" s="881">
        <f t="shared" si="5"/>
        <v>4000000</v>
      </c>
      <c r="AB23" s="881">
        <f t="shared" si="6"/>
        <v>0</v>
      </c>
      <c r="AC23" s="879" t="b">
        <f t="shared" si="7"/>
        <v>1</v>
      </c>
    </row>
    <row r="24" spans="1:29" s="879" customFormat="1" ht="15" customHeight="1">
      <c r="A24" s="879" t="s">
        <v>569</v>
      </c>
      <c r="B24" s="906">
        <v>7</v>
      </c>
      <c r="C24" s="593" t="s">
        <v>386</v>
      </c>
      <c r="D24" s="998" t="s">
        <v>393</v>
      </c>
      <c r="E24" s="999" t="s">
        <v>395</v>
      </c>
      <c r="F24" s="946" t="s">
        <v>225</v>
      </c>
      <c r="G24" s="946" t="s">
        <v>212</v>
      </c>
      <c r="H24" s="917" t="s">
        <v>212</v>
      </c>
      <c r="I24" s="946" t="s">
        <v>220</v>
      </c>
      <c r="J24" s="917">
        <v>1</v>
      </c>
      <c r="K24" s="917" t="s">
        <v>206</v>
      </c>
      <c r="L24" s="1116">
        <v>3999999</v>
      </c>
      <c r="M24" s="917">
        <v>2008</v>
      </c>
      <c r="N24" s="917" t="s">
        <v>260</v>
      </c>
      <c r="O24" s="1117">
        <f t="shared" si="16"/>
        <v>3999999</v>
      </c>
      <c r="P24" s="917" t="s">
        <v>99</v>
      </c>
      <c r="Q24" s="917"/>
      <c r="R24" s="917"/>
      <c r="S24" s="917"/>
      <c r="T24" s="1033">
        <v>10</v>
      </c>
      <c r="U24" s="1033">
        <f t="shared" si="8"/>
        <v>9</v>
      </c>
      <c r="V24" s="881">
        <f t="shared" ref="V24" si="24">O24/T24</f>
        <v>399999.9</v>
      </c>
      <c r="W24" s="881">
        <f t="shared" ref="W24" si="25">U24*V24</f>
        <v>3599999.1</v>
      </c>
      <c r="X24" s="881">
        <f t="shared" ref="X24" si="26">O24-W24</f>
        <v>399999.89999999991</v>
      </c>
      <c r="Y24" s="1033">
        <f t="shared" si="3"/>
        <v>10</v>
      </c>
      <c r="Z24" s="881">
        <f t="shared" ref="Z24" si="27">O24/T24</f>
        <v>399999.9</v>
      </c>
      <c r="AA24" s="881">
        <f t="shared" ref="AA24" si="28">Y24*Z24</f>
        <v>3999999</v>
      </c>
      <c r="AB24" s="881">
        <f t="shared" ref="AB24" si="29">O24-AA24</f>
        <v>0</v>
      </c>
      <c r="AC24" s="879" t="b">
        <f t="shared" ref="AC24" si="30">AA24+AB24=O24</f>
        <v>1</v>
      </c>
    </row>
    <row r="25" spans="1:29" s="879" customFormat="1" ht="15" customHeight="1">
      <c r="A25" s="879" t="s">
        <v>569</v>
      </c>
      <c r="B25" s="906">
        <v>8</v>
      </c>
      <c r="C25" s="593" t="s">
        <v>387</v>
      </c>
      <c r="D25" s="998" t="s">
        <v>394</v>
      </c>
      <c r="E25" s="999" t="s">
        <v>395</v>
      </c>
      <c r="F25" s="946" t="s">
        <v>225</v>
      </c>
      <c r="G25" s="946" t="s">
        <v>212</v>
      </c>
      <c r="H25" s="917" t="s">
        <v>212</v>
      </c>
      <c r="I25" s="946" t="s">
        <v>220</v>
      </c>
      <c r="J25" s="917">
        <v>1</v>
      </c>
      <c r="K25" s="917" t="s">
        <v>206</v>
      </c>
      <c r="L25" s="1116">
        <v>2000000</v>
      </c>
      <c r="M25" s="917">
        <v>2008</v>
      </c>
      <c r="N25" s="917" t="s">
        <v>260</v>
      </c>
      <c r="O25" s="1117">
        <f t="shared" si="16"/>
        <v>2000000</v>
      </c>
      <c r="P25" s="917" t="s">
        <v>99</v>
      </c>
      <c r="Q25" s="917"/>
      <c r="R25" s="917"/>
      <c r="S25" s="917"/>
      <c r="T25" s="1033">
        <v>10</v>
      </c>
      <c r="U25" s="1033">
        <f t="shared" si="8"/>
        <v>9</v>
      </c>
      <c r="V25" s="881">
        <f t="shared" si="0"/>
        <v>200000</v>
      </c>
      <c r="W25" s="881">
        <f t="shared" si="1"/>
        <v>1800000</v>
      </c>
      <c r="X25" s="881">
        <f t="shared" si="2"/>
        <v>200000</v>
      </c>
      <c r="Y25" s="1033">
        <f t="shared" si="3"/>
        <v>10</v>
      </c>
      <c r="Z25" s="881">
        <f t="shared" si="4"/>
        <v>200000</v>
      </c>
      <c r="AA25" s="881">
        <f t="shared" si="5"/>
        <v>2000000</v>
      </c>
      <c r="AB25" s="881">
        <f t="shared" si="6"/>
        <v>0</v>
      </c>
      <c r="AC25" s="879" t="b">
        <f t="shared" si="7"/>
        <v>1</v>
      </c>
    </row>
    <row r="26" spans="1:29" s="879" customFormat="1" ht="15" customHeight="1">
      <c r="A26" s="879" t="s">
        <v>569</v>
      </c>
      <c r="B26" s="906">
        <v>9</v>
      </c>
      <c r="C26" s="593" t="s">
        <v>387</v>
      </c>
      <c r="D26" s="998" t="s">
        <v>394</v>
      </c>
      <c r="E26" s="999" t="s">
        <v>395</v>
      </c>
      <c r="F26" s="946" t="s">
        <v>225</v>
      </c>
      <c r="G26" s="946" t="s">
        <v>212</v>
      </c>
      <c r="H26" s="917" t="s">
        <v>212</v>
      </c>
      <c r="I26" s="946" t="s">
        <v>220</v>
      </c>
      <c r="J26" s="917">
        <v>1</v>
      </c>
      <c r="K26" s="917" t="s">
        <v>206</v>
      </c>
      <c r="L26" s="1116">
        <v>2000000</v>
      </c>
      <c r="M26" s="917">
        <v>2008</v>
      </c>
      <c r="N26" s="917" t="s">
        <v>260</v>
      </c>
      <c r="O26" s="1117">
        <f t="shared" si="16"/>
        <v>2000000</v>
      </c>
      <c r="P26" s="917" t="s">
        <v>99</v>
      </c>
      <c r="Q26" s="917"/>
      <c r="R26" s="917"/>
      <c r="S26" s="917"/>
      <c r="T26" s="1033">
        <v>10</v>
      </c>
      <c r="U26" s="1033">
        <f t="shared" si="8"/>
        <v>9</v>
      </c>
      <c r="V26" s="881">
        <f t="shared" ref="V26" si="31">O26/T26</f>
        <v>200000</v>
      </c>
      <c r="W26" s="881">
        <f t="shared" ref="W26" si="32">U26*V26</f>
        <v>1800000</v>
      </c>
      <c r="X26" s="881">
        <f t="shared" ref="X26" si="33">O26-W26</f>
        <v>200000</v>
      </c>
      <c r="Y26" s="1033">
        <f t="shared" si="3"/>
        <v>10</v>
      </c>
      <c r="Z26" s="881">
        <f t="shared" ref="Z26" si="34">O26/T26</f>
        <v>200000</v>
      </c>
      <c r="AA26" s="881">
        <f t="shared" ref="AA26" si="35">Y26*Z26</f>
        <v>2000000</v>
      </c>
      <c r="AB26" s="881">
        <f t="shared" ref="AB26" si="36">O26-AA26</f>
        <v>0</v>
      </c>
      <c r="AC26" s="879" t="b">
        <f t="shared" ref="AC26" si="37">AA26+AB26=O26</f>
        <v>1</v>
      </c>
    </row>
    <row r="27" spans="1:29" s="879" customFormat="1" ht="15" customHeight="1">
      <c r="A27" s="879" t="s">
        <v>569</v>
      </c>
      <c r="B27" s="906">
        <v>10</v>
      </c>
      <c r="C27" s="593" t="s">
        <v>388</v>
      </c>
      <c r="D27" s="998" t="s">
        <v>394</v>
      </c>
      <c r="E27" s="999" t="s">
        <v>395</v>
      </c>
      <c r="F27" s="946" t="s">
        <v>225</v>
      </c>
      <c r="G27" s="946" t="s">
        <v>212</v>
      </c>
      <c r="H27" s="917" t="s">
        <v>212</v>
      </c>
      <c r="I27" s="946" t="s">
        <v>220</v>
      </c>
      <c r="J27" s="917">
        <v>1</v>
      </c>
      <c r="K27" s="917" t="s">
        <v>206</v>
      </c>
      <c r="L27" s="1116">
        <v>1500000</v>
      </c>
      <c r="M27" s="917">
        <v>2008</v>
      </c>
      <c r="N27" s="917" t="s">
        <v>260</v>
      </c>
      <c r="O27" s="1117">
        <f t="shared" si="16"/>
        <v>1500000</v>
      </c>
      <c r="P27" s="917" t="s">
        <v>99</v>
      </c>
      <c r="Q27" s="917"/>
      <c r="R27" s="917"/>
      <c r="S27" s="917"/>
      <c r="T27" s="1033">
        <v>10</v>
      </c>
      <c r="U27" s="1033">
        <f t="shared" si="8"/>
        <v>9</v>
      </c>
      <c r="V27" s="881">
        <f t="shared" si="0"/>
        <v>150000</v>
      </c>
      <c r="W27" s="881">
        <f t="shared" si="1"/>
        <v>1350000</v>
      </c>
      <c r="X27" s="881">
        <f t="shared" si="2"/>
        <v>150000</v>
      </c>
      <c r="Y27" s="1033">
        <f t="shared" si="3"/>
        <v>10</v>
      </c>
      <c r="Z27" s="881">
        <f t="shared" si="4"/>
        <v>150000</v>
      </c>
      <c r="AA27" s="881">
        <f t="shared" si="5"/>
        <v>1500000</v>
      </c>
      <c r="AB27" s="881">
        <f t="shared" si="6"/>
        <v>0</v>
      </c>
      <c r="AC27" s="879" t="b">
        <f t="shared" si="7"/>
        <v>1</v>
      </c>
    </row>
    <row r="28" spans="1:29" s="879" customFormat="1" ht="15" customHeight="1">
      <c r="A28" s="879" t="s">
        <v>569</v>
      </c>
      <c r="B28" s="906">
        <v>11</v>
      </c>
      <c r="C28" s="593" t="s">
        <v>388</v>
      </c>
      <c r="D28" s="998" t="s">
        <v>394</v>
      </c>
      <c r="E28" s="999" t="s">
        <v>395</v>
      </c>
      <c r="F28" s="946" t="s">
        <v>225</v>
      </c>
      <c r="G28" s="946" t="s">
        <v>212</v>
      </c>
      <c r="H28" s="917" t="s">
        <v>212</v>
      </c>
      <c r="I28" s="946" t="s">
        <v>220</v>
      </c>
      <c r="J28" s="917">
        <v>1</v>
      </c>
      <c r="K28" s="917" t="s">
        <v>206</v>
      </c>
      <c r="L28" s="1116">
        <v>1500000</v>
      </c>
      <c r="M28" s="917">
        <v>2008</v>
      </c>
      <c r="N28" s="917" t="s">
        <v>260</v>
      </c>
      <c r="O28" s="1117">
        <f t="shared" si="16"/>
        <v>1500000</v>
      </c>
      <c r="P28" s="917" t="s">
        <v>99</v>
      </c>
      <c r="Q28" s="917"/>
      <c r="R28" s="917"/>
      <c r="S28" s="917"/>
      <c r="T28" s="1033">
        <v>10</v>
      </c>
      <c r="U28" s="1033">
        <f t="shared" si="8"/>
        <v>9</v>
      </c>
      <c r="V28" s="881">
        <f t="shared" ref="V28" si="38">O28/T28</f>
        <v>150000</v>
      </c>
      <c r="W28" s="881">
        <f t="shared" ref="W28" si="39">U28*V28</f>
        <v>1350000</v>
      </c>
      <c r="X28" s="881">
        <f t="shared" ref="X28" si="40">O28-W28</f>
        <v>150000</v>
      </c>
      <c r="Y28" s="1033">
        <f t="shared" si="3"/>
        <v>10</v>
      </c>
      <c r="Z28" s="881">
        <f t="shared" ref="Z28" si="41">O28/T28</f>
        <v>150000</v>
      </c>
      <c r="AA28" s="881">
        <f t="shared" ref="AA28" si="42">Y28*Z28</f>
        <v>1500000</v>
      </c>
      <c r="AB28" s="881">
        <f t="shared" ref="AB28" si="43">O28-AA28</f>
        <v>0</v>
      </c>
      <c r="AC28" s="879" t="b">
        <f t="shared" si="7"/>
        <v>1</v>
      </c>
    </row>
    <row r="29" spans="1:29" s="879" customFormat="1" ht="15" customHeight="1">
      <c r="A29" s="879" t="s">
        <v>569</v>
      </c>
      <c r="B29" s="906"/>
      <c r="C29" s="1115"/>
      <c r="D29" s="998"/>
      <c r="E29" s="999"/>
      <c r="F29" s="946"/>
      <c r="G29" s="946"/>
      <c r="H29" s="917"/>
      <c r="I29" s="946"/>
      <c r="J29" s="917"/>
      <c r="K29" s="917"/>
      <c r="L29" s="1116"/>
      <c r="M29" s="917"/>
      <c r="N29" s="917"/>
      <c r="O29" s="1117"/>
      <c r="P29" s="917"/>
      <c r="Q29" s="917"/>
      <c r="R29" s="917"/>
      <c r="S29" s="917"/>
      <c r="T29" s="1033"/>
      <c r="U29" s="1033"/>
      <c r="V29" s="881"/>
      <c r="W29" s="881"/>
      <c r="X29" s="881"/>
      <c r="Y29" s="1033"/>
      <c r="Z29" s="881"/>
      <c r="AA29" s="881"/>
      <c r="AB29" s="881"/>
      <c r="AC29" s="879" t="b">
        <f t="shared" si="7"/>
        <v>1</v>
      </c>
    </row>
    <row r="30" spans="1:29" s="879" customFormat="1" ht="15" customHeight="1">
      <c r="A30" s="879" t="s">
        <v>570</v>
      </c>
      <c r="B30" s="906"/>
      <c r="C30" s="1115"/>
      <c r="D30" s="998"/>
      <c r="E30" s="999"/>
      <c r="F30" s="946"/>
      <c r="G30" s="946"/>
      <c r="H30" s="917"/>
      <c r="I30" s="946"/>
      <c r="J30" s="917"/>
      <c r="K30" s="917"/>
      <c r="L30" s="1116"/>
      <c r="M30" s="917"/>
      <c r="N30" s="917"/>
      <c r="O30" s="1117"/>
      <c r="P30" s="917"/>
      <c r="Q30" s="917"/>
      <c r="R30" s="917"/>
      <c r="S30" s="917"/>
      <c r="T30" s="1033"/>
      <c r="U30" s="1033"/>
      <c r="V30" s="881"/>
      <c r="W30" s="881"/>
      <c r="X30" s="881"/>
      <c r="Y30" s="1033"/>
      <c r="Z30" s="881"/>
      <c r="AA30" s="881"/>
      <c r="AB30" s="881"/>
      <c r="AC30" s="879" t="b">
        <f t="shared" si="7"/>
        <v>1</v>
      </c>
    </row>
    <row r="31" spans="1:29" s="879" customFormat="1" ht="15" customHeight="1">
      <c r="A31" s="879" t="s">
        <v>570</v>
      </c>
      <c r="B31" s="906"/>
      <c r="C31" s="1118" t="s">
        <v>391</v>
      </c>
      <c r="D31" s="998"/>
      <c r="E31" s="999"/>
      <c r="F31" s="946"/>
      <c r="G31" s="946"/>
      <c r="H31" s="917"/>
      <c r="I31" s="917"/>
      <c r="J31" s="917"/>
      <c r="K31" s="917"/>
      <c r="L31" s="1119"/>
      <c r="M31" s="917"/>
      <c r="N31" s="917"/>
      <c r="O31" s="1120"/>
      <c r="P31" s="917"/>
      <c r="Q31" s="917"/>
      <c r="R31" s="917"/>
      <c r="S31" s="917"/>
      <c r="T31" s="880"/>
      <c r="U31" s="1033"/>
      <c r="V31" s="881"/>
      <c r="W31" s="881"/>
      <c r="X31" s="881"/>
      <c r="Y31" s="1033"/>
      <c r="Z31" s="881"/>
      <c r="AA31" s="881"/>
      <c r="AB31" s="881"/>
      <c r="AC31" s="879" t="b">
        <f t="shared" si="7"/>
        <v>1</v>
      </c>
    </row>
    <row r="32" spans="1:29" s="879" customFormat="1" ht="15" customHeight="1">
      <c r="A32" s="879" t="s">
        <v>570</v>
      </c>
      <c r="B32" s="906">
        <v>1</v>
      </c>
      <c r="C32" s="1061" t="s">
        <v>571</v>
      </c>
      <c r="D32" s="906" t="s">
        <v>574</v>
      </c>
      <c r="E32" s="1121" t="s">
        <v>557</v>
      </c>
      <c r="F32" s="917" t="s">
        <v>572</v>
      </c>
      <c r="G32" s="917" t="s">
        <v>320</v>
      </c>
      <c r="H32" s="1122" t="s">
        <v>219</v>
      </c>
      <c r="I32" s="917" t="s">
        <v>220</v>
      </c>
      <c r="J32" s="917">
        <v>1</v>
      </c>
      <c r="K32" s="917" t="s">
        <v>332</v>
      </c>
      <c r="L32" s="1119">
        <f>O32/J32</f>
        <v>32000000</v>
      </c>
      <c r="M32" s="917">
        <v>2012</v>
      </c>
      <c r="N32" s="917" t="s">
        <v>210</v>
      </c>
      <c r="O32" s="1123">
        <v>32000000</v>
      </c>
      <c r="P32" s="917" t="s">
        <v>99</v>
      </c>
      <c r="Q32" s="917"/>
      <c r="R32" s="917"/>
      <c r="S32" s="917" t="s">
        <v>578</v>
      </c>
      <c r="T32" s="880">
        <v>5</v>
      </c>
      <c r="U32" s="880">
        <f>2016-M32+1</f>
        <v>5</v>
      </c>
      <c r="V32" s="881">
        <f>O32/T32</f>
        <v>6400000</v>
      </c>
      <c r="W32" s="881">
        <f>U32*V32</f>
        <v>32000000</v>
      </c>
      <c r="X32" s="881">
        <f>O32-W32</f>
        <v>0</v>
      </c>
      <c r="Y32" s="880">
        <f>2016-M32+1</f>
        <v>5</v>
      </c>
      <c r="Z32" s="881">
        <f>O32/T32</f>
        <v>6400000</v>
      </c>
      <c r="AA32" s="881">
        <f>Y32*Z32</f>
        <v>32000000</v>
      </c>
      <c r="AB32" s="881">
        <f>O32-AA32</f>
        <v>0</v>
      </c>
      <c r="AC32" s="879" t="b">
        <f t="shared" si="7"/>
        <v>1</v>
      </c>
    </row>
    <row r="33" spans="1:29" s="879" customFormat="1" ht="15" customHeight="1">
      <c r="A33" s="879" t="s">
        <v>570</v>
      </c>
      <c r="B33" s="906">
        <v>2</v>
      </c>
      <c r="C33" s="1064" t="s">
        <v>573</v>
      </c>
      <c r="D33" s="906" t="s">
        <v>574</v>
      </c>
      <c r="E33" s="1121" t="s">
        <v>557</v>
      </c>
      <c r="F33" s="917" t="s">
        <v>575</v>
      </c>
      <c r="G33" s="917" t="s">
        <v>576</v>
      </c>
      <c r="H33" s="917" t="s">
        <v>577</v>
      </c>
      <c r="I33" s="917" t="s">
        <v>220</v>
      </c>
      <c r="J33" s="917">
        <v>1</v>
      </c>
      <c r="K33" s="917" t="s">
        <v>332</v>
      </c>
      <c r="L33" s="1119">
        <f>O33/J33</f>
        <v>22000000</v>
      </c>
      <c r="M33" s="917">
        <v>2012</v>
      </c>
      <c r="N33" s="917" t="s">
        <v>210</v>
      </c>
      <c r="O33" s="1123">
        <v>22000000</v>
      </c>
      <c r="P33" s="917" t="s">
        <v>99</v>
      </c>
      <c r="Q33" s="917"/>
      <c r="R33" s="917"/>
      <c r="S33" s="917" t="s">
        <v>578</v>
      </c>
      <c r="T33" s="880">
        <v>10</v>
      </c>
      <c r="U33" s="880">
        <f>2016-M33+1</f>
        <v>5</v>
      </c>
      <c r="V33" s="881">
        <f>O33/T33</f>
        <v>2200000</v>
      </c>
      <c r="W33" s="881">
        <f>U33*V33</f>
        <v>11000000</v>
      </c>
      <c r="X33" s="881">
        <f>O33-W33</f>
        <v>11000000</v>
      </c>
      <c r="Y33" s="880">
        <f>2017-M33+1</f>
        <v>6</v>
      </c>
      <c r="Z33" s="881">
        <f>O33/T33</f>
        <v>2200000</v>
      </c>
      <c r="AA33" s="881">
        <f>Y33*Z33</f>
        <v>13200000</v>
      </c>
      <c r="AB33" s="881">
        <f>O33-AA33</f>
        <v>8800000</v>
      </c>
      <c r="AC33" s="879" t="b">
        <f t="shared" si="7"/>
        <v>1</v>
      </c>
    </row>
    <row r="34" spans="1:29" s="879" customFormat="1" ht="15" customHeight="1">
      <c r="A34" s="879" t="s">
        <v>570</v>
      </c>
      <c r="B34" s="906"/>
      <c r="C34" s="1064"/>
      <c r="D34" s="906"/>
      <c r="E34" s="1121"/>
      <c r="F34" s="917"/>
      <c r="G34" s="917"/>
      <c r="H34" s="917"/>
      <c r="I34" s="917"/>
      <c r="J34" s="917"/>
      <c r="K34" s="917"/>
      <c r="L34" s="1119"/>
      <c r="M34" s="917"/>
      <c r="N34" s="917"/>
      <c r="O34" s="1123"/>
      <c r="P34" s="917"/>
      <c r="Q34" s="917"/>
      <c r="R34" s="917"/>
      <c r="S34" s="917"/>
      <c r="T34" s="880"/>
      <c r="U34" s="880"/>
      <c r="V34" s="881"/>
      <c r="W34" s="881"/>
      <c r="X34" s="881"/>
      <c r="Y34" s="880"/>
      <c r="Z34" s="881"/>
      <c r="AA34" s="881"/>
      <c r="AB34" s="881"/>
      <c r="AC34" s="879" t="b">
        <f t="shared" si="7"/>
        <v>1</v>
      </c>
    </row>
    <row r="35" spans="1:29" s="879" customFormat="1" ht="15" customHeight="1">
      <c r="A35" s="879" t="s">
        <v>570</v>
      </c>
      <c r="B35" s="906"/>
      <c r="C35" s="1064"/>
      <c r="D35" s="906"/>
      <c r="E35" s="1121"/>
      <c r="F35" s="917"/>
      <c r="G35" s="917"/>
      <c r="H35" s="917"/>
      <c r="I35" s="917"/>
      <c r="J35" s="917"/>
      <c r="K35" s="917"/>
      <c r="L35" s="1119"/>
      <c r="M35" s="917"/>
      <c r="N35" s="917"/>
      <c r="O35" s="1123"/>
      <c r="P35" s="917"/>
      <c r="Q35" s="917"/>
      <c r="R35" s="917"/>
      <c r="S35" s="917"/>
      <c r="T35" s="880"/>
      <c r="U35" s="880"/>
      <c r="V35" s="881"/>
      <c r="W35" s="881"/>
      <c r="X35" s="881"/>
      <c r="Y35" s="880"/>
      <c r="Z35" s="881"/>
      <c r="AA35" s="881"/>
      <c r="AB35" s="881"/>
      <c r="AC35" s="879" t="b">
        <f t="shared" si="7"/>
        <v>1</v>
      </c>
    </row>
    <row r="36" spans="1:29" s="879" customFormat="1" ht="15" customHeight="1">
      <c r="B36" s="906"/>
      <c r="C36" s="1064"/>
      <c r="D36" s="906"/>
      <c r="E36" s="1121"/>
      <c r="F36" s="917"/>
      <c r="G36" s="917"/>
      <c r="H36" s="917"/>
      <c r="I36" s="917"/>
      <c r="J36" s="917"/>
      <c r="K36" s="917"/>
      <c r="L36" s="1119"/>
      <c r="M36" s="917"/>
      <c r="N36" s="917"/>
      <c r="O36" s="1123"/>
      <c r="P36" s="917"/>
      <c r="Q36" s="917"/>
      <c r="R36" s="917"/>
      <c r="S36" s="917"/>
      <c r="T36" s="880"/>
      <c r="U36" s="880"/>
      <c r="V36" s="881"/>
      <c r="W36" s="881"/>
      <c r="X36" s="881"/>
      <c r="Y36" s="880"/>
      <c r="Z36" s="881"/>
      <c r="AA36" s="881"/>
      <c r="AB36" s="881"/>
      <c r="AC36" s="879" t="b">
        <f t="shared" si="7"/>
        <v>1</v>
      </c>
    </row>
    <row r="37" spans="1:29" s="879" customFormat="1" ht="15" customHeight="1">
      <c r="A37" s="879" t="s">
        <v>824</v>
      </c>
      <c r="B37" s="1442">
        <v>1</v>
      </c>
      <c r="C37" s="1442" t="s">
        <v>825</v>
      </c>
      <c r="D37" s="1443" t="s">
        <v>826</v>
      </c>
      <c r="E37" s="1444" t="s">
        <v>805</v>
      </c>
      <c r="F37" s="1443" t="s">
        <v>827</v>
      </c>
      <c r="G37" s="1443" t="s">
        <v>828</v>
      </c>
      <c r="H37" s="1442" t="s">
        <v>829</v>
      </c>
      <c r="I37" s="1442" t="s">
        <v>220</v>
      </c>
      <c r="J37" s="1442">
        <v>1</v>
      </c>
      <c r="K37" s="1442" t="s">
        <v>830</v>
      </c>
      <c r="L37" s="1445">
        <v>7466666.6699999999</v>
      </c>
      <c r="M37" s="1442">
        <v>2015</v>
      </c>
      <c r="N37" s="1442" t="s">
        <v>210</v>
      </c>
      <c r="O37" s="1445">
        <f>L37*J37</f>
        <v>7466666.6699999999</v>
      </c>
      <c r="P37" s="1442" t="s">
        <v>99</v>
      </c>
      <c r="Q37" s="1442"/>
      <c r="R37" s="1442"/>
      <c r="S37" s="1446" t="s">
        <v>831</v>
      </c>
      <c r="T37" s="1093">
        <v>10</v>
      </c>
      <c r="U37" s="1093">
        <f>2016-M37+1</f>
        <v>2</v>
      </c>
      <c r="V37" s="881">
        <f>O37/T37</f>
        <v>746666.66700000002</v>
      </c>
      <c r="W37" s="881">
        <f>U37*V37</f>
        <v>1493333.334</v>
      </c>
      <c r="X37" s="881">
        <f>O37-W37</f>
        <v>5973333.3360000001</v>
      </c>
      <c r="Y37" s="1093">
        <f>2017-M37+1</f>
        <v>3</v>
      </c>
      <c r="Z37" s="881">
        <f>V37</f>
        <v>746666.66700000002</v>
      </c>
      <c r="AA37" s="881">
        <f>Y37*Z37</f>
        <v>2240000.0010000002</v>
      </c>
      <c r="AB37" s="881">
        <f>O37-AA37</f>
        <v>5226666.6689999998</v>
      </c>
      <c r="AC37" s="879" t="b">
        <f t="shared" si="7"/>
        <v>1</v>
      </c>
    </row>
    <row r="38" spans="1:29" s="879" customFormat="1" ht="15" customHeight="1">
      <c r="A38" s="879" t="s">
        <v>824</v>
      </c>
      <c r="B38" s="1442">
        <v>2</v>
      </c>
      <c r="C38" s="1442" t="s">
        <v>825</v>
      </c>
      <c r="D38" s="1443" t="s">
        <v>826</v>
      </c>
      <c r="E38" s="1444" t="s">
        <v>817</v>
      </c>
      <c r="F38" s="1443" t="s">
        <v>827</v>
      </c>
      <c r="G38" s="1443" t="s">
        <v>828</v>
      </c>
      <c r="H38" s="1442" t="s">
        <v>829</v>
      </c>
      <c r="I38" s="1442" t="s">
        <v>220</v>
      </c>
      <c r="J38" s="1442">
        <v>1</v>
      </c>
      <c r="K38" s="1442" t="s">
        <v>830</v>
      </c>
      <c r="L38" s="1445">
        <v>7466666.6699999999</v>
      </c>
      <c r="M38" s="1442">
        <v>2015</v>
      </c>
      <c r="N38" s="1442" t="s">
        <v>210</v>
      </c>
      <c r="O38" s="1445">
        <f t="shared" ref="O38:O51" si="44">L38*J38</f>
        <v>7466666.6699999999</v>
      </c>
      <c r="P38" s="1442" t="s">
        <v>99</v>
      </c>
      <c r="Q38" s="1442"/>
      <c r="R38" s="1442"/>
      <c r="S38" s="1446" t="s">
        <v>831</v>
      </c>
      <c r="T38" s="1412">
        <v>10</v>
      </c>
      <c r="U38" s="1412">
        <f t="shared" ref="U38:U51" si="45">2016-M38+1</f>
        <v>2</v>
      </c>
      <c r="V38" s="881">
        <f t="shared" ref="V38:V51" si="46">O38/T38</f>
        <v>746666.66700000002</v>
      </c>
      <c r="W38" s="881">
        <f t="shared" ref="W38:W51" si="47">U38*V38</f>
        <v>1493333.334</v>
      </c>
      <c r="X38" s="881">
        <f t="shared" ref="X38:X51" si="48">O38-W38</f>
        <v>5973333.3360000001</v>
      </c>
      <c r="Y38" s="1412">
        <f t="shared" ref="Y38:Y51" si="49">2017-M38+1</f>
        <v>3</v>
      </c>
      <c r="Z38" s="881">
        <f t="shared" ref="Z38:Z51" si="50">V38</f>
        <v>746666.66700000002</v>
      </c>
      <c r="AA38" s="881">
        <f t="shared" ref="AA38:AA51" si="51">Y38*Z38</f>
        <v>2240000.0010000002</v>
      </c>
      <c r="AB38" s="881">
        <f t="shared" ref="AB38:AB51" si="52">O38-AA38</f>
        <v>5226666.6689999998</v>
      </c>
      <c r="AC38" s="879" t="b">
        <f t="shared" ref="AC38:AC51" si="53">AA38+AB38=O38</f>
        <v>1</v>
      </c>
    </row>
    <row r="39" spans="1:29" s="879" customFormat="1" ht="15" customHeight="1">
      <c r="A39" s="879" t="s">
        <v>824</v>
      </c>
      <c r="B39" s="1442">
        <v>3</v>
      </c>
      <c r="C39" s="1442" t="s">
        <v>825</v>
      </c>
      <c r="D39" s="1443" t="s">
        <v>826</v>
      </c>
      <c r="E39" s="1444" t="s">
        <v>1010</v>
      </c>
      <c r="F39" s="1443" t="s">
        <v>827</v>
      </c>
      <c r="G39" s="1443" t="s">
        <v>828</v>
      </c>
      <c r="H39" s="1442" t="s">
        <v>829</v>
      </c>
      <c r="I39" s="1442" t="s">
        <v>220</v>
      </c>
      <c r="J39" s="1442">
        <v>1</v>
      </c>
      <c r="K39" s="1442" t="s">
        <v>830</v>
      </c>
      <c r="L39" s="1445">
        <v>7466666.6699999999</v>
      </c>
      <c r="M39" s="1442">
        <v>2015</v>
      </c>
      <c r="N39" s="1442" t="s">
        <v>210</v>
      </c>
      <c r="O39" s="1445">
        <f t="shared" si="44"/>
        <v>7466666.6699999999</v>
      </c>
      <c r="P39" s="1442" t="s">
        <v>99</v>
      </c>
      <c r="Q39" s="1442"/>
      <c r="R39" s="1442"/>
      <c r="S39" s="1446" t="s">
        <v>831</v>
      </c>
      <c r="T39" s="1412">
        <v>10</v>
      </c>
      <c r="U39" s="1412">
        <f t="shared" si="45"/>
        <v>2</v>
      </c>
      <c r="V39" s="881">
        <f t="shared" si="46"/>
        <v>746666.66700000002</v>
      </c>
      <c r="W39" s="881">
        <f t="shared" si="47"/>
        <v>1493333.334</v>
      </c>
      <c r="X39" s="881">
        <f t="shared" si="48"/>
        <v>5973333.3360000001</v>
      </c>
      <c r="Y39" s="1412">
        <f t="shared" si="49"/>
        <v>3</v>
      </c>
      <c r="Z39" s="881">
        <f t="shared" si="50"/>
        <v>746666.66700000002</v>
      </c>
      <c r="AA39" s="881">
        <f t="shared" si="51"/>
        <v>2240000.0010000002</v>
      </c>
      <c r="AB39" s="881">
        <f t="shared" si="52"/>
        <v>5226666.6689999998</v>
      </c>
      <c r="AC39" s="879" t="b">
        <f t="shared" si="53"/>
        <v>1</v>
      </c>
    </row>
    <row r="40" spans="1:29" s="879" customFormat="1" ht="15" customHeight="1">
      <c r="A40" s="879" t="s">
        <v>824</v>
      </c>
      <c r="B40" s="1442">
        <v>4</v>
      </c>
      <c r="C40" s="1442" t="s">
        <v>825</v>
      </c>
      <c r="D40" s="1443" t="s">
        <v>826</v>
      </c>
      <c r="E40" s="1444" t="s">
        <v>941</v>
      </c>
      <c r="F40" s="1443" t="s">
        <v>827</v>
      </c>
      <c r="G40" s="1443" t="s">
        <v>828</v>
      </c>
      <c r="H40" s="1442" t="s">
        <v>829</v>
      </c>
      <c r="I40" s="1442" t="s">
        <v>220</v>
      </c>
      <c r="J40" s="1442">
        <v>1</v>
      </c>
      <c r="K40" s="1442" t="s">
        <v>830</v>
      </c>
      <c r="L40" s="1445">
        <v>7466666.6699999999</v>
      </c>
      <c r="M40" s="1442">
        <v>2015</v>
      </c>
      <c r="N40" s="1442" t="s">
        <v>210</v>
      </c>
      <c r="O40" s="1445">
        <f t="shared" si="44"/>
        <v>7466666.6699999999</v>
      </c>
      <c r="P40" s="1442" t="s">
        <v>99</v>
      </c>
      <c r="Q40" s="1442"/>
      <c r="R40" s="1442"/>
      <c r="S40" s="1446" t="s">
        <v>831</v>
      </c>
      <c r="T40" s="1412">
        <v>10</v>
      </c>
      <c r="U40" s="1412">
        <f t="shared" si="45"/>
        <v>2</v>
      </c>
      <c r="V40" s="881">
        <f t="shared" si="46"/>
        <v>746666.66700000002</v>
      </c>
      <c r="W40" s="881">
        <f t="shared" si="47"/>
        <v>1493333.334</v>
      </c>
      <c r="X40" s="881">
        <f t="shared" si="48"/>
        <v>5973333.3360000001</v>
      </c>
      <c r="Y40" s="1412">
        <f t="shared" si="49"/>
        <v>3</v>
      </c>
      <c r="Z40" s="881">
        <f t="shared" si="50"/>
        <v>746666.66700000002</v>
      </c>
      <c r="AA40" s="881">
        <f t="shared" si="51"/>
        <v>2240000.0010000002</v>
      </c>
      <c r="AB40" s="881">
        <f t="shared" si="52"/>
        <v>5226666.6689999998</v>
      </c>
      <c r="AC40" s="879" t="b">
        <f t="shared" si="53"/>
        <v>1</v>
      </c>
    </row>
    <row r="41" spans="1:29" s="879" customFormat="1" ht="15" customHeight="1">
      <c r="A41" s="879" t="s">
        <v>824</v>
      </c>
      <c r="B41" s="1442">
        <v>5</v>
      </c>
      <c r="C41" s="1442" t="s">
        <v>825</v>
      </c>
      <c r="D41" s="1443" t="s">
        <v>826</v>
      </c>
      <c r="E41" s="1444" t="s">
        <v>1011</v>
      </c>
      <c r="F41" s="1443" t="s">
        <v>827</v>
      </c>
      <c r="G41" s="1443" t="s">
        <v>828</v>
      </c>
      <c r="H41" s="1442" t="s">
        <v>829</v>
      </c>
      <c r="I41" s="1442" t="s">
        <v>220</v>
      </c>
      <c r="J41" s="1442">
        <v>1</v>
      </c>
      <c r="K41" s="1442" t="s">
        <v>830</v>
      </c>
      <c r="L41" s="1445">
        <v>7466666.6699999999</v>
      </c>
      <c r="M41" s="1442">
        <v>2015</v>
      </c>
      <c r="N41" s="1442" t="s">
        <v>210</v>
      </c>
      <c r="O41" s="1445">
        <f t="shared" si="44"/>
        <v>7466666.6699999999</v>
      </c>
      <c r="P41" s="1442" t="s">
        <v>99</v>
      </c>
      <c r="Q41" s="1442"/>
      <c r="R41" s="1442"/>
      <c r="S41" s="1446" t="s">
        <v>831</v>
      </c>
      <c r="T41" s="1412">
        <v>10</v>
      </c>
      <c r="U41" s="1412">
        <f t="shared" si="45"/>
        <v>2</v>
      </c>
      <c r="V41" s="881">
        <f t="shared" si="46"/>
        <v>746666.66700000002</v>
      </c>
      <c r="W41" s="881">
        <f t="shared" si="47"/>
        <v>1493333.334</v>
      </c>
      <c r="X41" s="881">
        <f t="shared" si="48"/>
        <v>5973333.3360000001</v>
      </c>
      <c r="Y41" s="1412">
        <f t="shared" si="49"/>
        <v>3</v>
      </c>
      <c r="Z41" s="881">
        <f t="shared" si="50"/>
        <v>746666.66700000002</v>
      </c>
      <c r="AA41" s="881">
        <f t="shared" si="51"/>
        <v>2240000.0010000002</v>
      </c>
      <c r="AB41" s="881">
        <f t="shared" si="52"/>
        <v>5226666.6689999998</v>
      </c>
      <c r="AC41" s="879" t="b">
        <f t="shared" si="53"/>
        <v>1</v>
      </c>
    </row>
    <row r="42" spans="1:29" s="879" customFormat="1" ht="15" customHeight="1">
      <c r="A42" s="879" t="s">
        <v>824</v>
      </c>
      <c r="B42" s="1442">
        <v>6</v>
      </c>
      <c r="C42" s="1442" t="s">
        <v>825</v>
      </c>
      <c r="D42" s="1443" t="s">
        <v>826</v>
      </c>
      <c r="E42" s="1444" t="s">
        <v>1012</v>
      </c>
      <c r="F42" s="1443" t="s">
        <v>827</v>
      </c>
      <c r="G42" s="1443" t="s">
        <v>828</v>
      </c>
      <c r="H42" s="1442" t="s">
        <v>829</v>
      </c>
      <c r="I42" s="1442" t="s">
        <v>220</v>
      </c>
      <c r="J42" s="1442">
        <v>1</v>
      </c>
      <c r="K42" s="1442" t="s">
        <v>830</v>
      </c>
      <c r="L42" s="1445">
        <v>7466666.6600000001</v>
      </c>
      <c r="M42" s="1442">
        <v>2015</v>
      </c>
      <c r="N42" s="1442" t="s">
        <v>210</v>
      </c>
      <c r="O42" s="1445">
        <f t="shared" si="44"/>
        <v>7466666.6600000001</v>
      </c>
      <c r="P42" s="1442" t="s">
        <v>99</v>
      </c>
      <c r="Q42" s="1442"/>
      <c r="R42" s="1442"/>
      <c r="S42" s="1446" t="s">
        <v>831</v>
      </c>
      <c r="T42" s="1412">
        <v>10</v>
      </c>
      <c r="U42" s="1412">
        <f t="shared" si="45"/>
        <v>2</v>
      </c>
      <c r="V42" s="881">
        <f t="shared" si="46"/>
        <v>746666.66599999997</v>
      </c>
      <c r="W42" s="881">
        <f t="shared" si="47"/>
        <v>1493333.3319999999</v>
      </c>
      <c r="X42" s="881">
        <f t="shared" si="48"/>
        <v>5973333.3279999997</v>
      </c>
      <c r="Y42" s="1412">
        <f t="shared" si="49"/>
        <v>3</v>
      </c>
      <c r="Z42" s="881">
        <f t="shared" si="50"/>
        <v>746666.66599999997</v>
      </c>
      <c r="AA42" s="881">
        <f t="shared" si="51"/>
        <v>2239999.9979999997</v>
      </c>
      <c r="AB42" s="881">
        <f t="shared" si="52"/>
        <v>5226666.6620000005</v>
      </c>
      <c r="AC42" s="879" t="b">
        <f t="shared" si="53"/>
        <v>1</v>
      </c>
    </row>
    <row r="43" spans="1:29" s="879" customFormat="1" ht="15" customHeight="1">
      <c r="A43" s="879" t="s">
        <v>824</v>
      </c>
      <c r="B43" s="1442">
        <v>7</v>
      </c>
      <c r="C43" s="1442" t="s">
        <v>825</v>
      </c>
      <c r="D43" s="1443" t="s">
        <v>826</v>
      </c>
      <c r="E43" s="1444" t="s">
        <v>1013</v>
      </c>
      <c r="F43" s="1443" t="s">
        <v>827</v>
      </c>
      <c r="G43" s="1443" t="s">
        <v>828</v>
      </c>
      <c r="H43" s="1442" t="s">
        <v>829</v>
      </c>
      <c r="I43" s="1442" t="s">
        <v>220</v>
      </c>
      <c r="J43" s="1442">
        <v>1</v>
      </c>
      <c r="K43" s="1442" t="s">
        <v>830</v>
      </c>
      <c r="L43" s="1445">
        <v>7466666.6600000001</v>
      </c>
      <c r="M43" s="1442">
        <v>2015</v>
      </c>
      <c r="N43" s="1442" t="s">
        <v>210</v>
      </c>
      <c r="O43" s="1445">
        <f>L43*J43</f>
        <v>7466666.6600000001</v>
      </c>
      <c r="P43" s="1442" t="s">
        <v>99</v>
      </c>
      <c r="Q43" s="1442"/>
      <c r="R43" s="1442"/>
      <c r="S43" s="1446" t="s">
        <v>831</v>
      </c>
      <c r="T43" s="1412">
        <v>10</v>
      </c>
      <c r="U43" s="1412">
        <f t="shared" si="45"/>
        <v>2</v>
      </c>
      <c r="V43" s="881">
        <f t="shared" si="46"/>
        <v>746666.66599999997</v>
      </c>
      <c r="W43" s="881">
        <f t="shared" si="47"/>
        <v>1493333.3319999999</v>
      </c>
      <c r="X43" s="881">
        <f t="shared" si="48"/>
        <v>5973333.3279999997</v>
      </c>
      <c r="Y43" s="1412">
        <f t="shared" si="49"/>
        <v>3</v>
      </c>
      <c r="Z43" s="881">
        <f t="shared" si="50"/>
        <v>746666.66599999997</v>
      </c>
      <c r="AA43" s="881">
        <f t="shared" si="51"/>
        <v>2239999.9979999997</v>
      </c>
      <c r="AB43" s="881">
        <f t="shared" si="52"/>
        <v>5226666.6620000005</v>
      </c>
      <c r="AC43" s="879" t="b">
        <f t="shared" si="53"/>
        <v>1</v>
      </c>
    </row>
    <row r="44" spans="1:29" s="879" customFormat="1" ht="15" customHeight="1">
      <c r="A44" s="879" t="s">
        <v>824</v>
      </c>
      <c r="B44" s="1442">
        <v>8</v>
      </c>
      <c r="C44" s="1442" t="s">
        <v>825</v>
      </c>
      <c r="D44" s="1443" t="s">
        <v>826</v>
      </c>
      <c r="E44" s="1444" t="s">
        <v>1014</v>
      </c>
      <c r="F44" s="1443" t="s">
        <v>827</v>
      </c>
      <c r="G44" s="1443" t="s">
        <v>828</v>
      </c>
      <c r="H44" s="1442" t="s">
        <v>829</v>
      </c>
      <c r="I44" s="1442" t="s">
        <v>220</v>
      </c>
      <c r="J44" s="1442">
        <v>1</v>
      </c>
      <c r="K44" s="1442" t="s">
        <v>830</v>
      </c>
      <c r="L44" s="1445">
        <v>7466666.6600000001</v>
      </c>
      <c r="M44" s="1442">
        <v>2015</v>
      </c>
      <c r="N44" s="1442" t="s">
        <v>210</v>
      </c>
      <c r="O44" s="1445">
        <f t="shared" si="44"/>
        <v>7466666.6600000001</v>
      </c>
      <c r="P44" s="1442" t="s">
        <v>99</v>
      </c>
      <c r="Q44" s="1442"/>
      <c r="R44" s="1442"/>
      <c r="S44" s="1446" t="s">
        <v>831</v>
      </c>
      <c r="T44" s="1412">
        <v>10</v>
      </c>
      <c r="U44" s="1412">
        <f t="shared" si="45"/>
        <v>2</v>
      </c>
      <c r="V44" s="881">
        <f t="shared" si="46"/>
        <v>746666.66599999997</v>
      </c>
      <c r="W44" s="881">
        <f t="shared" si="47"/>
        <v>1493333.3319999999</v>
      </c>
      <c r="X44" s="881">
        <f t="shared" si="48"/>
        <v>5973333.3279999997</v>
      </c>
      <c r="Y44" s="1412">
        <f t="shared" si="49"/>
        <v>3</v>
      </c>
      <c r="Z44" s="881">
        <f t="shared" si="50"/>
        <v>746666.66599999997</v>
      </c>
      <c r="AA44" s="881">
        <f t="shared" si="51"/>
        <v>2239999.9979999997</v>
      </c>
      <c r="AB44" s="881">
        <f t="shared" si="52"/>
        <v>5226666.6620000005</v>
      </c>
      <c r="AC44" s="879" t="b">
        <f t="shared" si="53"/>
        <v>1</v>
      </c>
    </row>
    <row r="45" spans="1:29" s="879" customFormat="1" ht="15" customHeight="1">
      <c r="A45" s="879" t="s">
        <v>824</v>
      </c>
      <c r="B45" s="1442">
        <v>9</v>
      </c>
      <c r="C45" s="1442" t="s">
        <v>825</v>
      </c>
      <c r="D45" s="1443" t="s">
        <v>826</v>
      </c>
      <c r="E45" s="1444" t="s">
        <v>1015</v>
      </c>
      <c r="F45" s="1443" t="s">
        <v>827</v>
      </c>
      <c r="G45" s="1443" t="s">
        <v>828</v>
      </c>
      <c r="H45" s="1442" t="s">
        <v>829</v>
      </c>
      <c r="I45" s="1442" t="s">
        <v>220</v>
      </c>
      <c r="J45" s="1442">
        <v>1</v>
      </c>
      <c r="K45" s="1442" t="s">
        <v>830</v>
      </c>
      <c r="L45" s="1445">
        <v>7466666.6600000001</v>
      </c>
      <c r="M45" s="1442">
        <v>2015</v>
      </c>
      <c r="N45" s="1442" t="s">
        <v>210</v>
      </c>
      <c r="O45" s="1445">
        <f t="shared" si="44"/>
        <v>7466666.6600000001</v>
      </c>
      <c r="P45" s="1442" t="s">
        <v>99</v>
      </c>
      <c r="Q45" s="1442"/>
      <c r="R45" s="1442"/>
      <c r="S45" s="1446" t="s">
        <v>831</v>
      </c>
      <c r="T45" s="1412">
        <v>10</v>
      </c>
      <c r="U45" s="1412">
        <f t="shared" si="45"/>
        <v>2</v>
      </c>
      <c r="V45" s="881">
        <f t="shared" si="46"/>
        <v>746666.66599999997</v>
      </c>
      <c r="W45" s="881">
        <f t="shared" si="47"/>
        <v>1493333.3319999999</v>
      </c>
      <c r="X45" s="881">
        <f t="shared" si="48"/>
        <v>5973333.3279999997</v>
      </c>
      <c r="Y45" s="1412">
        <f t="shared" si="49"/>
        <v>3</v>
      </c>
      <c r="Z45" s="881">
        <f t="shared" si="50"/>
        <v>746666.66599999997</v>
      </c>
      <c r="AA45" s="881">
        <f t="shared" si="51"/>
        <v>2239999.9979999997</v>
      </c>
      <c r="AB45" s="881">
        <f t="shared" si="52"/>
        <v>5226666.6620000005</v>
      </c>
      <c r="AC45" s="879" t="b">
        <f t="shared" si="53"/>
        <v>1</v>
      </c>
    </row>
    <row r="46" spans="1:29" s="879" customFormat="1" ht="15" customHeight="1">
      <c r="A46" s="879" t="s">
        <v>824</v>
      </c>
      <c r="B46" s="1442">
        <v>10</v>
      </c>
      <c r="C46" s="1442" t="s">
        <v>825</v>
      </c>
      <c r="D46" s="1443" t="s">
        <v>826</v>
      </c>
      <c r="E46" s="1444" t="s">
        <v>1016</v>
      </c>
      <c r="F46" s="1443" t="s">
        <v>827</v>
      </c>
      <c r="G46" s="1443" t="s">
        <v>828</v>
      </c>
      <c r="H46" s="1442" t="s">
        <v>829</v>
      </c>
      <c r="I46" s="1442" t="s">
        <v>220</v>
      </c>
      <c r="J46" s="1442">
        <v>1</v>
      </c>
      <c r="K46" s="1442" t="s">
        <v>830</v>
      </c>
      <c r="L46" s="1445">
        <v>7466666.6600000001</v>
      </c>
      <c r="M46" s="1442">
        <v>2015</v>
      </c>
      <c r="N46" s="1442" t="s">
        <v>210</v>
      </c>
      <c r="O46" s="1445">
        <f t="shared" si="44"/>
        <v>7466666.6600000001</v>
      </c>
      <c r="P46" s="1442" t="s">
        <v>99</v>
      </c>
      <c r="Q46" s="1442"/>
      <c r="R46" s="1442"/>
      <c r="S46" s="1446" t="s">
        <v>831</v>
      </c>
      <c r="T46" s="1412">
        <v>10</v>
      </c>
      <c r="U46" s="1412">
        <f t="shared" si="45"/>
        <v>2</v>
      </c>
      <c r="V46" s="881">
        <f t="shared" si="46"/>
        <v>746666.66599999997</v>
      </c>
      <c r="W46" s="881">
        <f t="shared" si="47"/>
        <v>1493333.3319999999</v>
      </c>
      <c r="X46" s="881">
        <f t="shared" si="48"/>
        <v>5973333.3279999997</v>
      </c>
      <c r="Y46" s="1412">
        <f t="shared" si="49"/>
        <v>3</v>
      </c>
      <c r="Z46" s="881">
        <f t="shared" si="50"/>
        <v>746666.66599999997</v>
      </c>
      <c r="AA46" s="881">
        <f t="shared" si="51"/>
        <v>2239999.9979999997</v>
      </c>
      <c r="AB46" s="881">
        <f t="shared" si="52"/>
        <v>5226666.6620000005</v>
      </c>
      <c r="AC46" s="879" t="b">
        <f t="shared" si="53"/>
        <v>1</v>
      </c>
    </row>
    <row r="47" spans="1:29" s="879" customFormat="1" ht="15" customHeight="1">
      <c r="A47" s="879" t="s">
        <v>824</v>
      </c>
      <c r="B47" s="1442">
        <v>11</v>
      </c>
      <c r="C47" s="1442" t="s">
        <v>825</v>
      </c>
      <c r="D47" s="1443" t="s">
        <v>826</v>
      </c>
      <c r="E47" s="1444" t="s">
        <v>1017</v>
      </c>
      <c r="F47" s="1443" t="s">
        <v>827</v>
      </c>
      <c r="G47" s="1443" t="s">
        <v>828</v>
      </c>
      <c r="H47" s="1442" t="s">
        <v>829</v>
      </c>
      <c r="I47" s="1442" t="s">
        <v>220</v>
      </c>
      <c r="J47" s="1442">
        <v>1</v>
      </c>
      <c r="K47" s="1442" t="s">
        <v>830</v>
      </c>
      <c r="L47" s="1445">
        <v>7466666.6699999999</v>
      </c>
      <c r="M47" s="1442">
        <v>2015</v>
      </c>
      <c r="N47" s="1442" t="s">
        <v>210</v>
      </c>
      <c r="O47" s="1445">
        <f t="shared" si="44"/>
        <v>7466666.6699999999</v>
      </c>
      <c r="P47" s="1442" t="s">
        <v>99</v>
      </c>
      <c r="Q47" s="1442"/>
      <c r="R47" s="1442"/>
      <c r="S47" s="1446" t="s">
        <v>831</v>
      </c>
      <c r="T47" s="1412">
        <v>10</v>
      </c>
      <c r="U47" s="1412">
        <f t="shared" si="45"/>
        <v>2</v>
      </c>
      <c r="V47" s="881">
        <f t="shared" si="46"/>
        <v>746666.66700000002</v>
      </c>
      <c r="W47" s="881">
        <f t="shared" si="47"/>
        <v>1493333.334</v>
      </c>
      <c r="X47" s="881">
        <f t="shared" si="48"/>
        <v>5973333.3360000001</v>
      </c>
      <c r="Y47" s="1412">
        <f t="shared" si="49"/>
        <v>3</v>
      </c>
      <c r="Z47" s="881">
        <f t="shared" si="50"/>
        <v>746666.66700000002</v>
      </c>
      <c r="AA47" s="881">
        <f t="shared" si="51"/>
        <v>2240000.0010000002</v>
      </c>
      <c r="AB47" s="881">
        <f t="shared" si="52"/>
        <v>5226666.6689999998</v>
      </c>
      <c r="AC47" s="879" t="b">
        <f t="shared" si="53"/>
        <v>1</v>
      </c>
    </row>
    <row r="48" spans="1:29" s="879" customFormat="1" ht="15" customHeight="1">
      <c r="A48" s="879" t="s">
        <v>824</v>
      </c>
      <c r="B48" s="1442">
        <v>12</v>
      </c>
      <c r="C48" s="1442" t="s">
        <v>825</v>
      </c>
      <c r="D48" s="1443" t="s">
        <v>826</v>
      </c>
      <c r="E48" s="1444" t="s">
        <v>1018</v>
      </c>
      <c r="F48" s="1443" t="s">
        <v>827</v>
      </c>
      <c r="G48" s="1443" t="s">
        <v>828</v>
      </c>
      <c r="H48" s="1442" t="s">
        <v>829</v>
      </c>
      <c r="I48" s="1442" t="s">
        <v>220</v>
      </c>
      <c r="J48" s="1442">
        <v>1</v>
      </c>
      <c r="K48" s="1442" t="s">
        <v>830</v>
      </c>
      <c r="L48" s="1445">
        <v>7466666.6699999999</v>
      </c>
      <c r="M48" s="1442">
        <v>2015</v>
      </c>
      <c r="N48" s="1442" t="s">
        <v>210</v>
      </c>
      <c r="O48" s="1445">
        <f t="shared" si="44"/>
        <v>7466666.6699999999</v>
      </c>
      <c r="P48" s="1442" t="s">
        <v>99</v>
      </c>
      <c r="Q48" s="1442"/>
      <c r="R48" s="1442"/>
      <c r="S48" s="1446" t="s">
        <v>831</v>
      </c>
      <c r="T48" s="1412">
        <v>10</v>
      </c>
      <c r="U48" s="1412">
        <f t="shared" si="45"/>
        <v>2</v>
      </c>
      <c r="V48" s="881">
        <f t="shared" si="46"/>
        <v>746666.66700000002</v>
      </c>
      <c r="W48" s="881">
        <f t="shared" si="47"/>
        <v>1493333.334</v>
      </c>
      <c r="X48" s="881">
        <f t="shared" si="48"/>
        <v>5973333.3360000001</v>
      </c>
      <c r="Y48" s="1412">
        <f t="shared" si="49"/>
        <v>3</v>
      </c>
      <c r="Z48" s="881">
        <f t="shared" si="50"/>
        <v>746666.66700000002</v>
      </c>
      <c r="AA48" s="881">
        <f t="shared" si="51"/>
        <v>2240000.0010000002</v>
      </c>
      <c r="AB48" s="881">
        <f t="shared" si="52"/>
        <v>5226666.6689999998</v>
      </c>
      <c r="AC48" s="879" t="b">
        <f t="shared" si="53"/>
        <v>1</v>
      </c>
    </row>
    <row r="49" spans="1:29" s="879" customFormat="1" ht="15" customHeight="1">
      <c r="A49" s="879" t="s">
        <v>824</v>
      </c>
      <c r="B49" s="1442">
        <v>13</v>
      </c>
      <c r="C49" s="1442" t="s">
        <v>825</v>
      </c>
      <c r="D49" s="1443" t="s">
        <v>826</v>
      </c>
      <c r="E49" s="1444" t="s">
        <v>1019</v>
      </c>
      <c r="F49" s="1443" t="s">
        <v>827</v>
      </c>
      <c r="G49" s="1443" t="s">
        <v>828</v>
      </c>
      <c r="H49" s="1442" t="s">
        <v>829</v>
      </c>
      <c r="I49" s="1442" t="s">
        <v>220</v>
      </c>
      <c r="J49" s="1442">
        <v>1</v>
      </c>
      <c r="K49" s="1442" t="s">
        <v>830</v>
      </c>
      <c r="L49" s="1445">
        <v>7466666.6699999999</v>
      </c>
      <c r="M49" s="1442">
        <v>2015</v>
      </c>
      <c r="N49" s="1442" t="s">
        <v>210</v>
      </c>
      <c r="O49" s="1445">
        <f t="shared" si="44"/>
        <v>7466666.6699999999</v>
      </c>
      <c r="P49" s="1442" t="s">
        <v>99</v>
      </c>
      <c r="Q49" s="1442"/>
      <c r="R49" s="1442"/>
      <c r="S49" s="1446" t="s">
        <v>831</v>
      </c>
      <c r="T49" s="1412">
        <v>10</v>
      </c>
      <c r="U49" s="1412">
        <f t="shared" si="45"/>
        <v>2</v>
      </c>
      <c r="V49" s="881">
        <f t="shared" si="46"/>
        <v>746666.66700000002</v>
      </c>
      <c r="W49" s="881">
        <f t="shared" si="47"/>
        <v>1493333.334</v>
      </c>
      <c r="X49" s="881">
        <f t="shared" si="48"/>
        <v>5973333.3360000001</v>
      </c>
      <c r="Y49" s="1412">
        <f t="shared" si="49"/>
        <v>3</v>
      </c>
      <c r="Z49" s="881">
        <f t="shared" si="50"/>
        <v>746666.66700000002</v>
      </c>
      <c r="AA49" s="881">
        <f t="shared" si="51"/>
        <v>2240000.0010000002</v>
      </c>
      <c r="AB49" s="881">
        <f t="shared" si="52"/>
        <v>5226666.6689999998</v>
      </c>
      <c r="AC49" s="879" t="b">
        <f t="shared" si="53"/>
        <v>1</v>
      </c>
    </row>
    <row r="50" spans="1:29" s="879" customFormat="1" ht="15" customHeight="1">
      <c r="A50" s="879" t="s">
        <v>824</v>
      </c>
      <c r="B50" s="1442">
        <v>14</v>
      </c>
      <c r="C50" s="1442" t="s">
        <v>825</v>
      </c>
      <c r="D50" s="1443" t="s">
        <v>826</v>
      </c>
      <c r="E50" s="1444" t="s">
        <v>1020</v>
      </c>
      <c r="F50" s="1443" t="s">
        <v>827</v>
      </c>
      <c r="G50" s="1443" t="s">
        <v>828</v>
      </c>
      <c r="H50" s="1442" t="s">
        <v>829</v>
      </c>
      <c r="I50" s="1442" t="s">
        <v>220</v>
      </c>
      <c r="J50" s="1442">
        <v>1</v>
      </c>
      <c r="K50" s="1442" t="s">
        <v>830</v>
      </c>
      <c r="L50" s="1445">
        <v>7466666.6699999999</v>
      </c>
      <c r="M50" s="1442">
        <v>2015</v>
      </c>
      <c r="N50" s="1442" t="s">
        <v>210</v>
      </c>
      <c r="O50" s="1445">
        <f t="shared" si="44"/>
        <v>7466666.6699999999</v>
      </c>
      <c r="P50" s="1442" t="s">
        <v>99</v>
      </c>
      <c r="Q50" s="1442"/>
      <c r="R50" s="1442"/>
      <c r="S50" s="1446" t="s">
        <v>831</v>
      </c>
      <c r="T50" s="1412">
        <v>10</v>
      </c>
      <c r="U50" s="1412">
        <f t="shared" si="45"/>
        <v>2</v>
      </c>
      <c r="V50" s="881">
        <f t="shared" si="46"/>
        <v>746666.66700000002</v>
      </c>
      <c r="W50" s="881">
        <f t="shared" si="47"/>
        <v>1493333.334</v>
      </c>
      <c r="X50" s="881">
        <f t="shared" si="48"/>
        <v>5973333.3360000001</v>
      </c>
      <c r="Y50" s="1412">
        <f t="shared" si="49"/>
        <v>3</v>
      </c>
      <c r="Z50" s="881">
        <f t="shared" si="50"/>
        <v>746666.66700000002</v>
      </c>
      <c r="AA50" s="881">
        <f t="shared" si="51"/>
        <v>2240000.0010000002</v>
      </c>
      <c r="AB50" s="881">
        <f t="shared" si="52"/>
        <v>5226666.6689999998</v>
      </c>
      <c r="AC50" s="879" t="b">
        <f t="shared" si="53"/>
        <v>1</v>
      </c>
    </row>
    <row r="51" spans="1:29" s="879" customFormat="1" ht="15" customHeight="1">
      <c r="A51" s="879" t="s">
        <v>824</v>
      </c>
      <c r="B51" s="1442">
        <v>15</v>
      </c>
      <c r="C51" s="1442" t="s">
        <v>825</v>
      </c>
      <c r="D51" s="1443" t="s">
        <v>826</v>
      </c>
      <c r="E51" s="1444" t="s">
        <v>1021</v>
      </c>
      <c r="F51" s="1443" t="s">
        <v>827</v>
      </c>
      <c r="G51" s="1443" t="s">
        <v>828</v>
      </c>
      <c r="H51" s="1442" t="s">
        <v>829</v>
      </c>
      <c r="I51" s="1442" t="s">
        <v>220</v>
      </c>
      <c r="J51" s="1442">
        <v>1</v>
      </c>
      <c r="K51" s="1442" t="s">
        <v>830</v>
      </c>
      <c r="L51" s="1445">
        <v>7466666.6699999999</v>
      </c>
      <c r="M51" s="1442">
        <v>2015</v>
      </c>
      <c r="N51" s="1442" t="s">
        <v>210</v>
      </c>
      <c r="O51" s="1445">
        <f t="shared" si="44"/>
        <v>7466666.6699999999</v>
      </c>
      <c r="P51" s="1442" t="s">
        <v>99</v>
      </c>
      <c r="Q51" s="1442"/>
      <c r="R51" s="1442"/>
      <c r="S51" s="1446" t="s">
        <v>831</v>
      </c>
      <c r="T51" s="1412">
        <v>10</v>
      </c>
      <c r="U51" s="1412">
        <f t="shared" si="45"/>
        <v>2</v>
      </c>
      <c r="V51" s="881">
        <f t="shared" si="46"/>
        <v>746666.66700000002</v>
      </c>
      <c r="W51" s="881">
        <f t="shared" si="47"/>
        <v>1493333.334</v>
      </c>
      <c r="X51" s="881">
        <f t="shared" si="48"/>
        <v>5973333.3360000001</v>
      </c>
      <c r="Y51" s="1412">
        <f t="shared" si="49"/>
        <v>3</v>
      </c>
      <c r="Z51" s="881">
        <f t="shared" si="50"/>
        <v>746666.66700000002</v>
      </c>
      <c r="AA51" s="881">
        <f t="shared" si="51"/>
        <v>2240000.0010000002</v>
      </c>
      <c r="AB51" s="881">
        <f t="shared" si="52"/>
        <v>5226666.6689999998</v>
      </c>
      <c r="AC51" s="879" t="b">
        <f t="shared" si="53"/>
        <v>1</v>
      </c>
    </row>
    <row r="52" spans="1:29" s="879" customFormat="1" ht="15" customHeight="1">
      <c r="A52" s="879" t="s">
        <v>824</v>
      </c>
      <c r="B52" s="1442">
        <v>16</v>
      </c>
      <c r="C52" s="1442" t="s">
        <v>832</v>
      </c>
      <c r="D52" s="1443" t="s">
        <v>833</v>
      </c>
      <c r="E52" s="1443" t="s">
        <v>805</v>
      </c>
      <c r="F52" s="1443" t="s">
        <v>775</v>
      </c>
      <c r="G52" s="1443" t="s">
        <v>212</v>
      </c>
      <c r="H52" s="1442">
        <v>500</v>
      </c>
      <c r="I52" s="1442" t="s">
        <v>780</v>
      </c>
      <c r="J52" s="1442">
        <v>1</v>
      </c>
      <c r="K52" s="1442" t="s">
        <v>834</v>
      </c>
      <c r="L52" s="1445">
        <v>60000000</v>
      </c>
      <c r="M52" s="1442">
        <v>2015</v>
      </c>
      <c r="N52" s="1442" t="s">
        <v>210</v>
      </c>
      <c r="O52" s="1445">
        <v>60000000</v>
      </c>
      <c r="P52" s="1442" t="s">
        <v>99</v>
      </c>
      <c r="Q52" s="1442"/>
      <c r="R52" s="1442"/>
      <c r="S52" s="1446" t="s">
        <v>835</v>
      </c>
      <c r="T52" s="1093">
        <v>5</v>
      </c>
      <c r="U52" s="1093">
        <f>2016-M52+1</f>
        <v>2</v>
      </c>
      <c r="V52" s="881">
        <f>O52/T52</f>
        <v>12000000</v>
      </c>
      <c r="W52" s="881">
        <f>U52*V52</f>
        <v>24000000</v>
      </c>
      <c r="X52" s="881">
        <f>O52-W52</f>
        <v>36000000</v>
      </c>
      <c r="Y52" s="1093">
        <f>2017-M52+1</f>
        <v>3</v>
      </c>
      <c r="Z52" s="881">
        <f>V52</f>
        <v>12000000</v>
      </c>
      <c r="AA52" s="881">
        <f>Y52*Z52</f>
        <v>36000000</v>
      </c>
      <c r="AB52" s="881">
        <f>O52-AA52</f>
        <v>24000000</v>
      </c>
      <c r="AC52" s="879" t="b">
        <f t="shared" si="7"/>
        <v>1</v>
      </c>
    </row>
    <row r="53" spans="1:29" s="879" customFormat="1" ht="15" customHeight="1">
      <c r="B53" s="1124"/>
      <c r="C53" s="1125"/>
      <c r="D53" s="1124"/>
      <c r="E53" s="1126"/>
      <c r="F53" s="1127"/>
      <c r="G53" s="1127"/>
      <c r="H53" s="1127"/>
      <c r="I53" s="1127"/>
      <c r="J53" s="1127"/>
      <c r="K53" s="1127"/>
      <c r="L53" s="1128"/>
      <c r="M53" s="1127"/>
      <c r="N53" s="1127"/>
      <c r="O53" s="1129"/>
      <c r="P53" s="1127"/>
      <c r="Q53" s="1127"/>
      <c r="R53" s="1127"/>
      <c r="S53" s="1127"/>
      <c r="T53" s="880"/>
      <c r="U53" s="880"/>
      <c r="V53" s="881"/>
      <c r="W53" s="881"/>
      <c r="X53" s="881"/>
      <c r="Y53" s="880"/>
      <c r="Z53" s="881"/>
      <c r="AA53" s="881"/>
      <c r="AB53" s="881"/>
    </row>
    <row r="54" spans="1:29" s="419" customFormat="1" ht="15" customHeight="1">
      <c r="A54" s="418"/>
      <c r="B54" s="1683" t="s">
        <v>173</v>
      </c>
      <c r="C54" s="1684"/>
      <c r="D54" s="1684"/>
      <c r="E54" s="1684"/>
      <c r="F54" s="1684"/>
      <c r="G54" s="1684"/>
      <c r="H54" s="1684"/>
      <c r="I54" s="1685"/>
      <c r="J54" s="1465">
        <v>29</v>
      </c>
      <c r="K54" s="1466" t="s">
        <v>206</v>
      </c>
      <c r="L54" s="723"/>
      <c r="M54" s="723"/>
      <c r="N54" s="723"/>
      <c r="O54" s="1431">
        <f>SUM(O18:O53)</f>
        <v>263249998.99999994</v>
      </c>
      <c r="P54" s="724"/>
      <c r="Q54" s="724"/>
      <c r="R54" s="724"/>
      <c r="S54" s="723"/>
      <c r="T54" s="432"/>
      <c r="U54" s="432"/>
      <c r="V54" s="446">
        <f>SUM(V18:V53)</f>
        <v>37149999.900000006</v>
      </c>
      <c r="W54" s="444">
        <f>SUM(W18:W53)</f>
        <v>124549999.10000007</v>
      </c>
      <c r="X54" s="447">
        <f>SUM(X18:X53)</f>
        <v>138699999.89999998</v>
      </c>
      <c r="Y54" s="432"/>
      <c r="Z54" s="446">
        <f>SUM(Z18:Z53)</f>
        <v>37149999.900000006</v>
      </c>
      <c r="AA54" s="444">
        <f>SUM(AA18:AA53)</f>
        <v>152049999</v>
      </c>
      <c r="AB54" s="447">
        <f>SUM(AB18:AB53)</f>
        <v>111200000</v>
      </c>
      <c r="AC54" s="879" t="b">
        <f t="shared" si="7"/>
        <v>1</v>
      </c>
    </row>
    <row r="55" spans="1:29" s="419" customFormat="1" ht="15" customHeight="1">
      <c r="A55" s="418"/>
      <c r="B55" s="717"/>
      <c r="C55" s="713"/>
      <c r="D55" s="713"/>
      <c r="E55" s="713"/>
      <c r="F55" s="713"/>
      <c r="G55" s="713"/>
      <c r="H55" s="713"/>
      <c r="I55" s="713"/>
      <c r="J55" s="713"/>
      <c r="K55" s="713"/>
      <c r="L55" s="720"/>
      <c r="M55" s="720"/>
      <c r="N55" s="720"/>
      <c r="O55" s="1130"/>
      <c r="P55" s="588"/>
      <c r="Q55" s="588"/>
      <c r="R55" s="588"/>
      <c r="S55" s="721"/>
      <c r="T55" s="432"/>
      <c r="U55" s="432"/>
      <c r="V55" s="403"/>
      <c r="W55" s="403"/>
      <c r="X55" s="403"/>
      <c r="Y55" s="432"/>
      <c r="Z55" s="403"/>
      <c r="AA55" s="403"/>
      <c r="AB55" s="403"/>
    </row>
    <row r="56" spans="1:29" s="419" customFormat="1" ht="15" customHeight="1">
      <c r="A56" s="418"/>
      <c r="B56" s="717"/>
      <c r="C56" s="713"/>
      <c r="D56" s="713"/>
      <c r="E56" s="713"/>
      <c r="F56" s="713"/>
      <c r="G56" s="713"/>
      <c r="H56" s="713"/>
      <c r="I56" s="713"/>
      <c r="J56" s="713"/>
      <c r="K56" s="713"/>
      <c r="L56" s="1418"/>
      <c r="M56" s="720"/>
      <c r="N56" s="1419"/>
      <c r="O56" s="1130"/>
      <c r="P56" s="588"/>
      <c r="Q56" s="588"/>
      <c r="R56" s="588"/>
      <c r="S56" s="721"/>
      <c r="T56" s="432"/>
      <c r="U56" s="432"/>
      <c r="V56" s="403"/>
      <c r="W56" s="403"/>
      <c r="X56" s="403"/>
      <c r="Y56" s="432"/>
      <c r="Z56" s="403"/>
      <c r="AA56" s="403"/>
      <c r="AB56" s="403"/>
    </row>
    <row r="57" spans="1:29" s="419" customFormat="1" ht="15" customHeight="1">
      <c r="A57" s="418"/>
      <c r="B57" s="717"/>
      <c r="C57" s="718"/>
      <c r="D57" s="718"/>
      <c r="E57" s="719"/>
      <c r="F57" s="720"/>
      <c r="G57" s="720"/>
      <c r="H57" s="720"/>
      <c r="I57" s="720"/>
      <c r="J57" s="720"/>
      <c r="K57" s="720"/>
      <c r="L57" s="720"/>
      <c r="M57" s="720"/>
      <c r="N57" s="720"/>
      <c r="O57" s="720"/>
      <c r="P57" s="588"/>
      <c r="Q57" s="588"/>
      <c r="R57" s="588"/>
      <c r="S57" s="721"/>
      <c r="T57" s="432"/>
      <c r="U57" s="432"/>
      <c r="V57" s="403"/>
      <c r="W57" s="403"/>
      <c r="X57" s="403"/>
      <c r="Y57" s="432"/>
      <c r="Z57" s="403"/>
      <c r="AA57" s="403"/>
      <c r="AB57" s="403"/>
    </row>
    <row r="58" spans="1:29" s="419" customFormat="1" ht="15" customHeight="1">
      <c r="A58" s="879" t="s">
        <v>569</v>
      </c>
      <c r="B58" s="1675" t="s">
        <v>94</v>
      </c>
      <c r="C58" s="1675"/>
      <c r="D58" s="1675"/>
      <c r="E58" s="1675"/>
      <c r="F58" s="1675"/>
      <c r="G58" s="1675"/>
      <c r="H58" s="1675"/>
      <c r="I58" s="1675"/>
      <c r="J58" s="1680"/>
      <c r="K58" s="1681"/>
      <c r="L58" s="1681"/>
      <c r="M58" s="1681"/>
      <c r="N58" s="1682"/>
      <c r="O58" s="725">
        <f>SUM(O18:O28)</f>
        <v>37249999</v>
      </c>
      <c r="P58" s="724"/>
      <c r="Q58" s="724"/>
      <c r="R58" s="724"/>
      <c r="S58" s="723"/>
      <c r="T58" s="432"/>
      <c r="U58" s="432"/>
      <c r="V58" s="446">
        <f>SUM(V18:V29)</f>
        <v>5349999.9000000004</v>
      </c>
      <c r="W58" s="444">
        <f>SUM(W18:W29)</f>
        <v>35149999.100000001</v>
      </c>
      <c r="X58" s="447">
        <f>SUM(X18:X29)</f>
        <v>2099999.9</v>
      </c>
      <c r="Y58" s="432"/>
      <c r="Z58" s="446">
        <f>SUM(Z18:Z29)</f>
        <v>5349999.9000000004</v>
      </c>
      <c r="AA58" s="444">
        <f>SUM(AA18:AA29)</f>
        <v>37249999</v>
      </c>
      <c r="AB58" s="447">
        <f>SUM(AB18:AB29)</f>
        <v>0</v>
      </c>
    </row>
    <row r="59" spans="1:29" s="419" customFormat="1" ht="15" customHeight="1">
      <c r="A59" s="418" t="s">
        <v>570</v>
      </c>
      <c r="B59" s="1675" t="s">
        <v>94</v>
      </c>
      <c r="C59" s="1675"/>
      <c r="D59" s="1675"/>
      <c r="E59" s="1675"/>
      <c r="F59" s="1675"/>
      <c r="G59" s="1675"/>
      <c r="H59" s="1675"/>
      <c r="I59" s="1675"/>
      <c r="J59" s="1676"/>
      <c r="K59" s="1677"/>
      <c r="L59" s="1677"/>
      <c r="M59" s="1677"/>
      <c r="N59" s="1678"/>
      <c r="O59" s="707">
        <f>SUM(O32:O33)</f>
        <v>54000000</v>
      </c>
      <c r="P59" s="1679"/>
      <c r="Q59" s="1679"/>
      <c r="R59" s="1679"/>
      <c r="S59" s="1679"/>
      <c r="T59" s="432"/>
      <c r="U59" s="432"/>
      <c r="V59" s="708">
        <f t="shared" ref="V59:X60" si="54">SUM(V32:V33)</f>
        <v>8600000</v>
      </c>
      <c r="W59" s="709">
        <f t="shared" si="54"/>
        <v>43000000</v>
      </c>
      <c r="X59" s="710">
        <f t="shared" si="54"/>
        <v>11000000</v>
      </c>
      <c r="Y59" s="432"/>
      <c r="Z59" s="642">
        <f t="shared" ref="Z59:AB60" si="55">SUM(Z32:Z33)</f>
        <v>8600000</v>
      </c>
      <c r="AA59" s="643">
        <f t="shared" si="55"/>
        <v>45200000</v>
      </c>
      <c r="AB59" s="644">
        <f t="shared" si="55"/>
        <v>8800000</v>
      </c>
    </row>
    <row r="60" spans="1:29" s="419" customFormat="1" ht="15" customHeight="1">
      <c r="A60" s="418" t="s">
        <v>824</v>
      </c>
      <c r="B60" s="1675" t="s">
        <v>94</v>
      </c>
      <c r="C60" s="1675"/>
      <c r="D60" s="1675"/>
      <c r="E60" s="1675"/>
      <c r="F60" s="1675"/>
      <c r="G60" s="1675"/>
      <c r="H60" s="1675"/>
      <c r="I60" s="1675"/>
      <c r="J60" s="1676"/>
      <c r="K60" s="1677"/>
      <c r="L60" s="1677"/>
      <c r="M60" s="1677"/>
      <c r="N60" s="1678"/>
      <c r="O60" s="707">
        <f>SUM(O37:O52)</f>
        <v>172000000</v>
      </c>
      <c r="P60" s="1679"/>
      <c r="Q60" s="1679"/>
      <c r="R60" s="1679"/>
      <c r="S60" s="1679"/>
      <c r="T60" s="432"/>
      <c r="U60" s="432"/>
      <c r="V60" s="708">
        <f t="shared" si="54"/>
        <v>2200000</v>
      </c>
      <c r="W60" s="709">
        <f t="shared" si="54"/>
        <v>11000000</v>
      </c>
      <c r="X60" s="710">
        <f t="shared" si="54"/>
        <v>11000000</v>
      </c>
      <c r="Y60" s="432"/>
      <c r="Z60" s="642">
        <f t="shared" si="55"/>
        <v>2200000</v>
      </c>
      <c r="AA60" s="643">
        <f t="shared" si="55"/>
        <v>13200000</v>
      </c>
      <c r="AB60" s="644">
        <f t="shared" si="55"/>
        <v>8800000</v>
      </c>
    </row>
    <row r="61" spans="1:29" s="419" customFormat="1">
      <c r="H61" s="712"/>
      <c r="I61" s="712"/>
      <c r="J61" s="712"/>
      <c r="K61" s="712"/>
      <c r="L61" s="712"/>
      <c r="O61" s="1392">
        <f>SUM(O58:O60)</f>
        <v>263249999</v>
      </c>
      <c r="T61" s="432"/>
      <c r="U61" s="432"/>
      <c r="V61" s="403"/>
      <c r="W61" s="403"/>
      <c r="X61" s="403"/>
      <c r="Y61" s="432"/>
      <c r="Z61" s="403"/>
      <c r="AA61" s="403"/>
      <c r="AB61" s="403"/>
    </row>
    <row r="62" spans="1:29" s="305" customFormat="1">
      <c r="H62" s="308"/>
      <c r="I62" s="308"/>
      <c r="J62" s="308"/>
      <c r="K62" s="308"/>
      <c r="L62" s="308"/>
      <c r="T62" s="306"/>
      <c r="U62" s="306"/>
      <c r="V62" s="485"/>
      <c r="W62" s="485"/>
      <c r="X62" s="485"/>
      <c r="Y62" s="306"/>
      <c r="Z62" s="485"/>
      <c r="AA62" s="485"/>
      <c r="AB62" s="485"/>
    </row>
  </sheetData>
  <autoFilter ref="A16:AB60"/>
  <mergeCells count="33">
    <mergeCell ref="B60:I60"/>
    <mergeCell ref="J60:N60"/>
    <mergeCell ref="P60:S60"/>
    <mergeCell ref="P59:S59"/>
    <mergeCell ref="F14:F15"/>
    <mergeCell ref="H14:H15"/>
    <mergeCell ref="B59:I59"/>
    <mergeCell ref="C17:D17"/>
    <mergeCell ref="B58:I58"/>
    <mergeCell ref="J58:N58"/>
    <mergeCell ref="J59:N59"/>
    <mergeCell ref="B54:I54"/>
    <mergeCell ref="B1:S1"/>
    <mergeCell ref="B2:S2"/>
    <mergeCell ref="B3:S3"/>
    <mergeCell ref="B4:S4"/>
    <mergeCell ref="B14:B15"/>
    <mergeCell ref="M14:M15"/>
    <mergeCell ref="J14:L14"/>
    <mergeCell ref="C14:C15"/>
    <mergeCell ref="S14:S15"/>
    <mergeCell ref="G14:G15"/>
    <mergeCell ref="O14:O15"/>
    <mergeCell ref="P14:R14"/>
    <mergeCell ref="D14:E14"/>
    <mergeCell ref="J15:K15"/>
    <mergeCell ref="U14:U15"/>
    <mergeCell ref="V14:X14"/>
    <mergeCell ref="Y14:Y15"/>
    <mergeCell ref="Z14:AB14"/>
    <mergeCell ref="I14:I15"/>
    <mergeCell ref="N14:N15"/>
    <mergeCell ref="T14:T15"/>
  </mergeCells>
  <printOptions horizontalCentered="1"/>
  <pageMargins left="0.7" right="0.27" top="0.75" bottom="0.75" header="0.3" footer="0.3"/>
  <pageSetup paperSize="512" scale="52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40"/>
  <sheetViews>
    <sheetView view="pageBreakPreview" topLeftCell="A4" zoomScale="84" zoomScaleSheetLayoutView="84" workbookViewId="0">
      <selection activeCell="D8" sqref="D8"/>
    </sheetView>
  </sheetViews>
  <sheetFormatPr defaultRowHeight="12.75"/>
  <cols>
    <col min="1" max="1" width="25.85546875" customWidth="1"/>
    <col min="2" max="2" width="6.140625" customWidth="1"/>
    <col min="3" max="3" width="18.140625" customWidth="1"/>
    <col min="4" max="5" width="14" customWidth="1"/>
    <col min="6" max="6" width="12.42578125" customWidth="1"/>
    <col min="10" max="11" width="7.140625" customWidth="1"/>
    <col min="12" max="12" width="13.42578125" style="483" customWidth="1"/>
    <col min="13" max="13" width="8.7109375" customWidth="1"/>
    <col min="14" max="14" width="12.140625" customWidth="1"/>
    <col min="15" max="15" width="18.28515625" customWidth="1"/>
    <col min="16" max="16" width="4.85546875" customWidth="1"/>
    <col min="17" max="17" width="4.7109375" customWidth="1"/>
    <col min="18" max="18" width="4.28515625" customWidth="1"/>
    <col min="19" max="19" width="11.85546875" customWidth="1"/>
    <col min="21" max="21" width="16.28515625" customWidth="1"/>
    <col min="22" max="22" width="15.28515625" style="483" customWidth="1"/>
    <col min="23" max="23" width="13.140625" style="483" customWidth="1"/>
    <col min="24" max="24" width="11.140625" style="483" customWidth="1"/>
    <col min="25" max="25" width="12.42578125" customWidth="1"/>
    <col min="26" max="26" width="11.5703125" style="483" customWidth="1"/>
    <col min="27" max="27" width="13" style="483" customWidth="1"/>
    <col min="28" max="28" width="11.42578125" style="483" customWidth="1"/>
  </cols>
  <sheetData>
    <row r="1" spans="1:28" s="457" customFormat="1">
      <c r="B1" s="1671" t="s">
        <v>135</v>
      </c>
      <c r="C1" s="1671"/>
      <c r="D1" s="1671"/>
      <c r="E1" s="1671"/>
      <c r="F1" s="1671"/>
      <c r="G1" s="1671"/>
      <c r="H1" s="1671"/>
      <c r="I1" s="1671"/>
      <c r="J1" s="1671"/>
      <c r="K1" s="1671"/>
      <c r="L1" s="1671"/>
      <c r="M1" s="1671"/>
      <c r="N1" s="1671"/>
      <c r="O1" s="1671"/>
      <c r="P1" s="1671"/>
      <c r="Q1" s="1671"/>
      <c r="R1" s="1671"/>
      <c r="S1" s="1671"/>
      <c r="T1" s="728"/>
      <c r="U1" s="729"/>
      <c r="V1" s="734"/>
      <c r="W1" s="693"/>
      <c r="X1" s="693"/>
      <c r="Z1" s="693"/>
      <c r="AA1" s="693"/>
      <c r="AB1" s="693"/>
    </row>
    <row r="2" spans="1:28" s="457" customFormat="1">
      <c r="B2" s="1671" t="s">
        <v>66</v>
      </c>
      <c r="C2" s="1671"/>
      <c r="D2" s="1671"/>
      <c r="E2" s="1671"/>
      <c r="F2" s="1671"/>
      <c r="G2" s="1671"/>
      <c r="H2" s="1671"/>
      <c r="I2" s="1671"/>
      <c r="J2" s="1671"/>
      <c r="K2" s="1671"/>
      <c r="L2" s="1671"/>
      <c r="M2" s="1671"/>
      <c r="N2" s="1671"/>
      <c r="O2" s="1671"/>
      <c r="P2" s="1671"/>
      <c r="Q2" s="1671"/>
      <c r="R2" s="1671"/>
      <c r="S2" s="1671"/>
      <c r="T2" s="728"/>
      <c r="U2" s="729"/>
      <c r="V2" s="734"/>
      <c r="W2" s="693"/>
      <c r="X2" s="693"/>
      <c r="Z2" s="693"/>
      <c r="AA2" s="693"/>
      <c r="AB2" s="693"/>
    </row>
    <row r="3" spans="1:28" s="457" customFormat="1">
      <c r="B3" s="1671" t="s">
        <v>67</v>
      </c>
      <c r="C3" s="1671"/>
      <c r="D3" s="1671"/>
      <c r="E3" s="1671"/>
      <c r="F3" s="1671"/>
      <c r="G3" s="1671"/>
      <c r="H3" s="1671"/>
      <c r="I3" s="1671"/>
      <c r="J3" s="1671"/>
      <c r="K3" s="1671"/>
      <c r="L3" s="1671"/>
      <c r="M3" s="1671"/>
      <c r="N3" s="1671"/>
      <c r="O3" s="1671"/>
      <c r="P3" s="1671"/>
      <c r="Q3" s="1671"/>
      <c r="R3" s="1671"/>
      <c r="S3" s="1671"/>
      <c r="T3" s="728"/>
      <c r="U3" s="729"/>
      <c r="V3" s="734"/>
      <c r="W3" s="693"/>
      <c r="X3" s="693"/>
      <c r="Z3" s="693"/>
      <c r="AA3" s="693"/>
      <c r="AB3" s="693"/>
    </row>
    <row r="4" spans="1:28" s="457" customFormat="1">
      <c r="B4" s="1671" t="s">
        <v>986</v>
      </c>
      <c r="C4" s="1671"/>
      <c r="D4" s="1671"/>
      <c r="E4" s="1671"/>
      <c r="F4" s="1671"/>
      <c r="G4" s="1671"/>
      <c r="H4" s="1671"/>
      <c r="I4" s="1671"/>
      <c r="J4" s="1671"/>
      <c r="K4" s="1671"/>
      <c r="L4" s="1671"/>
      <c r="M4" s="1671"/>
      <c r="N4" s="1671"/>
      <c r="O4" s="1671"/>
      <c r="P4" s="1671"/>
      <c r="Q4" s="1671"/>
      <c r="R4" s="1671"/>
      <c r="S4" s="1671"/>
      <c r="T4" s="728"/>
      <c r="U4" s="729"/>
      <c r="V4" s="734"/>
      <c r="W4" s="693"/>
      <c r="X4" s="693"/>
      <c r="Z4" s="693"/>
      <c r="AA4" s="693"/>
      <c r="AB4" s="693"/>
    </row>
    <row r="5" spans="1:28" s="457" customFormat="1">
      <c r="B5" s="685"/>
      <c r="C5" s="685"/>
      <c r="D5" s="685"/>
      <c r="E5" s="685"/>
      <c r="F5" s="685"/>
      <c r="G5" s="685"/>
      <c r="H5" s="685"/>
      <c r="I5" s="685"/>
      <c r="J5" s="685"/>
      <c r="K5" s="685"/>
      <c r="L5" s="571"/>
      <c r="M5" s="685"/>
      <c r="N5" s="685"/>
      <c r="O5" s="685"/>
      <c r="P5" s="685"/>
      <c r="Q5" s="685"/>
      <c r="R5" s="685"/>
      <c r="S5" s="685"/>
      <c r="T5" s="728"/>
      <c r="U5" s="729"/>
      <c r="V5" s="734"/>
      <c r="W5" s="693"/>
      <c r="X5" s="693"/>
      <c r="Z5" s="693"/>
      <c r="AA5" s="693"/>
      <c r="AB5" s="693"/>
    </row>
    <row r="6" spans="1:28" s="457" customFormat="1">
      <c r="B6" s="340" t="s">
        <v>68</v>
      </c>
      <c r="C6" s="341"/>
      <c r="D6" s="340" t="s">
        <v>69</v>
      </c>
      <c r="E6" s="341"/>
      <c r="F6" s="341"/>
      <c r="G6" s="341"/>
      <c r="H6" s="341"/>
      <c r="I6" s="341"/>
      <c r="J6" s="341"/>
      <c r="K6" s="341"/>
      <c r="L6" s="572"/>
      <c r="M6" s="341"/>
      <c r="N6" s="341"/>
      <c r="O6" s="341"/>
      <c r="P6" s="573"/>
      <c r="Q6" s="573"/>
      <c r="R6" s="573"/>
      <c r="S6" s="341"/>
      <c r="V6" s="693"/>
      <c r="W6" s="693"/>
      <c r="X6" s="693"/>
      <c r="Z6" s="693"/>
      <c r="AA6" s="693"/>
      <c r="AB6" s="693"/>
    </row>
    <row r="7" spans="1:28" s="457" customFormat="1">
      <c r="B7" s="340" t="s">
        <v>70</v>
      </c>
      <c r="C7" s="341"/>
      <c r="D7" s="340" t="s">
        <v>71</v>
      </c>
      <c r="E7" s="341"/>
      <c r="F7" s="341"/>
      <c r="G7" s="341"/>
      <c r="H7" s="341"/>
      <c r="I7" s="341"/>
      <c r="J7" s="341"/>
      <c r="K7" s="341"/>
      <c r="L7" s="572"/>
      <c r="M7" s="341"/>
      <c r="N7" s="341"/>
      <c r="O7" s="341"/>
      <c r="P7" s="573"/>
      <c r="Q7" s="573"/>
      <c r="R7" s="573"/>
      <c r="S7" s="341"/>
      <c r="V7" s="693"/>
      <c r="W7" s="693"/>
      <c r="X7" s="693"/>
      <c r="Z7" s="693"/>
      <c r="AA7" s="693"/>
      <c r="AB7" s="693"/>
    </row>
    <row r="8" spans="1:28" s="457" customFormat="1">
      <c r="B8" s="340" t="s">
        <v>72</v>
      </c>
      <c r="C8" s="341"/>
      <c r="D8" s="367" t="s">
        <v>1006</v>
      </c>
      <c r="E8" s="341"/>
      <c r="F8" s="341"/>
      <c r="G8" s="341"/>
      <c r="H8" s="341"/>
      <c r="I8" s="341"/>
      <c r="J8" s="341"/>
      <c r="K8" s="341"/>
      <c r="L8" s="572"/>
      <c r="M8" s="341"/>
      <c r="N8" s="341"/>
      <c r="O8" s="341"/>
      <c r="P8" s="573"/>
      <c r="Q8" s="573"/>
      <c r="R8" s="573"/>
      <c r="S8" s="341"/>
      <c r="V8" s="693"/>
      <c r="W8" s="693"/>
      <c r="X8" s="693"/>
      <c r="Z8" s="693"/>
      <c r="AA8" s="693"/>
      <c r="AB8" s="693"/>
    </row>
    <row r="9" spans="1:28" s="457" customFormat="1">
      <c r="B9" s="340" t="s">
        <v>73</v>
      </c>
      <c r="C9" s="341"/>
      <c r="D9" s="367" t="s">
        <v>734</v>
      </c>
      <c r="E9" s="341"/>
      <c r="F9" s="341"/>
      <c r="G9" s="341"/>
      <c r="H9" s="341"/>
      <c r="I9" s="341"/>
      <c r="J9" s="341"/>
      <c r="K9" s="341"/>
      <c r="L9" s="572"/>
      <c r="M9" s="341"/>
      <c r="N9" s="341"/>
      <c r="O9" s="341"/>
      <c r="P9" s="573"/>
      <c r="Q9" s="573"/>
      <c r="R9" s="573"/>
      <c r="S9" s="341"/>
      <c r="V9" s="693"/>
      <c r="W9" s="693"/>
      <c r="X9" s="693"/>
      <c r="Z9" s="693"/>
      <c r="AA9" s="693"/>
      <c r="AB9" s="693"/>
    </row>
    <row r="10" spans="1:28" s="457" customFormat="1">
      <c r="B10" s="340" t="s">
        <v>74</v>
      </c>
      <c r="C10" s="341"/>
      <c r="D10" s="340" t="s">
        <v>75</v>
      </c>
      <c r="E10" s="341"/>
      <c r="F10" s="341"/>
      <c r="G10" s="341"/>
      <c r="H10" s="341"/>
      <c r="I10" s="341"/>
      <c r="J10" s="341"/>
      <c r="K10" s="341"/>
      <c r="L10" s="572"/>
      <c r="M10" s="341"/>
      <c r="N10" s="341"/>
      <c r="O10" s="341"/>
      <c r="P10" s="573"/>
      <c r="Q10" s="573"/>
      <c r="R10" s="573"/>
      <c r="S10" s="341"/>
      <c r="V10" s="693"/>
      <c r="W10" s="693"/>
      <c r="X10" s="693"/>
      <c r="Z10" s="693"/>
      <c r="AA10" s="693"/>
      <c r="AB10" s="693"/>
    </row>
    <row r="11" spans="1:28" s="457" customFormat="1">
      <c r="B11" s="340" t="s">
        <v>76</v>
      </c>
      <c r="C11" s="341"/>
      <c r="D11" s="340" t="s">
        <v>160</v>
      </c>
      <c r="E11" s="341"/>
      <c r="F11" s="341"/>
      <c r="G11" s="341"/>
      <c r="H11" s="341"/>
      <c r="I11" s="341"/>
      <c r="J11" s="341"/>
      <c r="K11" s="341"/>
      <c r="L11" s="572"/>
      <c r="M11" s="341"/>
      <c r="N11" s="341"/>
      <c r="O11" s="341"/>
      <c r="P11" s="573"/>
      <c r="Q11" s="573"/>
      <c r="R11" s="573"/>
      <c r="S11" s="341"/>
      <c r="V11" s="693"/>
      <c r="W11" s="693"/>
      <c r="X11" s="693"/>
      <c r="Z11" s="693"/>
      <c r="AA11" s="693"/>
      <c r="AB11" s="693"/>
    </row>
    <row r="12" spans="1:28" s="457" customFormat="1">
      <c r="B12" s="340" t="s">
        <v>36</v>
      </c>
      <c r="C12" s="341"/>
      <c r="D12" s="340" t="s">
        <v>161</v>
      </c>
      <c r="E12" s="341"/>
      <c r="F12" s="341"/>
      <c r="G12" s="341"/>
      <c r="H12" s="341"/>
      <c r="I12" s="341"/>
      <c r="J12" s="341"/>
      <c r="K12" s="341"/>
      <c r="L12" s="572"/>
      <c r="M12" s="341"/>
      <c r="N12" s="341"/>
      <c r="O12" s="341"/>
      <c r="P12" s="573"/>
      <c r="Q12" s="573"/>
      <c r="R12" s="573"/>
      <c r="S12" s="341"/>
      <c r="V12" s="693"/>
      <c r="W12" s="693"/>
      <c r="X12" s="693"/>
      <c r="Z12" s="693"/>
      <c r="AA12" s="693"/>
      <c r="AB12" s="693"/>
    </row>
    <row r="13" spans="1:28" s="457" customFormat="1">
      <c r="B13" s="574"/>
      <c r="C13" s="575"/>
      <c r="D13" s="574"/>
      <c r="E13" s="575"/>
      <c r="F13" s="575"/>
      <c r="G13" s="575"/>
      <c r="H13" s="575"/>
      <c r="I13" s="575"/>
      <c r="J13" s="575"/>
      <c r="K13" s="575"/>
      <c r="L13" s="576"/>
      <c r="M13" s="575"/>
      <c r="N13" s="575"/>
      <c r="O13" s="575"/>
      <c r="P13" s="577"/>
      <c r="Q13" s="577"/>
      <c r="R13" s="577"/>
      <c r="S13" s="575"/>
      <c r="V13" s="693"/>
      <c r="W13" s="693"/>
      <c r="X13" s="693"/>
      <c r="Z13" s="693"/>
      <c r="AA13" s="693"/>
      <c r="AB13" s="693"/>
    </row>
    <row r="14" spans="1:28" s="457" customFormat="1" ht="33" customHeight="1">
      <c r="B14" s="1672" t="s">
        <v>16</v>
      </c>
      <c r="C14" s="1667" t="s">
        <v>178</v>
      </c>
      <c r="D14" s="1672" t="s">
        <v>0</v>
      </c>
      <c r="E14" s="1672"/>
      <c r="F14" s="1667" t="s">
        <v>95</v>
      </c>
      <c r="G14" s="1667" t="s">
        <v>96</v>
      </c>
      <c r="H14" s="1667" t="s">
        <v>97</v>
      </c>
      <c r="I14" s="1667" t="s">
        <v>9</v>
      </c>
      <c r="J14" s="1667" t="s">
        <v>98</v>
      </c>
      <c r="K14" s="1667"/>
      <c r="L14" s="1667"/>
      <c r="M14" s="1667" t="s">
        <v>81</v>
      </c>
      <c r="N14" s="1668" t="s">
        <v>155</v>
      </c>
      <c r="O14" s="1668" t="s">
        <v>167</v>
      </c>
      <c r="P14" s="1667" t="s">
        <v>7</v>
      </c>
      <c r="Q14" s="1667"/>
      <c r="R14" s="1667"/>
      <c r="S14" s="1667" t="s">
        <v>2</v>
      </c>
      <c r="T14" s="1689" t="s">
        <v>213</v>
      </c>
      <c r="U14" s="1689" t="s">
        <v>214</v>
      </c>
      <c r="V14" s="1690" t="s">
        <v>227</v>
      </c>
      <c r="W14" s="1690"/>
      <c r="X14" s="1690"/>
      <c r="Y14" s="1689" t="s">
        <v>214</v>
      </c>
      <c r="Z14" s="1690" t="s">
        <v>215</v>
      </c>
      <c r="AA14" s="1690"/>
      <c r="AB14" s="1690"/>
    </row>
    <row r="15" spans="1:28" s="457" customFormat="1" ht="50.25" customHeight="1">
      <c r="B15" s="1672"/>
      <c r="C15" s="1667"/>
      <c r="D15" s="730" t="s">
        <v>5</v>
      </c>
      <c r="E15" s="686" t="s">
        <v>23</v>
      </c>
      <c r="F15" s="1667"/>
      <c r="G15" s="1667"/>
      <c r="H15" s="1667"/>
      <c r="I15" s="1667"/>
      <c r="J15" s="1667" t="s">
        <v>37</v>
      </c>
      <c r="K15" s="1667"/>
      <c r="L15" s="423" t="s">
        <v>175</v>
      </c>
      <c r="M15" s="1667"/>
      <c r="N15" s="1674"/>
      <c r="O15" s="1669"/>
      <c r="P15" s="686" t="s">
        <v>99</v>
      </c>
      <c r="Q15" s="686" t="s">
        <v>100</v>
      </c>
      <c r="R15" s="686" t="s">
        <v>101</v>
      </c>
      <c r="S15" s="1667"/>
      <c r="T15" s="1689"/>
      <c r="U15" s="1689"/>
      <c r="V15" s="735" t="s">
        <v>228</v>
      </c>
      <c r="W15" s="735" t="s">
        <v>229</v>
      </c>
      <c r="X15" s="735" t="s">
        <v>230</v>
      </c>
      <c r="Y15" s="1689"/>
      <c r="Z15" s="735" t="s">
        <v>217</v>
      </c>
      <c r="AA15" s="737" t="s">
        <v>231</v>
      </c>
      <c r="AB15" s="735" t="s">
        <v>232</v>
      </c>
    </row>
    <row r="16" spans="1:28" s="419" customFormat="1" ht="11.1" customHeight="1">
      <c r="A16" s="419" t="s">
        <v>442</v>
      </c>
      <c r="B16" s="578" t="s">
        <v>84</v>
      </c>
      <c r="C16" s="579" t="s">
        <v>85</v>
      </c>
      <c r="D16" s="578" t="s">
        <v>86</v>
      </c>
      <c r="E16" s="579" t="s">
        <v>87</v>
      </c>
      <c r="F16" s="579" t="s">
        <v>88</v>
      </c>
      <c r="G16" s="579" t="s">
        <v>89</v>
      </c>
      <c r="H16" s="579" t="s">
        <v>90</v>
      </c>
      <c r="I16" s="579" t="s">
        <v>20</v>
      </c>
      <c r="J16" s="579" t="s">
        <v>17</v>
      </c>
      <c r="K16" s="579" t="s">
        <v>15</v>
      </c>
      <c r="L16" s="580" t="s">
        <v>91</v>
      </c>
      <c r="M16" s="578" t="s">
        <v>92</v>
      </c>
      <c r="N16" s="579" t="s">
        <v>93</v>
      </c>
      <c r="O16" s="578" t="s">
        <v>18</v>
      </c>
      <c r="P16" s="579" t="s">
        <v>21</v>
      </c>
      <c r="Q16" s="579" t="s">
        <v>22</v>
      </c>
      <c r="R16" s="579" t="s">
        <v>19</v>
      </c>
      <c r="S16" s="579" t="s">
        <v>113</v>
      </c>
      <c r="T16" s="731">
        <v>19</v>
      </c>
      <c r="U16" s="731"/>
      <c r="V16" s="736"/>
      <c r="W16" s="736"/>
      <c r="X16" s="736"/>
      <c r="Y16" s="731"/>
      <c r="Z16" s="736"/>
      <c r="AA16" s="736"/>
      <c r="AB16" s="736"/>
    </row>
    <row r="17" spans="1:29" s="419" customFormat="1" ht="11.1" customHeight="1">
      <c r="A17" s="419" t="s">
        <v>442</v>
      </c>
      <c r="B17" s="537"/>
      <c r="C17" s="586"/>
      <c r="D17" s="537"/>
      <c r="E17" s="566"/>
      <c r="F17" s="566"/>
      <c r="G17" s="566"/>
      <c r="H17" s="566"/>
      <c r="I17" s="566"/>
      <c r="J17" s="566"/>
      <c r="K17" s="566"/>
      <c r="L17" s="567"/>
      <c r="M17" s="537"/>
      <c r="N17" s="566"/>
      <c r="O17" s="537"/>
      <c r="P17" s="566"/>
      <c r="Q17" s="566"/>
      <c r="R17" s="566"/>
      <c r="S17" s="566"/>
    </row>
    <row r="18" spans="1:29" s="419" customFormat="1" ht="11.1" customHeight="1">
      <c r="A18" s="419" t="s">
        <v>442</v>
      </c>
      <c r="B18" s="569"/>
      <c r="C18" s="581"/>
      <c r="D18" s="569"/>
      <c r="E18" s="568"/>
      <c r="F18" s="570"/>
      <c r="G18" s="570"/>
      <c r="H18" s="570"/>
      <c r="I18" s="570"/>
      <c r="J18" s="570"/>
      <c r="K18" s="570"/>
      <c r="L18" s="582"/>
      <c r="M18" s="570"/>
      <c r="N18" s="570"/>
      <c r="O18" s="583"/>
      <c r="P18" s="570"/>
      <c r="Q18" s="570"/>
      <c r="R18" s="570"/>
      <c r="S18" s="584"/>
      <c r="T18" s="432"/>
      <c r="U18" s="432"/>
      <c r="V18" s="409"/>
      <c r="W18" s="409"/>
      <c r="X18" s="409"/>
      <c r="Y18" s="432"/>
      <c r="Z18" s="409"/>
      <c r="AA18" s="409"/>
      <c r="AB18" s="409"/>
    </row>
    <row r="19" spans="1:29" s="419" customFormat="1" ht="11.1" customHeight="1">
      <c r="A19" s="419" t="s">
        <v>442</v>
      </c>
      <c r="B19" s="585"/>
      <c r="C19" s="586"/>
      <c r="D19" s="565"/>
      <c r="E19" s="539"/>
      <c r="F19" s="587"/>
      <c r="G19" s="587"/>
      <c r="H19" s="588"/>
      <c r="I19" s="587"/>
      <c r="J19" s="587"/>
      <c r="K19" s="570"/>
      <c r="L19" s="589"/>
      <c r="M19" s="587"/>
      <c r="N19" s="587"/>
      <c r="O19" s="590"/>
      <c r="P19" s="587"/>
      <c r="Q19" s="587"/>
      <c r="R19" s="587"/>
      <c r="S19" s="591"/>
      <c r="T19" s="432"/>
      <c r="U19" s="432"/>
      <c r="V19" s="403"/>
      <c r="W19" s="403"/>
      <c r="X19" s="403"/>
      <c r="Y19" s="432"/>
      <c r="Z19" s="403"/>
      <c r="AA19" s="403"/>
      <c r="AB19" s="403"/>
    </row>
    <row r="20" spans="1:29" s="419" customFormat="1" ht="11.1" customHeight="1">
      <c r="A20" s="419" t="s">
        <v>442</v>
      </c>
      <c r="B20" s="592"/>
      <c r="C20" s="593"/>
      <c r="D20" s="727"/>
      <c r="E20" s="594"/>
      <c r="F20" s="595"/>
      <c r="G20" s="596"/>
      <c r="H20" s="432"/>
      <c r="I20" s="596"/>
      <c r="J20" s="526"/>
      <c r="K20" s="570"/>
      <c r="L20" s="597"/>
      <c r="M20" s="526"/>
      <c r="N20" s="526"/>
      <c r="O20" s="598"/>
      <c r="P20" s="526"/>
      <c r="Q20" s="526"/>
      <c r="R20" s="526"/>
      <c r="S20" s="599"/>
      <c r="T20" s="432"/>
      <c r="U20" s="432"/>
      <c r="V20" s="403"/>
      <c r="W20" s="403"/>
      <c r="X20" s="403"/>
      <c r="Y20" s="432"/>
      <c r="Z20" s="403"/>
      <c r="AA20" s="403"/>
      <c r="AB20" s="403"/>
    </row>
    <row r="21" spans="1:29" s="419" customFormat="1" ht="11.1" customHeight="1">
      <c r="A21" s="419" t="s">
        <v>442</v>
      </c>
      <c r="B21" s="592"/>
      <c r="C21" s="593"/>
      <c r="D21" s="569"/>
      <c r="E21" s="594"/>
      <c r="F21" s="600"/>
      <c r="G21" s="596"/>
      <c r="H21" s="424"/>
      <c r="I21" s="596"/>
      <c r="J21" s="526"/>
      <c r="K21" s="570"/>
      <c r="L21" s="597"/>
      <c r="M21" s="526"/>
      <c r="N21" s="526"/>
      <c r="O21" s="598"/>
      <c r="P21" s="526"/>
      <c r="Q21" s="526"/>
      <c r="R21" s="526"/>
      <c r="S21" s="599"/>
      <c r="T21" s="432"/>
      <c r="U21" s="432"/>
      <c r="V21" s="403"/>
      <c r="W21" s="403"/>
      <c r="X21" s="403"/>
      <c r="Y21" s="432"/>
      <c r="Z21" s="403"/>
      <c r="AA21" s="403"/>
      <c r="AB21" s="403"/>
    </row>
    <row r="22" spans="1:29" s="419" customFormat="1" ht="11.1" customHeight="1">
      <c r="A22" s="419" t="s">
        <v>442</v>
      </c>
      <c r="B22" s="592"/>
      <c r="C22" s="592"/>
      <c r="D22" s="592"/>
      <c r="E22" s="601"/>
      <c r="F22" s="599"/>
      <c r="G22" s="599"/>
      <c r="H22" s="599"/>
      <c r="I22" s="599"/>
      <c r="J22" s="526"/>
      <c r="K22" s="526"/>
      <c r="L22" s="597"/>
      <c r="M22" s="599"/>
      <c r="N22" s="599"/>
      <c r="O22" s="599"/>
      <c r="P22" s="526"/>
      <c r="Q22" s="526"/>
      <c r="R22" s="526"/>
      <c r="S22" s="599"/>
      <c r="U22" s="432"/>
      <c r="Y22" s="432"/>
    </row>
    <row r="23" spans="1:29" s="419" customFormat="1" ht="11.1" customHeight="1">
      <c r="A23" s="419" t="s">
        <v>442</v>
      </c>
      <c r="B23" s="602"/>
      <c r="C23" s="602"/>
      <c r="D23" s="602"/>
      <c r="E23" s="501"/>
      <c r="F23" s="603"/>
      <c r="G23" s="526"/>
      <c r="H23" s="526"/>
      <c r="I23" s="526"/>
      <c r="J23" s="526"/>
      <c r="K23" s="526"/>
      <c r="L23" s="597"/>
      <c r="M23" s="526"/>
      <c r="N23" s="596"/>
      <c r="O23" s="604"/>
      <c r="P23" s="526"/>
      <c r="Q23" s="526"/>
      <c r="R23" s="526"/>
      <c r="S23" s="599"/>
      <c r="T23" s="432"/>
      <c r="U23" s="432"/>
      <c r="V23" s="741"/>
      <c r="W23" s="741"/>
      <c r="X23" s="741"/>
      <c r="Y23" s="432"/>
      <c r="Z23" s="741"/>
      <c r="AA23" s="741"/>
      <c r="AB23" s="741"/>
      <c r="AC23" s="432"/>
    </row>
    <row r="24" spans="1:29" s="419" customFormat="1" ht="10.5" customHeight="1">
      <c r="A24" s="419" t="s">
        <v>442</v>
      </c>
      <c r="B24" s="544"/>
      <c r="C24" s="545"/>
      <c r="D24" s="546"/>
      <c r="E24" s="545"/>
      <c r="F24" s="545"/>
      <c r="G24" s="545"/>
      <c r="H24" s="545"/>
      <c r="I24" s="545"/>
      <c r="J24" s="605"/>
      <c r="K24" s="545"/>
      <c r="L24" s="606"/>
      <c r="M24" s="545"/>
      <c r="N24" s="545"/>
      <c r="O24" s="545"/>
      <c r="P24" s="607"/>
      <c r="Q24" s="607"/>
      <c r="R24" s="607"/>
      <c r="S24" s="607"/>
    </row>
    <row r="25" spans="1:29" s="419" customFormat="1" ht="10.5" customHeight="1">
      <c r="B25" s="751"/>
      <c r="C25" s="1686" t="s">
        <v>94</v>
      </c>
      <c r="D25" s="1687"/>
      <c r="E25" s="1687"/>
      <c r="F25" s="1687"/>
      <c r="G25" s="1687"/>
      <c r="H25" s="1687"/>
      <c r="I25" s="1687"/>
      <c r="J25" s="1687"/>
      <c r="K25" s="1688"/>
      <c r="L25" s="752"/>
      <c r="M25" s="579"/>
      <c r="N25" s="579"/>
      <c r="O25" s="753">
        <f>SUM(O18:O23)</f>
        <v>0</v>
      </c>
      <c r="P25" s="724"/>
      <c r="Q25" s="724"/>
      <c r="R25" s="724"/>
      <c r="S25" s="724"/>
    </row>
    <row r="26" spans="1:29" s="419" customFormat="1" ht="10.5" customHeight="1">
      <c r="B26" s="744"/>
      <c r="C26" s="745"/>
      <c r="D26" s="565"/>
      <c r="E26" s="745"/>
      <c r="F26" s="745"/>
      <c r="G26" s="745"/>
      <c r="H26" s="745"/>
      <c r="I26" s="745"/>
      <c r="J26" s="746"/>
      <c r="K26" s="745"/>
      <c r="L26" s="747"/>
      <c r="M26" s="745"/>
      <c r="N26" s="745"/>
      <c r="O26" s="745"/>
      <c r="P26" s="588"/>
      <c r="Q26" s="588"/>
      <c r="R26" s="588"/>
      <c r="S26" s="588"/>
    </row>
    <row r="27" spans="1:29" s="419" customFormat="1" ht="10.5" customHeight="1">
      <c r="B27" s="744"/>
      <c r="C27" s="745"/>
      <c r="D27" s="565"/>
      <c r="E27" s="745"/>
      <c r="F27" s="745"/>
      <c r="G27" s="745"/>
      <c r="H27" s="745"/>
      <c r="I27" s="745"/>
      <c r="J27" s="746"/>
      <c r="K27" s="745"/>
      <c r="L27" s="747"/>
      <c r="M27" s="745"/>
      <c r="N27" s="745"/>
      <c r="O27" s="745"/>
      <c r="P27" s="588"/>
      <c r="Q27" s="588"/>
      <c r="R27" s="588"/>
      <c r="S27" s="588"/>
    </row>
    <row r="28" spans="1:29" s="419" customFormat="1" ht="10.5" customHeight="1">
      <c r="B28" s="744"/>
      <c r="C28" s="745"/>
      <c r="D28" s="565"/>
      <c r="E28" s="745"/>
      <c r="F28" s="745"/>
      <c r="G28" s="745"/>
      <c r="H28" s="745"/>
      <c r="I28" s="745"/>
      <c r="J28" s="746"/>
      <c r="K28" s="745"/>
      <c r="L28" s="747"/>
      <c r="M28" s="745"/>
      <c r="N28" s="745"/>
      <c r="O28" s="745"/>
      <c r="P28" s="588"/>
      <c r="Q28" s="588"/>
      <c r="R28" s="588"/>
      <c r="S28" s="588"/>
    </row>
    <row r="29" spans="1:29" s="419" customFormat="1" ht="11.1" customHeight="1">
      <c r="B29" s="744"/>
      <c r="C29" s="745"/>
      <c r="D29" s="565"/>
      <c r="E29" s="745"/>
      <c r="F29" s="745"/>
      <c r="G29" s="745"/>
      <c r="H29" s="745"/>
      <c r="I29" s="745"/>
      <c r="J29" s="746"/>
      <c r="K29" s="745"/>
      <c r="L29" s="747"/>
      <c r="M29" s="745"/>
      <c r="N29" s="745"/>
      <c r="O29" s="745"/>
      <c r="P29" s="588"/>
      <c r="Q29" s="588"/>
      <c r="R29" s="588"/>
      <c r="S29" s="588"/>
    </row>
    <row r="30" spans="1:29" s="419" customFormat="1" ht="11.1" customHeight="1">
      <c r="B30" s="748"/>
      <c r="C30" s="742"/>
      <c r="D30" s="743"/>
      <c r="E30" s="742"/>
      <c r="F30" s="742"/>
      <c r="G30" s="742"/>
      <c r="H30" s="742"/>
      <c r="I30" s="742"/>
      <c r="J30" s="749"/>
      <c r="K30" s="742"/>
      <c r="L30" s="750"/>
      <c r="M30" s="742"/>
      <c r="N30" s="742"/>
      <c r="O30" s="742"/>
      <c r="P30" s="722"/>
      <c r="Q30" s="722"/>
      <c r="R30" s="722"/>
      <c r="S30" s="722"/>
    </row>
    <row r="31" spans="1:29" s="419" customFormat="1">
      <c r="A31" s="419" t="s">
        <v>442</v>
      </c>
      <c r="B31" s="1683" t="s">
        <v>94</v>
      </c>
      <c r="C31" s="1684"/>
      <c r="D31" s="1684"/>
      <c r="E31" s="1684"/>
      <c r="F31" s="1684"/>
      <c r="G31" s="1684"/>
      <c r="H31" s="1684"/>
      <c r="I31" s="1684"/>
      <c r="J31" s="726"/>
      <c r="K31" s="726"/>
      <c r="L31" s="1683"/>
      <c r="M31" s="1684"/>
      <c r="N31" s="1684"/>
      <c r="O31" s="732">
        <f>SUM(O18)</f>
        <v>0</v>
      </c>
      <c r="P31" s="1686"/>
      <c r="Q31" s="1687"/>
      <c r="R31" s="1687"/>
      <c r="S31" s="1688"/>
      <c r="V31" s="733">
        <f>SUM(V18)</f>
        <v>0</v>
      </c>
      <c r="W31" s="733">
        <f>SUM(W18)</f>
        <v>0</v>
      </c>
      <c r="X31" s="733">
        <v>0</v>
      </c>
      <c r="Z31" s="733">
        <f>SUM(Z18)</f>
        <v>0</v>
      </c>
      <c r="AA31" s="733">
        <f>SUM(AA18)</f>
        <v>0</v>
      </c>
      <c r="AB31" s="733">
        <v>0</v>
      </c>
    </row>
    <row r="32" spans="1:29" ht="13.5">
      <c r="A32" s="419" t="s">
        <v>442</v>
      </c>
      <c r="B32" s="738"/>
      <c r="C32" s="738"/>
      <c r="D32" s="738"/>
      <c r="E32" s="738"/>
      <c r="F32" s="738"/>
      <c r="G32" s="738"/>
      <c r="H32" s="738"/>
      <c r="I32" s="738"/>
      <c r="J32" s="738"/>
      <c r="K32" s="738"/>
      <c r="L32" s="739"/>
      <c r="M32" s="738"/>
      <c r="N32" s="738"/>
      <c r="O32" s="738"/>
      <c r="P32" s="738"/>
      <c r="Q32" s="738"/>
      <c r="R32" s="738"/>
      <c r="S32" s="738"/>
    </row>
    <row r="33" spans="1:29" s="419" customFormat="1">
      <c r="A33" s="419" t="s">
        <v>442</v>
      </c>
      <c r="B33" s="1675" t="s">
        <v>94</v>
      </c>
      <c r="C33" s="1675"/>
      <c r="D33" s="1675"/>
      <c r="E33" s="1675"/>
      <c r="F33" s="1675"/>
      <c r="G33" s="1675"/>
      <c r="H33" s="1675"/>
      <c r="I33" s="1675"/>
      <c r="J33" s="578"/>
      <c r="K33" s="578"/>
      <c r="L33" s="1675"/>
      <c r="M33" s="1675"/>
      <c r="N33" s="1675"/>
      <c r="O33" s="707">
        <f>SUM(O20:O21)</f>
        <v>0</v>
      </c>
      <c r="P33" s="1679"/>
      <c r="Q33" s="1679"/>
      <c r="R33" s="1679"/>
      <c r="S33" s="1679"/>
      <c r="T33" s="432"/>
      <c r="U33" s="432"/>
      <c r="V33" s="708">
        <f>SUM(V20:V21)</f>
        <v>0</v>
      </c>
      <c r="W33" s="709">
        <f>SUM(W20:W21)</f>
        <v>0</v>
      </c>
      <c r="X33" s="710">
        <f>SUM(X20:X21)</f>
        <v>0</v>
      </c>
      <c r="Y33" s="432"/>
      <c r="Z33" s="642">
        <f>SUM(Z20:Z21)</f>
        <v>0</v>
      </c>
      <c r="AA33" s="643">
        <f>SUM(AA20:AA21)</f>
        <v>0</v>
      </c>
      <c r="AB33" s="644">
        <f>SUM(AB20:AB21)</f>
        <v>0</v>
      </c>
    </row>
    <row r="34" spans="1:29" ht="13.5">
      <c r="A34" s="419" t="s">
        <v>442</v>
      </c>
      <c r="T34" s="711"/>
      <c r="U34" s="711"/>
      <c r="V34" s="740"/>
      <c r="W34" s="740"/>
      <c r="X34" s="740"/>
      <c r="Y34" s="711"/>
      <c r="Z34" s="740"/>
      <c r="AA34" s="740"/>
      <c r="AB34" s="740"/>
      <c r="AC34" s="711"/>
    </row>
    <row r="35" spans="1:29" s="419" customFormat="1">
      <c r="A35" s="419" t="s">
        <v>442</v>
      </c>
      <c r="B35" s="1683" t="s">
        <v>94</v>
      </c>
      <c r="C35" s="1684"/>
      <c r="D35" s="1684"/>
      <c r="E35" s="1684"/>
      <c r="F35" s="1684"/>
      <c r="G35" s="1684"/>
      <c r="H35" s="1684"/>
      <c r="I35" s="1685"/>
      <c r="J35" s="578"/>
      <c r="K35" s="578"/>
      <c r="L35" s="1683"/>
      <c r="M35" s="1684"/>
      <c r="N35" s="1685"/>
      <c r="O35" s="707">
        <f>SUM(O23)</f>
        <v>0</v>
      </c>
      <c r="P35" s="1686"/>
      <c r="Q35" s="1687"/>
      <c r="R35" s="1687"/>
      <c r="S35" s="1688"/>
      <c r="T35" s="432"/>
      <c r="U35" s="432"/>
      <c r="V35" s="708">
        <f>SUM(V23)</f>
        <v>0</v>
      </c>
      <c r="W35" s="709">
        <f>SUM(W23)</f>
        <v>0</v>
      </c>
      <c r="X35" s="710">
        <f>SUM(X23)</f>
        <v>0</v>
      </c>
      <c r="Y35" s="432"/>
      <c r="Z35" s="642">
        <f>SUM(Z23)</f>
        <v>0</v>
      </c>
      <c r="AA35" s="643">
        <f>SUM(AA23)</f>
        <v>0</v>
      </c>
      <c r="AB35" s="644">
        <f>SUM(AB23)</f>
        <v>0</v>
      </c>
    </row>
    <row r="36" spans="1:29" s="419" customFormat="1">
      <c r="B36" s="713"/>
      <c r="C36" s="713"/>
      <c r="D36" s="713"/>
      <c r="E36" s="713"/>
      <c r="F36" s="713"/>
      <c r="G36" s="713"/>
      <c r="H36" s="713"/>
      <c r="I36" s="713"/>
      <c r="J36" s="565"/>
      <c r="K36" s="565"/>
      <c r="L36" s="713"/>
      <c r="M36" s="713"/>
      <c r="N36" s="713"/>
      <c r="O36" s="714"/>
      <c r="P36" s="515"/>
      <c r="Q36" s="515"/>
      <c r="R36" s="515"/>
      <c r="S36" s="515"/>
      <c r="T36" s="432"/>
      <c r="U36" s="432"/>
      <c r="V36" s="715"/>
      <c r="W36" s="716"/>
      <c r="X36" s="716"/>
      <c r="Y36" s="432"/>
      <c r="Z36" s="704"/>
      <c r="AA36" s="704"/>
      <c r="AB36" s="704"/>
    </row>
    <row r="37" spans="1:29" s="419" customFormat="1">
      <c r="B37" s="713"/>
      <c r="C37" s="713"/>
      <c r="D37" s="713"/>
      <c r="E37" s="713"/>
      <c r="F37" s="713"/>
      <c r="G37" s="713"/>
      <c r="H37" s="713"/>
      <c r="I37" s="713"/>
      <c r="J37" s="565"/>
      <c r="K37" s="565"/>
      <c r="L37" s="713"/>
      <c r="M37" s="713"/>
      <c r="N37" s="713"/>
      <c r="O37" s="714"/>
      <c r="P37" s="515"/>
      <c r="Q37" s="515"/>
      <c r="R37" s="515"/>
      <c r="S37" s="515"/>
      <c r="T37" s="432"/>
      <c r="U37" s="432"/>
      <c r="V37" s="715"/>
      <c r="W37" s="716"/>
      <c r="X37" s="716"/>
      <c r="Y37" s="432"/>
      <c r="Z37" s="704"/>
      <c r="AA37" s="704"/>
      <c r="AB37" s="704"/>
    </row>
    <row r="38" spans="1:29" s="305" customFormat="1">
      <c r="H38" s="308"/>
      <c r="I38" s="308"/>
      <c r="J38" s="308"/>
      <c r="K38" s="308"/>
      <c r="L38" s="485"/>
      <c r="V38" s="485"/>
      <c r="W38" s="485"/>
      <c r="X38" s="485"/>
      <c r="Z38" s="485"/>
      <c r="AA38" s="485"/>
      <c r="AB38" s="485"/>
    </row>
    <row r="39" spans="1:29" s="305" customFormat="1">
      <c r="H39" s="308"/>
      <c r="I39" s="308"/>
      <c r="J39" s="308"/>
      <c r="K39" s="308"/>
      <c r="L39" s="485"/>
      <c r="V39" s="485"/>
      <c r="W39" s="485"/>
      <c r="X39" s="485"/>
      <c r="Z39" s="485"/>
      <c r="AA39" s="485"/>
      <c r="AB39" s="485"/>
    </row>
    <row r="40" spans="1:29" s="305" customFormat="1">
      <c r="H40" s="308"/>
      <c r="I40" s="308"/>
      <c r="J40" s="308"/>
      <c r="K40" s="308"/>
      <c r="L40" s="485"/>
      <c r="V40" s="485"/>
      <c r="W40" s="485"/>
      <c r="X40" s="485"/>
      <c r="Z40" s="485"/>
      <c r="AA40" s="485"/>
      <c r="AB40" s="485"/>
    </row>
  </sheetData>
  <autoFilter ref="A16:V35"/>
  <mergeCells count="33">
    <mergeCell ref="V14:X14"/>
    <mergeCell ref="Y14:Y15"/>
    <mergeCell ref="Z14:AB14"/>
    <mergeCell ref="U14:U15"/>
    <mergeCell ref="B14:B15"/>
    <mergeCell ref="S14:S15"/>
    <mergeCell ref="M14:M15"/>
    <mergeCell ref="C14:C15"/>
    <mergeCell ref="P14:R14"/>
    <mergeCell ref="F14:F15"/>
    <mergeCell ref="G14:G15"/>
    <mergeCell ref="L33:N33"/>
    <mergeCell ref="P33:S33"/>
    <mergeCell ref="C25:K25"/>
    <mergeCell ref="T14:T15"/>
    <mergeCell ref="O14:O15"/>
    <mergeCell ref="H14:H15"/>
    <mergeCell ref="B35:I35"/>
    <mergeCell ref="L35:N35"/>
    <mergeCell ref="P35:S35"/>
    <mergeCell ref="B1:S1"/>
    <mergeCell ref="B2:S2"/>
    <mergeCell ref="B3:S3"/>
    <mergeCell ref="B4:S4"/>
    <mergeCell ref="J15:K15"/>
    <mergeCell ref="B31:I31"/>
    <mergeCell ref="L31:N31"/>
    <mergeCell ref="P31:S31"/>
    <mergeCell ref="I14:I15"/>
    <mergeCell ref="J14:L14"/>
    <mergeCell ref="N14:N15"/>
    <mergeCell ref="D14:E14"/>
    <mergeCell ref="B33:I33"/>
  </mergeCells>
  <printOptions horizontalCentered="1"/>
  <pageMargins left="0.7" right="0.7" top="0.75" bottom="0.75" header="0.3" footer="0.3"/>
  <pageSetup paperSize="512" scale="67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AF947"/>
  <sheetViews>
    <sheetView view="pageBreakPreview" topLeftCell="A19" zoomScaleSheetLayoutView="100" workbookViewId="0">
      <pane xSplit="3" topLeftCell="H1" activePane="topRight" state="frozen"/>
      <selection activeCell="A7" sqref="A7"/>
      <selection pane="topRight" activeCell="O572" sqref="O572:O636"/>
    </sheetView>
  </sheetViews>
  <sheetFormatPr defaultRowHeight="22.5" customHeight="1"/>
  <cols>
    <col min="1" max="1" width="13.140625" style="4" customWidth="1"/>
    <col min="2" max="2" width="5.7109375" style="108" customWidth="1"/>
    <col min="3" max="3" width="22.7109375" style="79" customWidth="1"/>
    <col min="4" max="4" width="15.28515625" style="96" customWidth="1"/>
    <col min="5" max="5" width="12.5703125" style="72" customWidth="1"/>
    <col min="6" max="6" width="14.5703125" style="72" customWidth="1"/>
    <col min="7" max="7" width="12.140625" style="72" customWidth="1"/>
    <col min="8" max="8" width="10" style="72" customWidth="1"/>
    <col min="9" max="9" width="10.5703125" style="255" customWidth="1"/>
    <col min="10" max="10" width="6.140625" style="96" customWidth="1"/>
    <col min="11" max="11" width="7.85546875" style="72" customWidth="1"/>
    <col min="12" max="12" width="15.140625" style="92" customWidth="1"/>
    <col min="13" max="13" width="9.5703125" style="72" customWidth="1"/>
    <col min="14" max="14" width="12.42578125" style="72" customWidth="1"/>
    <col min="15" max="15" width="16.140625" style="470" customWidth="1"/>
    <col min="16" max="16" width="4.42578125" style="109" customWidth="1"/>
    <col min="17" max="18" width="4.140625" style="72" customWidth="1"/>
    <col min="19" max="19" width="23.42578125" style="110" customWidth="1"/>
    <col min="20" max="21" width="16" style="4" customWidth="1"/>
    <col min="22" max="22" width="16.42578125" style="611" customWidth="1"/>
    <col min="23" max="23" width="16.140625" style="4" customWidth="1"/>
    <col min="24" max="24" width="15" style="4" customWidth="1"/>
    <col min="25" max="25" width="14.42578125" style="4" customWidth="1"/>
    <col min="26" max="26" width="14.140625" style="4" customWidth="1"/>
    <col min="27" max="27" width="15" style="4" customWidth="1"/>
    <col min="28" max="28" width="14.140625" style="4" customWidth="1"/>
    <col min="29" max="31" width="9.140625" style="4"/>
    <col min="32" max="32" width="9.140625" style="1974"/>
    <col min="33" max="16384" width="9.140625" style="4"/>
  </cols>
  <sheetData>
    <row r="1" spans="1:32" ht="18" customHeight="1">
      <c r="B1" s="1719" t="s">
        <v>135</v>
      </c>
      <c r="C1" s="1719"/>
      <c r="D1" s="1719"/>
      <c r="E1" s="1719"/>
      <c r="F1" s="1719"/>
      <c r="G1" s="1719"/>
      <c r="H1" s="1719"/>
      <c r="I1" s="1719"/>
      <c r="J1" s="1719"/>
      <c r="K1" s="1719"/>
      <c r="L1" s="1719"/>
      <c r="M1" s="1719"/>
      <c r="N1" s="1719"/>
      <c r="O1" s="1719"/>
      <c r="P1" s="1719"/>
      <c r="Q1" s="1719"/>
      <c r="R1" s="1719"/>
      <c r="S1" s="1719"/>
    </row>
    <row r="2" spans="1:32" s="114" customFormat="1" ht="18" customHeight="1">
      <c r="B2" s="1719" t="s">
        <v>66</v>
      </c>
      <c r="C2" s="1719"/>
      <c r="D2" s="1719"/>
      <c r="E2" s="1719"/>
      <c r="F2" s="1719"/>
      <c r="G2" s="1719"/>
      <c r="H2" s="1719"/>
      <c r="I2" s="1719"/>
      <c r="J2" s="1719"/>
      <c r="K2" s="1719"/>
      <c r="L2" s="1719"/>
      <c r="M2" s="1719"/>
      <c r="N2" s="1719"/>
      <c r="O2" s="1719"/>
      <c r="P2" s="1719"/>
      <c r="Q2" s="1719"/>
      <c r="R2" s="1719"/>
      <c r="S2" s="1719"/>
      <c r="V2" s="505"/>
      <c r="AF2" s="1975"/>
    </row>
    <row r="3" spans="1:32" s="114" customFormat="1" ht="18" customHeight="1">
      <c r="B3" s="1719" t="s">
        <v>67</v>
      </c>
      <c r="C3" s="1719"/>
      <c r="D3" s="1719"/>
      <c r="E3" s="1719"/>
      <c r="F3" s="1719"/>
      <c r="G3" s="1719"/>
      <c r="H3" s="1719"/>
      <c r="I3" s="1719"/>
      <c r="J3" s="1719"/>
      <c r="K3" s="1719"/>
      <c r="L3" s="1719"/>
      <c r="M3" s="1719"/>
      <c r="N3" s="1719"/>
      <c r="O3" s="1719"/>
      <c r="P3" s="1719"/>
      <c r="Q3" s="1719"/>
      <c r="R3" s="1719"/>
      <c r="S3" s="1719"/>
      <c r="V3" s="505"/>
      <c r="AF3" s="1975"/>
    </row>
    <row r="4" spans="1:32" s="114" customFormat="1" ht="18" customHeight="1">
      <c r="B4" s="1719" t="s">
        <v>986</v>
      </c>
      <c r="C4" s="1719"/>
      <c r="D4" s="1719"/>
      <c r="E4" s="1719"/>
      <c r="F4" s="1719"/>
      <c r="G4" s="1719"/>
      <c r="H4" s="1719"/>
      <c r="I4" s="1719"/>
      <c r="J4" s="1719"/>
      <c r="K4" s="1719"/>
      <c r="L4" s="1719"/>
      <c r="M4" s="1719"/>
      <c r="N4" s="1719"/>
      <c r="O4" s="1719"/>
      <c r="P4" s="1719"/>
      <c r="Q4" s="1719"/>
      <c r="R4" s="1719"/>
      <c r="S4" s="1719"/>
      <c r="V4" s="505"/>
      <c r="AF4" s="1975"/>
    </row>
    <row r="5" spans="1:32" s="114" customFormat="1" ht="18" customHeight="1">
      <c r="B5" s="304"/>
      <c r="C5" s="478"/>
      <c r="D5" s="304"/>
      <c r="E5" s="304"/>
      <c r="F5" s="304"/>
      <c r="G5" s="304"/>
      <c r="H5" s="478"/>
      <c r="I5" s="252"/>
      <c r="J5" s="123"/>
      <c r="K5" s="304"/>
      <c r="L5" s="304"/>
      <c r="M5" s="304"/>
      <c r="N5" s="304"/>
      <c r="O5" s="462"/>
      <c r="P5" s="304"/>
      <c r="Q5" s="304"/>
      <c r="R5" s="304"/>
      <c r="S5" s="304"/>
      <c r="V5" s="505"/>
      <c r="AF5" s="1975"/>
    </row>
    <row r="6" spans="1:32" s="114" customFormat="1" ht="18" customHeight="1">
      <c r="B6" s="509" t="s">
        <v>68</v>
      </c>
      <c r="C6" s="1569"/>
      <c r="D6" s="96"/>
      <c r="E6" s="340" t="s">
        <v>69</v>
      </c>
      <c r="F6" s="124"/>
      <c r="G6" s="124"/>
      <c r="H6" s="124"/>
      <c r="I6" s="253"/>
      <c r="J6" s="124"/>
      <c r="K6" s="124"/>
      <c r="L6" s="126"/>
      <c r="M6" s="124"/>
      <c r="N6" s="124"/>
      <c r="O6" s="463"/>
      <c r="P6" s="124"/>
      <c r="Q6" s="124"/>
      <c r="R6" s="124"/>
      <c r="S6" s="124"/>
      <c r="V6" s="505"/>
      <c r="AF6" s="1975"/>
    </row>
    <row r="7" spans="1:32" s="114" customFormat="1" ht="18" customHeight="1">
      <c r="B7" s="509" t="s">
        <v>70</v>
      </c>
      <c r="C7" s="1569"/>
      <c r="D7" s="96"/>
      <c r="E7" s="340" t="s">
        <v>71</v>
      </c>
      <c r="F7" s="124"/>
      <c r="G7" s="124"/>
      <c r="H7" s="124"/>
      <c r="I7" s="253"/>
      <c r="J7" s="124"/>
      <c r="K7" s="124"/>
      <c r="L7" s="126"/>
      <c r="M7" s="124"/>
      <c r="N7" s="124"/>
      <c r="O7" s="463"/>
      <c r="P7" s="124"/>
      <c r="Q7" s="124"/>
      <c r="R7" s="124"/>
      <c r="S7" s="124"/>
      <c r="V7" s="505"/>
      <c r="AF7" s="1975"/>
    </row>
    <row r="8" spans="1:32" s="114" customFormat="1" ht="18" customHeight="1">
      <c r="B8" s="509" t="s">
        <v>72</v>
      </c>
      <c r="C8" s="1569"/>
      <c r="D8" s="96"/>
      <c r="E8" s="342" t="s">
        <v>1006</v>
      </c>
      <c r="F8" s="124"/>
      <c r="G8" s="124"/>
      <c r="H8" s="124"/>
      <c r="I8" s="253"/>
      <c r="J8" s="124"/>
      <c r="K8" s="124"/>
      <c r="L8" s="126"/>
      <c r="M8" s="124"/>
      <c r="N8" s="124"/>
      <c r="O8" s="463"/>
      <c r="P8" s="124"/>
      <c r="Q8" s="124"/>
      <c r="R8" s="124"/>
      <c r="S8" s="124"/>
      <c r="V8" s="505"/>
      <c r="AF8" s="1975"/>
    </row>
    <row r="9" spans="1:32" s="114" customFormat="1" ht="18" customHeight="1">
      <c r="B9" s="509" t="s">
        <v>73</v>
      </c>
      <c r="C9" s="1569"/>
      <c r="D9" s="96"/>
      <c r="E9" s="342" t="s">
        <v>734</v>
      </c>
      <c r="F9" s="124"/>
      <c r="G9" s="124"/>
      <c r="H9" s="124"/>
      <c r="I9" s="253"/>
      <c r="J9" s="124"/>
      <c r="K9" s="124"/>
      <c r="L9" s="126"/>
      <c r="M9" s="124"/>
      <c r="N9" s="124"/>
      <c r="O9" s="463"/>
      <c r="P9" s="124"/>
      <c r="Q9" s="124"/>
      <c r="R9" s="124"/>
      <c r="S9" s="124"/>
      <c r="V9" s="505"/>
      <c r="AF9" s="1975"/>
    </row>
    <row r="10" spans="1:32" s="114" customFormat="1" ht="18" customHeight="1">
      <c r="B10" s="509" t="s">
        <v>74</v>
      </c>
      <c r="C10" s="1569"/>
      <c r="D10" s="96"/>
      <c r="E10" s="340" t="s">
        <v>75</v>
      </c>
      <c r="F10" s="124"/>
      <c r="G10" s="124"/>
      <c r="H10" s="124"/>
      <c r="I10" s="253"/>
      <c r="J10" s="124"/>
      <c r="K10" s="124"/>
      <c r="L10" s="126"/>
      <c r="M10" s="124"/>
      <c r="N10" s="124"/>
      <c r="O10" s="463"/>
      <c r="P10" s="124"/>
      <c r="Q10" s="124"/>
      <c r="R10" s="124"/>
      <c r="S10" s="124"/>
      <c r="V10" s="505"/>
      <c r="AF10" s="1975"/>
    </row>
    <row r="11" spans="1:32" s="114" customFormat="1" ht="18" customHeight="1">
      <c r="B11" s="509" t="s">
        <v>76</v>
      </c>
      <c r="C11" s="1569"/>
      <c r="D11" s="96"/>
      <c r="E11" s="340" t="s">
        <v>201</v>
      </c>
      <c r="F11" s="124"/>
      <c r="G11" s="124"/>
      <c r="H11" s="124"/>
      <c r="I11" s="253"/>
      <c r="J11" s="124"/>
      <c r="K11" s="124"/>
      <c r="L11" s="126"/>
      <c r="M11" s="124"/>
      <c r="N11" s="124"/>
      <c r="O11" s="463"/>
      <c r="P11" s="124"/>
      <c r="Q11" s="124"/>
      <c r="R11" s="124"/>
      <c r="S11" s="124"/>
      <c r="V11" s="505"/>
      <c r="AF11" s="1975"/>
    </row>
    <row r="12" spans="1:32" s="114" customFormat="1" ht="18" customHeight="1">
      <c r="B12" s="509" t="s">
        <v>36</v>
      </c>
      <c r="C12" s="1569"/>
      <c r="D12" s="72"/>
      <c r="E12" s="340" t="s">
        <v>104</v>
      </c>
      <c r="F12" s="124"/>
      <c r="G12" s="124"/>
      <c r="H12" s="124"/>
      <c r="I12" s="253"/>
      <c r="J12" s="124"/>
      <c r="K12" s="124"/>
      <c r="L12" s="126"/>
      <c r="M12" s="124"/>
      <c r="N12" s="124"/>
      <c r="O12" s="463"/>
      <c r="P12" s="124"/>
      <c r="Q12" s="124"/>
      <c r="R12" s="124"/>
      <c r="S12" s="124"/>
      <c r="V12" s="505"/>
      <c r="AF12" s="1975"/>
    </row>
    <row r="13" spans="1:32" ht="18" customHeight="1">
      <c r="B13" s="97"/>
      <c r="C13" s="1580"/>
      <c r="D13" s="99"/>
      <c r="E13" s="98"/>
      <c r="F13" s="98"/>
      <c r="G13" s="98"/>
      <c r="H13" s="98"/>
      <c r="I13" s="254"/>
      <c r="J13" s="98"/>
      <c r="K13" s="98"/>
      <c r="L13" s="100"/>
      <c r="M13" s="98"/>
      <c r="N13" s="98"/>
      <c r="O13" s="132"/>
      <c r="P13" s="98"/>
      <c r="Q13" s="98"/>
      <c r="R13" s="98"/>
      <c r="S13" s="98"/>
    </row>
    <row r="14" spans="1:32" s="101" customFormat="1" ht="22.5" customHeight="1">
      <c r="B14" s="1725" t="s">
        <v>16</v>
      </c>
      <c r="C14" s="1727" t="s">
        <v>78</v>
      </c>
      <c r="D14" s="1710" t="s">
        <v>0</v>
      </c>
      <c r="E14" s="1711"/>
      <c r="F14" s="1712" t="s">
        <v>95</v>
      </c>
      <c r="G14" s="1712" t="s">
        <v>96</v>
      </c>
      <c r="H14" s="1712" t="s">
        <v>97</v>
      </c>
      <c r="I14" s="1720" t="s">
        <v>9</v>
      </c>
      <c r="J14" s="1667" t="s">
        <v>98</v>
      </c>
      <c r="K14" s="1667"/>
      <c r="L14" s="1667"/>
      <c r="M14" s="1724" t="s">
        <v>183</v>
      </c>
      <c r="N14" s="1659" t="s">
        <v>155</v>
      </c>
      <c r="O14" s="1698" t="s">
        <v>208</v>
      </c>
      <c r="P14" s="1729" t="s">
        <v>7</v>
      </c>
      <c r="Q14" s="1729"/>
      <c r="R14" s="1729"/>
      <c r="S14" s="1667" t="s">
        <v>2</v>
      </c>
      <c r="T14" s="1619" t="s">
        <v>213</v>
      </c>
      <c r="U14" s="1614" t="s">
        <v>214</v>
      </c>
      <c r="V14" s="1717" t="s">
        <v>215</v>
      </c>
      <c r="W14" s="1715"/>
      <c r="X14" s="1716"/>
      <c r="Y14" s="1614" t="s">
        <v>214</v>
      </c>
      <c r="Z14" s="1714" t="s">
        <v>990</v>
      </c>
      <c r="AA14" s="1715"/>
      <c r="AB14" s="1716"/>
      <c r="AF14" s="1976"/>
    </row>
    <row r="15" spans="1:32" s="101" customFormat="1" ht="22.5" customHeight="1">
      <c r="B15" s="1726"/>
      <c r="C15" s="1728"/>
      <c r="D15" s="338" t="s">
        <v>5</v>
      </c>
      <c r="E15" s="479" t="s">
        <v>23</v>
      </c>
      <c r="F15" s="1713"/>
      <c r="G15" s="1713"/>
      <c r="H15" s="1713"/>
      <c r="I15" s="1721"/>
      <c r="J15" s="1722" t="s">
        <v>37</v>
      </c>
      <c r="K15" s="1723"/>
      <c r="L15" s="511" t="s">
        <v>175</v>
      </c>
      <c r="M15" s="1713"/>
      <c r="N15" s="1722"/>
      <c r="O15" s="1699"/>
      <c r="P15" s="480" t="s">
        <v>99</v>
      </c>
      <c r="Q15" s="479" t="s">
        <v>100</v>
      </c>
      <c r="R15" s="479" t="s">
        <v>101</v>
      </c>
      <c r="S15" s="1667"/>
      <c r="T15" s="1620"/>
      <c r="U15" s="1615"/>
      <c r="V15" s="610" t="s">
        <v>995</v>
      </c>
      <c r="W15" s="512" t="s">
        <v>988</v>
      </c>
      <c r="X15" s="512" t="s">
        <v>989</v>
      </c>
      <c r="Y15" s="1615"/>
      <c r="Z15" s="512" t="s">
        <v>991</v>
      </c>
      <c r="AA15" s="512" t="s">
        <v>992</v>
      </c>
      <c r="AB15" s="512" t="s">
        <v>993</v>
      </c>
      <c r="AF15" s="1976"/>
    </row>
    <row r="16" spans="1:32" s="101" customFormat="1" ht="22.5" customHeight="1">
      <c r="A16" s="418" t="s">
        <v>443</v>
      </c>
      <c r="B16" s="251" t="s">
        <v>84</v>
      </c>
      <c r="C16" s="166" t="s">
        <v>85</v>
      </c>
      <c r="D16" s="147" t="s">
        <v>86</v>
      </c>
      <c r="E16" s="166" t="s">
        <v>87</v>
      </c>
      <c r="F16" s="166" t="s">
        <v>88</v>
      </c>
      <c r="G16" s="166" t="s">
        <v>89</v>
      </c>
      <c r="H16" s="166" t="s">
        <v>90</v>
      </c>
      <c r="I16" s="331" t="s">
        <v>20</v>
      </c>
      <c r="J16" s="459" t="s">
        <v>17</v>
      </c>
      <c r="K16" s="166" t="s">
        <v>15</v>
      </c>
      <c r="L16" s="226" t="s">
        <v>91</v>
      </c>
      <c r="M16" s="166" t="s">
        <v>92</v>
      </c>
      <c r="N16" s="166" t="s">
        <v>93</v>
      </c>
      <c r="O16" s="464">
        <v>14</v>
      </c>
      <c r="P16" s="226" t="s">
        <v>21</v>
      </c>
      <c r="Q16" s="166" t="s">
        <v>22</v>
      </c>
      <c r="R16" s="166" t="s">
        <v>19</v>
      </c>
      <c r="S16" s="166" t="s">
        <v>113</v>
      </c>
      <c r="T16" s="513">
        <v>19</v>
      </c>
      <c r="U16" s="512">
        <v>20</v>
      </c>
      <c r="V16" s="612">
        <v>21</v>
      </c>
      <c r="W16" s="514">
        <v>22</v>
      </c>
      <c r="X16" s="514">
        <v>23</v>
      </c>
      <c r="Y16" s="512">
        <v>24</v>
      </c>
      <c r="Z16" s="514">
        <v>25</v>
      </c>
      <c r="AA16" s="514">
        <v>26</v>
      </c>
      <c r="AB16" s="514">
        <v>27</v>
      </c>
      <c r="AF16" s="1976"/>
    </row>
    <row r="17" spans="1:32" s="879" customFormat="1" ht="22.5" customHeight="1">
      <c r="A17" s="879" t="s">
        <v>443</v>
      </c>
      <c r="B17" s="1700" t="s">
        <v>1007</v>
      </c>
      <c r="C17" s="1701"/>
      <c r="D17" s="1702"/>
      <c r="E17" s="1132"/>
      <c r="F17" s="1132"/>
      <c r="G17" s="1132"/>
      <c r="H17" s="1132"/>
      <c r="I17" s="1132"/>
      <c r="J17" s="1132"/>
      <c r="K17" s="1132"/>
      <c r="L17" s="1132"/>
      <c r="M17" s="1132"/>
      <c r="N17" s="1132"/>
      <c r="O17" s="1132"/>
      <c r="P17" s="1132"/>
      <c r="Q17" s="1132"/>
      <c r="R17" s="1132"/>
      <c r="S17" s="1132"/>
      <c r="T17" s="1033"/>
      <c r="U17" s="1033"/>
      <c r="V17" s="1035"/>
      <c r="W17" s="1035"/>
      <c r="X17" s="1035"/>
      <c r="Y17" s="1033"/>
      <c r="AF17" s="1977"/>
    </row>
    <row r="18" spans="1:32" s="879" customFormat="1" ht="22.5" customHeight="1">
      <c r="A18" s="879" t="s">
        <v>443</v>
      </c>
      <c r="B18" s="769"/>
      <c r="C18" s="769" t="s">
        <v>267</v>
      </c>
      <c r="D18" s="769"/>
      <c r="E18" s="769"/>
      <c r="F18" s="769"/>
      <c r="G18" s="769"/>
      <c r="H18" s="769"/>
      <c r="I18" s="769"/>
      <c r="J18" s="769"/>
      <c r="K18" s="769"/>
      <c r="L18" s="769"/>
      <c r="M18" s="769"/>
      <c r="N18" s="769"/>
      <c r="O18" s="769"/>
      <c r="P18" s="769"/>
      <c r="Q18" s="769"/>
      <c r="R18" s="769"/>
      <c r="S18" s="769"/>
      <c r="T18" s="1033"/>
      <c r="U18" s="1033"/>
      <c r="V18" s="1035"/>
      <c r="W18" s="1035"/>
      <c r="X18" s="1035"/>
      <c r="Y18" s="1033"/>
      <c r="Z18" s="1035"/>
      <c r="AA18" s="1035"/>
      <c r="AB18" s="1035"/>
      <c r="AF18" s="1977"/>
    </row>
    <row r="19" spans="1:32" s="879" customFormat="1" ht="22.5" customHeight="1">
      <c r="A19" s="879" t="s">
        <v>443</v>
      </c>
      <c r="B19" s="769">
        <v>1</v>
      </c>
      <c r="C19" s="769" t="s">
        <v>352</v>
      </c>
      <c r="D19" s="769" t="s">
        <v>356</v>
      </c>
      <c r="E19" s="769" t="s">
        <v>370</v>
      </c>
      <c r="F19" s="769" t="s">
        <v>250</v>
      </c>
      <c r="G19" s="769" t="s">
        <v>212</v>
      </c>
      <c r="H19" s="769" t="s">
        <v>212</v>
      </c>
      <c r="I19" s="769" t="s">
        <v>220</v>
      </c>
      <c r="J19" s="769" t="s">
        <v>84</v>
      </c>
      <c r="K19" s="769" t="s">
        <v>206</v>
      </c>
      <c r="L19" s="1134">
        <f>O19/J19</f>
        <v>1683000</v>
      </c>
      <c r="M19" s="769">
        <v>2007</v>
      </c>
      <c r="N19" s="769" t="s">
        <v>264</v>
      </c>
      <c r="O19" s="1134">
        <v>1683000</v>
      </c>
      <c r="P19" s="769" t="s">
        <v>99</v>
      </c>
      <c r="Q19" s="769"/>
      <c r="R19" s="769"/>
      <c r="S19" s="769"/>
      <c r="T19" s="1033">
        <v>5</v>
      </c>
      <c r="U19" s="1033">
        <f>2011-M20+1</f>
        <v>5</v>
      </c>
      <c r="V19" s="1035">
        <f t="shared" ref="V19:V35" si="0">O19/T19</f>
        <v>336600</v>
      </c>
      <c r="W19" s="1035">
        <f t="shared" ref="W19:W35" si="1">U19*V19</f>
        <v>1683000</v>
      </c>
      <c r="X19" s="1035">
        <f t="shared" ref="X19:X35" si="2">O19-W19</f>
        <v>0</v>
      </c>
      <c r="Y19" s="1033">
        <f>2011-M20+1</f>
        <v>5</v>
      </c>
      <c r="Z19" s="1035">
        <f t="shared" ref="Z19:Z35" si="3">O19/T19</f>
        <v>336600</v>
      </c>
      <c r="AA19" s="1035">
        <f t="shared" ref="AA19:AA35" si="4">Y19*Z19</f>
        <v>1683000</v>
      </c>
      <c r="AB19" s="1035">
        <f t="shared" ref="AB19:AB35" si="5">O19-AA19</f>
        <v>0</v>
      </c>
      <c r="AC19" s="879" t="b">
        <f>AA19+AB19=O19</f>
        <v>1</v>
      </c>
      <c r="AF19" s="1977"/>
    </row>
    <row r="20" spans="1:32" s="879" customFormat="1" ht="22.5" customHeight="1">
      <c r="A20" s="879" t="s">
        <v>443</v>
      </c>
      <c r="B20" s="769">
        <v>2</v>
      </c>
      <c r="C20" s="769" t="s">
        <v>353</v>
      </c>
      <c r="D20" s="769" t="s">
        <v>356</v>
      </c>
      <c r="E20" s="769" t="s">
        <v>370</v>
      </c>
      <c r="F20" s="769" t="s">
        <v>225</v>
      </c>
      <c r="G20" s="769" t="s">
        <v>212</v>
      </c>
      <c r="H20" s="769" t="s">
        <v>212</v>
      </c>
      <c r="I20" s="769" t="s">
        <v>211</v>
      </c>
      <c r="J20" s="769" t="s">
        <v>84</v>
      </c>
      <c r="K20" s="769" t="s">
        <v>206</v>
      </c>
      <c r="L20" s="1134">
        <f t="shared" ref="L20:L21" si="6">O20/J20</f>
        <v>765000</v>
      </c>
      <c r="M20" s="769">
        <v>2007</v>
      </c>
      <c r="N20" s="769" t="s">
        <v>264</v>
      </c>
      <c r="O20" s="1134">
        <v>765000</v>
      </c>
      <c r="P20" s="769" t="s">
        <v>99</v>
      </c>
      <c r="Q20" s="769"/>
      <c r="R20" s="769"/>
      <c r="S20" s="769"/>
      <c r="T20" s="1033">
        <v>5</v>
      </c>
      <c r="U20" s="1033">
        <f>2011-M21+1</f>
        <v>5</v>
      </c>
      <c r="V20" s="1035">
        <f t="shared" si="0"/>
        <v>153000</v>
      </c>
      <c r="W20" s="1035">
        <f t="shared" si="1"/>
        <v>765000</v>
      </c>
      <c r="X20" s="1035">
        <f t="shared" si="2"/>
        <v>0</v>
      </c>
      <c r="Y20" s="1033">
        <f>2011-M21+1</f>
        <v>5</v>
      </c>
      <c r="Z20" s="1035">
        <f t="shared" si="3"/>
        <v>153000</v>
      </c>
      <c r="AA20" s="1035">
        <f t="shared" si="4"/>
        <v>765000</v>
      </c>
      <c r="AB20" s="1035">
        <f t="shared" si="5"/>
        <v>0</v>
      </c>
      <c r="AC20" s="879" t="b">
        <f t="shared" ref="AC20:AC238" si="7">AA20+AB20=O20</f>
        <v>1</v>
      </c>
      <c r="AF20" s="1977"/>
    </row>
    <row r="21" spans="1:32" s="879" customFormat="1" ht="22.5" customHeight="1">
      <c r="A21" s="879" t="s">
        <v>443</v>
      </c>
      <c r="B21" s="769">
        <v>3</v>
      </c>
      <c r="C21" s="769" t="s">
        <v>268</v>
      </c>
      <c r="D21" s="769" t="s">
        <v>355</v>
      </c>
      <c r="E21" s="769" t="s">
        <v>370</v>
      </c>
      <c r="F21" s="769" t="s">
        <v>357</v>
      </c>
      <c r="G21" s="769" t="s">
        <v>212</v>
      </c>
      <c r="H21" s="769" t="s">
        <v>212</v>
      </c>
      <c r="I21" s="769" t="s">
        <v>211</v>
      </c>
      <c r="J21" s="769" t="s">
        <v>84</v>
      </c>
      <c r="K21" s="769" t="s">
        <v>206</v>
      </c>
      <c r="L21" s="1134">
        <f t="shared" si="6"/>
        <v>1530000</v>
      </c>
      <c r="M21" s="769">
        <v>2007</v>
      </c>
      <c r="N21" s="769" t="s">
        <v>264</v>
      </c>
      <c r="O21" s="1134">
        <v>1530000</v>
      </c>
      <c r="P21" s="769" t="s">
        <v>99</v>
      </c>
      <c r="Q21" s="769"/>
      <c r="R21" s="769"/>
      <c r="S21" s="769"/>
      <c r="T21" s="1033">
        <v>5</v>
      </c>
      <c r="U21" s="1033">
        <f>2011-M21+1</f>
        <v>5</v>
      </c>
      <c r="V21" s="1035">
        <f t="shared" si="0"/>
        <v>306000</v>
      </c>
      <c r="W21" s="1035">
        <f t="shared" si="1"/>
        <v>1530000</v>
      </c>
      <c r="X21" s="1035">
        <f t="shared" si="2"/>
        <v>0</v>
      </c>
      <c r="Y21" s="1033">
        <f>2011-M21+1</f>
        <v>5</v>
      </c>
      <c r="Z21" s="1035">
        <f t="shared" si="3"/>
        <v>306000</v>
      </c>
      <c r="AA21" s="1035">
        <f t="shared" si="4"/>
        <v>1530000</v>
      </c>
      <c r="AB21" s="1035">
        <f t="shared" si="5"/>
        <v>0</v>
      </c>
      <c r="AC21" s="879" t="b">
        <f t="shared" si="7"/>
        <v>1</v>
      </c>
      <c r="AF21" s="1977"/>
    </row>
    <row r="22" spans="1:32" s="879" customFormat="1" ht="22.5" customHeight="1">
      <c r="A22" s="879" t="s">
        <v>443</v>
      </c>
      <c r="B22" s="1707" t="s">
        <v>358</v>
      </c>
      <c r="C22" s="1708"/>
      <c r="D22" s="769"/>
      <c r="E22" s="769"/>
      <c r="F22" s="769"/>
      <c r="G22" s="769"/>
      <c r="H22" s="769"/>
      <c r="I22" s="769"/>
      <c r="J22" s="769"/>
      <c r="K22" s="769"/>
      <c r="L22" s="1134"/>
      <c r="M22" s="769"/>
      <c r="N22" s="769"/>
      <c r="O22" s="1134"/>
      <c r="P22" s="769"/>
      <c r="Q22" s="769"/>
      <c r="R22" s="769"/>
      <c r="S22" s="769"/>
      <c r="T22" s="1033"/>
      <c r="U22" s="1033"/>
      <c r="V22" s="1035"/>
      <c r="W22" s="1035"/>
      <c r="X22" s="1035"/>
      <c r="Y22" s="1033"/>
      <c r="Z22" s="1035"/>
      <c r="AA22" s="1035"/>
      <c r="AB22" s="1035"/>
      <c r="AC22" s="879" t="b">
        <f t="shared" si="7"/>
        <v>1</v>
      </c>
      <c r="AF22" s="1977"/>
    </row>
    <row r="23" spans="1:32" s="879" customFormat="1" ht="22.5" customHeight="1">
      <c r="A23" s="879" t="s">
        <v>443</v>
      </c>
      <c r="B23" s="769">
        <v>4</v>
      </c>
      <c r="C23" s="769" t="s">
        <v>359</v>
      </c>
      <c r="D23" s="769" t="s">
        <v>361</v>
      </c>
      <c r="E23" s="769" t="s">
        <v>370</v>
      </c>
      <c r="F23" s="769" t="s">
        <v>270</v>
      </c>
      <c r="G23" s="769" t="s">
        <v>212</v>
      </c>
      <c r="H23" s="769" t="s">
        <v>369</v>
      </c>
      <c r="I23" s="769" t="s">
        <v>211</v>
      </c>
      <c r="J23" s="769" t="s">
        <v>84</v>
      </c>
      <c r="K23" s="769" t="s">
        <v>206</v>
      </c>
      <c r="L23" s="1134">
        <f>O23/J23</f>
        <v>2295000</v>
      </c>
      <c r="M23" s="769">
        <v>2007</v>
      </c>
      <c r="N23" s="769" t="s">
        <v>264</v>
      </c>
      <c r="O23" s="1134">
        <v>2295000</v>
      </c>
      <c r="P23" s="769" t="s">
        <v>99</v>
      </c>
      <c r="Q23" s="769"/>
      <c r="R23" s="769"/>
      <c r="S23" s="769"/>
      <c r="T23" s="1033">
        <v>5</v>
      </c>
      <c r="U23" s="1033">
        <f>2011-M23+1</f>
        <v>5</v>
      </c>
      <c r="V23" s="1035">
        <f>O23/T23</f>
        <v>459000</v>
      </c>
      <c r="W23" s="1035">
        <f>U23*V23</f>
        <v>2295000</v>
      </c>
      <c r="X23" s="1035">
        <f t="shared" si="2"/>
        <v>0</v>
      </c>
      <c r="Y23" s="1033">
        <f t="shared" ref="Y23:Y35" si="8">2011-M23+1</f>
        <v>5</v>
      </c>
      <c r="Z23" s="1035">
        <f t="shared" si="3"/>
        <v>459000</v>
      </c>
      <c r="AA23" s="1035">
        <f t="shared" si="4"/>
        <v>2295000</v>
      </c>
      <c r="AB23" s="1035">
        <f t="shared" si="5"/>
        <v>0</v>
      </c>
      <c r="AC23" s="879" t="b">
        <f t="shared" si="7"/>
        <v>1</v>
      </c>
      <c r="AF23" s="1977"/>
    </row>
    <row r="24" spans="1:32" s="879" customFormat="1" ht="22.5" customHeight="1">
      <c r="A24" s="879" t="s">
        <v>443</v>
      </c>
      <c r="B24" s="769">
        <v>5</v>
      </c>
      <c r="C24" s="769" t="s">
        <v>265</v>
      </c>
      <c r="D24" s="769" t="s">
        <v>356</v>
      </c>
      <c r="E24" s="769" t="s">
        <v>370</v>
      </c>
      <c r="F24" s="769" t="s">
        <v>224</v>
      </c>
      <c r="G24" s="769" t="s">
        <v>212</v>
      </c>
      <c r="H24" s="769" t="s">
        <v>212</v>
      </c>
      <c r="I24" s="769" t="s">
        <v>220</v>
      </c>
      <c r="J24" s="769">
        <v>1</v>
      </c>
      <c r="K24" s="769" t="s">
        <v>206</v>
      </c>
      <c r="L24" s="1134">
        <f t="shared" ref="L24" si="9">O24/J24</f>
        <v>1530000</v>
      </c>
      <c r="M24" s="769">
        <v>2007</v>
      </c>
      <c r="N24" s="769" t="s">
        <v>264</v>
      </c>
      <c r="O24" s="1134">
        <v>1530000</v>
      </c>
      <c r="P24" s="769" t="s">
        <v>99</v>
      </c>
      <c r="Q24" s="769"/>
      <c r="R24" s="769"/>
      <c r="S24" s="769"/>
      <c r="T24" s="1033">
        <v>5</v>
      </c>
      <c r="U24" s="1033">
        <f t="shared" ref="U24:U35" si="10">2011-M24+1</f>
        <v>5</v>
      </c>
      <c r="V24" s="1035">
        <f t="shared" si="0"/>
        <v>306000</v>
      </c>
      <c r="W24" s="1035">
        <f t="shared" si="1"/>
        <v>1530000</v>
      </c>
      <c r="X24" s="1035">
        <f t="shared" si="2"/>
        <v>0</v>
      </c>
      <c r="Y24" s="1033">
        <f t="shared" si="8"/>
        <v>5</v>
      </c>
      <c r="Z24" s="1035">
        <f t="shared" si="3"/>
        <v>306000</v>
      </c>
      <c r="AA24" s="1035">
        <f t="shared" si="4"/>
        <v>1530000</v>
      </c>
      <c r="AB24" s="1035">
        <f t="shared" si="5"/>
        <v>0</v>
      </c>
      <c r="AC24" s="879" t="b">
        <f t="shared" si="7"/>
        <v>1</v>
      </c>
      <c r="AF24" s="1977"/>
    </row>
    <row r="25" spans="1:32" s="879" customFormat="1" ht="22.5" customHeight="1">
      <c r="A25" s="879" t="s">
        <v>443</v>
      </c>
      <c r="B25" s="1707" t="s">
        <v>362</v>
      </c>
      <c r="C25" s="1708"/>
      <c r="D25" s="769"/>
      <c r="E25" s="769"/>
      <c r="F25" s="769"/>
      <c r="G25" s="769"/>
      <c r="H25" s="769"/>
      <c r="I25" s="769"/>
      <c r="J25" s="769"/>
      <c r="K25" s="769"/>
      <c r="L25" s="1134"/>
      <c r="M25" s="769"/>
      <c r="N25" s="769"/>
      <c r="O25" s="1134"/>
      <c r="P25" s="769"/>
      <c r="Q25" s="769"/>
      <c r="R25" s="769"/>
      <c r="S25" s="769"/>
      <c r="T25" s="1033"/>
      <c r="U25" s="1033"/>
      <c r="V25" s="1035"/>
      <c r="W25" s="1035"/>
      <c r="X25" s="1035"/>
      <c r="Y25" s="1033"/>
      <c r="Z25" s="1035"/>
      <c r="AA25" s="1035"/>
      <c r="AB25" s="1035"/>
      <c r="AC25" s="879" t="b">
        <f t="shared" si="7"/>
        <v>1</v>
      </c>
      <c r="AF25" s="1977"/>
    </row>
    <row r="26" spans="1:32" s="879" customFormat="1" ht="22.5" customHeight="1">
      <c r="A26" s="879" t="s">
        <v>443</v>
      </c>
      <c r="B26" s="769">
        <v>6</v>
      </c>
      <c r="C26" s="769" t="s">
        <v>265</v>
      </c>
      <c r="D26" s="769" t="s">
        <v>356</v>
      </c>
      <c r="E26" s="769" t="s">
        <v>370</v>
      </c>
      <c r="F26" s="769" t="s">
        <v>224</v>
      </c>
      <c r="G26" s="769" t="s">
        <v>212</v>
      </c>
      <c r="H26" s="769" t="s">
        <v>212</v>
      </c>
      <c r="I26" s="769" t="s">
        <v>220</v>
      </c>
      <c r="J26" s="769" t="s">
        <v>84</v>
      </c>
      <c r="K26" s="769" t="s">
        <v>206</v>
      </c>
      <c r="L26" s="1134">
        <f>O26/J26</f>
        <v>1530000</v>
      </c>
      <c r="M26" s="769">
        <v>2007</v>
      </c>
      <c r="N26" s="769" t="s">
        <v>264</v>
      </c>
      <c r="O26" s="1134">
        <v>1530000</v>
      </c>
      <c r="P26" s="769" t="s">
        <v>99</v>
      </c>
      <c r="Q26" s="769"/>
      <c r="R26" s="769"/>
      <c r="S26" s="769"/>
      <c r="T26" s="1033">
        <v>5</v>
      </c>
      <c r="U26" s="1033">
        <f>2011-M26+1</f>
        <v>5</v>
      </c>
      <c r="V26" s="1035">
        <f t="shared" si="0"/>
        <v>306000</v>
      </c>
      <c r="W26" s="1035">
        <f t="shared" si="1"/>
        <v>1530000</v>
      </c>
      <c r="X26" s="1035">
        <f t="shared" si="2"/>
        <v>0</v>
      </c>
      <c r="Y26" s="1033">
        <f>2011-M26+1</f>
        <v>5</v>
      </c>
      <c r="Z26" s="1035">
        <f t="shared" si="3"/>
        <v>306000</v>
      </c>
      <c r="AA26" s="1035">
        <f t="shared" si="4"/>
        <v>1530000</v>
      </c>
      <c r="AB26" s="1035">
        <f t="shared" si="5"/>
        <v>0</v>
      </c>
      <c r="AC26" s="879" t="b">
        <f t="shared" si="7"/>
        <v>1</v>
      </c>
      <c r="AF26" s="1977"/>
    </row>
    <row r="27" spans="1:32" s="879" customFormat="1" ht="22.5" customHeight="1">
      <c r="A27" s="879" t="s">
        <v>443</v>
      </c>
      <c r="B27" s="1136" t="s">
        <v>363</v>
      </c>
      <c r="C27" s="1581"/>
      <c r="D27" s="769"/>
      <c r="E27" s="769"/>
      <c r="F27" s="769"/>
      <c r="G27" s="769"/>
      <c r="H27" s="769"/>
      <c r="I27" s="769"/>
      <c r="J27" s="769"/>
      <c r="K27" s="769"/>
      <c r="L27" s="1134"/>
      <c r="M27" s="769"/>
      <c r="N27" s="769"/>
      <c r="O27" s="1134"/>
      <c r="P27" s="769"/>
      <c r="Q27" s="769"/>
      <c r="R27" s="769"/>
      <c r="S27" s="769"/>
      <c r="T27" s="1033"/>
      <c r="U27" s="1033"/>
      <c r="V27" s="1035"/>
      <c r="W27" s="1035"/>
      <c r="X27" s="1035"/>
      <c r="Y27" s="1033"/>
      <c r="Z27" s="1035"/>
      <c r="AA27" s="1035"/>
      <c r="AB27" s="1035"/>
      <c r="AC27" s="879" t="b">
        <f t="shared" si="7"/>
        <v>1</v>
      </c>
      <c r="AF27" s="1977"/>
    </row>
    <row r="28" spans="1:32" s="879" customFormat="1" ht="22.5" customHeight="1">
      <c r="A28" s="879" t="s">
        <v>443</v>
      </c>
      <c r="B28" s="769">
        <v>7</v>
      </c>
      <c r="C28" s="769" t="s">
        <v>265</v>
      </c>
      <c r="D28" s="769" t="s">
        <v>356</v>
      </c>
      <c r="E28" s="769" t="s">
        <v>370</v>
      </c>
      <c r="F28" s="769" t="s">
        <v>224</v>
      </c>
      <c r="G28" s="769" t="s">
        <v>212</v>
      </c>
      <c r="H28" s="769" t="s">
        <v>212</v>
      </c>
      <c r="I28" s="769" t="s">
        <v>220</v>
      </c>
      <c r="J28" s="769" t="s">
        <v>84</v>
      </c>
      <c r="K28" s="769" t="s">
        <v>206</v>
      </c>
      <c r="L28" s="1134">
        <f>O28/J28</f>
        <v>1530000</v>
      </c>
      <c r="M28" s="769">
        <v>2007</v>
      </c>
      <c r="N28" s="769" t="s">
        <v>264</v>
      </c>
      <c r="O28" s="1134">
        <v>1530000</v>
      </c>
      <c r="P28" s="769" t="s">
        <v>99</v>
      </c>
      <c r="Q28" s="769"/>
      <c r="R28" s="769"/>
      <c r="S28" s="769"/>
      <c r="T28" s="1033">
        <v>5</v>
      </c>
      <c r="U28" s="1033">
        <f t="shared" si="10"/>
        <v>5</v>
      </c>
      <c r="V28" s="1035">
        <f t="shared" si="0"/>
        <v>306000</v>
      </c>
      <c r="W28" s="1035">
        <f t="shared" si="1"/>
        <v>1530000</v>
      </c>
      <c r="X28" s="1035">
        <f t="shared" si="2"/>
        <v>0</v>
      </c>
      <c r="Y28" s="1033">
        <f t="shared" si="8"/>
        <v>5</v>
      </c>
      <c r="Z28" s="1035">
        <f t="shared" si="3"/>
        <v>306000</v>
      </c>
      <c r="AA28" s="1035">
        <f t="shared" si="4"/>
        <v>1530000</v>
      </c>
      <c r="AB28" s="1035">
        <f t="shared" si="5"/>
        <v>0</v>
      </c>
      <c r="AC28" s="879" t="b">
        <f t="shared" si="7"/>
        <v>1</v>
      </c>
      <c r="AF28" s="1977"/>
    </row>
    <row r="29" spans="1:32" s="879" customFormat="1" ht="22.5" customHeight="1">
      <c r="A29" s="879" t="s">
        <v>443</v>
      </c>
      <c r="B29" s="1707" t="s">
        <v>364</v>
      </c>
      <c r="C29" s="1708"/>
      <c r="D29" s="769"/>
      <c r="E29" s="769"/>
      <c r="F29" s="769"/>
      <c r="G29" s="769"/>
      <c r="H29" s="769"/>
      <c r="I29" s="769"/>
      <c r="J29" s="769"/>
      <c r="K29" s="769"/>
      <c r="L29" s="1134"/>
      <c r="M29" s="769"/>
      <c r="N29" s="769"/>
      <c r="O29" s="1134"/>
      <c r="P29" s="769"/>
      <c r="Q29" s="769"/>
      <c r="R29" s="769"/>
      <c r="S29" s="769"/>
      <c r="T29" s="1033"/>
      <c r="U29" s="1033"/>
      <c r="V29" s="1035"/>
      <c r="W29" s="1035"/>
      <c r="X29" s="1035"/>
      <c r="Y29" s="1033"/>
      <c r="Z29" s="1035"/>
      <c r="AA29" s="1035"/>
      <c r="AB29" s="1035"/>
      <c r="AC29" s="879" t="b">
        <f t="shared" si="7"/>
        <v>1</v>
      </c>
      <c r="AF29" s="1977"/>
    </row>
    <row r="30" spans="1:32" s="879" customFormat="1" ht="22.5" customHeight="1">
      <c r="A30" s="879" t="s">
        <v>443</v>
      </c>
      <c r="B30" s="769">
        <v>8</v>
      </c>
      <c r="C30" s="769" t="s">
        <v>265</v>
      </c>
      <c r="D30" s="769" t="s">
        <v>356</v>
      </c>
      <c r="E30" s="769" t="s">
        <v>370</v>
      </c>
      <c r="F30" s="769" t="s">
        <v>224</v>
      </c>
      <c r="G30" s="769" t="s">
        <v>212</v>
      </c>
      <c r="H30" s="769" t="s">
        <v>212</v>
      </c>
      <c r="I30" s="769" t="s">
        <v>220</v>
      </c>
      <c r="J30" s="769" t="s">
        <v>84</v>
      </c>
      <c r="K30" s="769" t="s">
        <v>206</v>
      </c>
      <c r="L30" s="1134">
        <f>O30/J30</f>
        <v>1530000</v>
      </c>
      <c r="M30" s="769">
        <v>2007</v>
      </c>
      <c r="N30" s="769" t="s">
        <v>264</v>
      </c>
      <c r="O30" s="1134">
        <v>1530000</v>
      </c>
      <c r="P30" s="769" t="s">
        <v>99</v>
      </c>
      <c r="Q30" s="769"/>
      <c r="R30" s="769"/>
      <c r="S30" s="769"/>
      <c r="T30" s="1033">
        <v>5</v>
      </c>
      <c r="U30" s="1033">
        <f t="shared" si="10"/>
        <v>5</v>
      </c>
      <c r="V30" s="1035">
        <f t="shared" si="0"/>
        <v>306000</v>
      </c>
      <c r="W30" s="1035">
        <f t="shared" si="1"/>
        <v>1530000</v>
      </c>
      <c r="X30" s="1035">
        <f t="shared" si="2"/>
        <v>0</v>
      </c>
      <c r="Y30" s="1033">
        <f t="shared" si="8"/>
        <v>5</v>
      </c>
      <c r="Z30" s="1035">
        <f t="shared" si="3"/>
        <v>306000</v>
      </c>
      <c r="AA30" s="1035">
        <f t="shared" si="4"/>
        <v>1530000</v>
      </c>
      <c r="AB30" s="1035">
        <f t="shared" si="5"/>
        <v>0</v>
      </c>
      <c r="AC30" s="879" t="b">
        <f t="shared" si="7"/>
        <v>1</v>
      </c>
      <c r="AF30" s="1977"/>
    </row>
    <row r="31" spans="1:32" s="879" customFormat="1" ht="22.5" customHeight="1">
      <c r="A31" s="879" t="s">
        <v>443</v>
      </c>
      <c r="B31" s="1707" t="s">
        <v>365</v>
      </c>
      <c r="C31" s="1708"/>
      <c r="D31" s="769"/>
      <c r="E31" s="769"/>
      <c r="F31" s="769"/>
      <c r="G31" s="769"/>
      <c r="H31" s="769"/>
      <c r="I31" s="769"/>
      <c r="J31" s="769"/>
      <c r="K31" s="769"/>
      <c r="L31" s="1134"/>
      <c r="M31" s="769"/>
      <c r="N31" s="769"/>
      <c r="O31" s="1134"/>
      <c r="P31" s="769"/>
      <c r="Q31" s="769"/>
      <c r="R31" s="769"/>
      <c r="S31" s="769"/>
      <c r="T31" s="1033"/>
      <c r="U31" s="1033"/>
      <c r="V31" s="1035"/>
      <c r="W31" s="1035"/>
      <c r="X31" s="1035"/>
      <c r="Y31" s="1033"/>
      <c r="Z31" s="1035"/>
      <c r="AA31" s="1035"/>
      <c r="AB31" s="1035"/>
      <c r="AC31" s="879" t="b">
        <f t="shared" si="7"/>
        <v>1</v>
      </c>
      <c r="AF31" s="1977"/>
    </row>
    <row r="32" spans="1:32" s="879" customFormat="1" ht="22.5" customHeight="1">
      <c r="A32" s="879" t="s">
        <v>443</v>
      </c>
      <c r="B32" s="769">
        <v>9</v>
      </c>
      <c r="C32" s="769" t="s">
        <v>352</v>
      </c>
      <c r="D32" s="769" t="s">
        <v>356</v>
      </c>
      <c r="E32" s="769" t="s">
        <v>370</v>
      </c>
      <c r="F32" s="769" t="s">
        <v>250</v>
      </c>
      <c r="G32" s="769" t="s">
        <v>212</v>
      </c>
      <c r="H32" s="769" t="s">
        <v>212</v>
      </c>
      <c r="I32" s="769" t="s">
        <v>220</v>
      </c>
      <c r="J32" s="769" t="s">
        <v>84</v>
      </c>
      <c r="K32" s="769" t="s">
        <v>206</v>
      </c>
      <c r="L32" s="1134">
        <f>O32/J32</f>
        <v>1683000</v>
      </c>
      <c r="M32" s="769">
        <v>2007</v>
      </c>
      <c r="N32" s="769" t="s">
        <v>264</v>
      </c>
      <c r="O32" s="1134">
        <v>1683000</v>
      </c>
      <c r="P32" s="769" t="s">
        <v>99</v>
      </c>
      <c r="Q32" s="769"/>
      <c r="R32" s="769"/>
      <c r="S32" s="769"/>
      <c r="T32" s="1033">
        <v>5</v>
      </c>
      <c r="U32" s="1033">
        <f>2011-M32+1</f>
        <v>5</v>
      </c>
      <c r="V32" s="1035">
        <f>O32/T32</f>
        <v>336600</v>
      </c>
      <c r="W32" s="1035">
        <f>U32*V32</f>
        <v>1683000</v>
      </c>
      <c r="X32" s="1035">
        <f>O32-W32</f>
        <v>0</v>
      </c>
      <c r="Y32" s="1033">
        <f>2011-M32+1</f>
        <v>5</v>
      </c>
      <c r="Z32" s="1035">
        <f>O32/T32</f>
        <v>336600</v>
      </c>
      <c r="AA32" s="1035">
        <f>Y32*Z32</f>
        <v>1683000</v>
      </c>
      <c r="AB32" s="1035">
        <f>O32-AA32</f>
        <v>0</v>
      </c>
      <c r="AC32" s="879" t="b">
        <f t="shared" si="7"/>
        <v>1</v>
      </c>
      <c r="AF32" s="1977"/>
    </row>
    <row r="33" spans="1:32" s="879" customFormat="1" ht="22.5" customHeight="1">
      <c r="A33" s="879" t="s">
        <v>443</v>
      </c>
      <c r="B33" s="769">
        <v>10</v>
      </c>
      <c r="C33" s="769" t="s">
        <v>265</v>
      </c>
      <c r="D33" s="769" t="s">
        <v>356</v>
      </c>
      <c r="E33" s="769" t="s">
        <v>370</v>
      </c>
      <c r="F33" s="769" t="s">
        <v>224</v>
      </c>
      <c r="G33" s="769" t="s">
        <v>212</v>
      </c>
      <c r="H33" s="769" t="s">
        <v>212</v>
      </c>
      <c r="I33" s="769" t="s">
        <v>220</v>
      </c>
      <c r="J33" s="769" t="s">
        <v>84</v>
      </c>
      <c r="K33" s="769" t="s">
        <v>206</v>
      </c>
      <c r="L33" s="1134">
        <f>O33/J33</f>
        <v>1530000</v>
      </c>
      <c r="M33" s="769">
        <v>2007</v>
      </c>
      <c r="N33" s="769" t="s">
        <v>264</v>
      </c>
      <c r="O33" s="1134">
        <v>1530000</v>
      </c>
      <c r="P33" s="769" t="s">
        <v>99</v>
      </c>
      <c r="Q33" s="769"/>
      <c r="R33" s="769"/>
      <c r="S33" s="769"/>
      <c r="T33" s="1033">
        <v>5</v>
      </c>
      <c r="U33" s="1033">
        <f t="shared" si="10"/>
        <v>5</v>
      </c>
      <c r="V33" s="1035">
        <f t="shared" si="0"/>
        <v>306000</v>
      </c>
      <c r="W33" s="1035">
        <f t="shared" si="1"/>
        <v>1530000</v>
      </c>
      <c r="X33" s="1035">
        <f t="shared" si="2"/>
        <v>0</v>
      </c>
      <c r="Y33" s="1033">
        <f t="shared" si="8"/>
        <v>5</v>
      </c>
      <c r="Z33" s="1035">
        <f t="shared" si="3"/>
        <v>306000</v>
      </c>
      <c r="AA33" s="1035">
        <f t="shared" si="4"/>
        <v>1530000</v>
      </c>
      <c r="AB33" s="1035">
        <f t="shared" si="5"/>
        <v>0</v>
      </c>
      <c r="AC33" s="879" t="b">
        <f t="shared" si="7"/>
        <v>1</v>
      </c>
      <c r="AF33" s="1977"/>
    </row>
    <row r="34" spans="1:32" s="879" customFormat="1" ht="22.5" customHeight="1">
      <c r="A34" s="879" t="s">
        <v>443</v>
      </c>
      <c r="B34" s="1707" t="s">
        <v>366</v>
      </c>
      <c r="C34" s="1709"/>
      <c r="D34" s="1708"/>
      <c r="E34" s="769"/>
      <c r="F34" s="769"/>
      <c r="G34" s="769"/>
      <c r="H34" s="769"/>
      <c r="I34" s="769"/>
      <c r="J34" s="769"/>
      <c r="K34" s="769"/>
      <c r="L34" s="1134"/>
      <c r="M34" s="769"/>
      <c r="N34" s="769"/>
      <c r="O34" s="1134"/>
      <c r="P34" s="769"/>
      <c r="Q34" s="769"/>
      <c r="R34" s="769"/>
      <c r="S34" s="769"/>
      <c r="T34" s="1033"/>
      <c r="U34" s="1033"/>
      <c r="V34" s="1035"/>
      <c r="W34" s="1035"/>
      <c r="X34" s="1035"/>
      <c r="Y34" s="1033"/>
      <c r="Z34" s="1035"/>
      <c r="AA34" s="1035"/>
      <c r="AB34" s="1035"/>
      <c r="AC34" s="879" t="b">
        <f t="shared" si="7"/>
        <v>1</v>
      </c>
      <c r="AF34" s="1977"/>
    </row>
    <row r="35" spans="1:32" s="879" customFormat="1" ht="22.5" customHeight="1">
      <c r="A35" s="879" t="s">
        <v>443</v>
      </c>
      <c r="B35" s="769">
        <v>11</v>
      </c>
      <c r="C35" s="769" t="s">
        <v>352</v>
      </c>
      <c r="D35" s="769" t="s">
        <v>356</v>
      </c>
      <c r="E35" s="769" t="s">
        <v>370</v>
      </c>
      <c r="F35" s="769" t="s">
        <v>250</v>
      </c>
      <c r="G35" s="769" t="s">
        <v>212</v>
      </c>
      <c r="H35" s="769" t="s">
        <v>212</v>
      </c>
      <c r="I35" s="769" t="s">
        <v>220</v>
      </c>
      <c r="J35" s="769" t="s">
        <v>84</v>
      </c>
      <c r="K35" s="769" t="s">
        <v>206</v>
      </c>
      <c r="L35" s="1134">
        <f>O35/J35</f>
        <v>1683000</v>
      </c>
      <c r="M35" s="769">
        <v>2007</v>
      </c>
      <c r="N35" s="769" t="s">
        <v>264</v>
      </c>
      <c r="O35" s="1134">
        <v>1683000</v>
      </c>
      <c r="P35" s="769" t="s">
        <v>99</v>
      </c>
      <c r="Q35" s="769"/>
      <c r="R35" s="769"/>
      <c r="S35" s="769"/>
      <c r="T35" s="1033">
        <v>5</v>
      </c>
      <c r="U35" s="1033">
        <f t="shared" si="10"/>
        <v>5</v>
      </c>
      <c r="V35" s="1035">
        <f t="shared" si="0"/>
        <v>336600</v>
      </c>
      <c r="W35" s="1035">
        <f t="shared" si="1"/>
        <v>1683000</v>
      </c>
      <c r="X35" s="1035">
        <f t="shared" si="2"/>
        <v>0</v>
      </c>
      <c r="Y35" s="1033">
        <f t="shared" si="8"/>
        <v>5</v>
      </c>
      <c r="Z35" s="1035">
        <f t="shared" si="3"/>
        <v>336600</v>
      </c>
      <c r="AA35" s="1035">
        <f t="shared" si="4"/>
        <v>1683000</v>
      </c>
      <c r="AB35" s="1035">
        <f t="shared" si="5"/>
        <v>0</v>
      </c>
      <c r="AC35" s="879" t="b">
        <f t="shared" si="7"/>
        <v>1</v>
      </c>
      <c r="AF35" s="1977"/>
    </row>
    <row r="36" spans="1:32" s="879" customFormat="1" ht="22.5" customHeight="1">
      <c r="A36" s="879" t="s">
        <v>443</v>
      </c>
      <c r="B36" s="769">
        <v>12</v>
      </c>
      <c r="C36" s="769" t="s">
        <v>367</v>
      </c>
      <c r="D36" s="769"/>
      <c r="E36" s="769"/>
      <c r="F36" s="769"/>
      <c r="G36" s="769"/>
      <c r="H36" s="769"/>
      <c r="I36" s="769"/>
      <c r="J36" s="769"/>
      <c r="K36" s="769"/>
      <c r="L36" s="1134"/>
      <c r="M36" s="769"/>
      <c r="N36" s="769"/>
      <c r="O36" s="1134"/>
      <c r="P36" s="769"/>
      <c r="Q36" s="769"/>
      <c r="R36" s="769"/>
      <c r="S36" s="769"/>
      <c r="T36" s="1033"/>
      <c r="U36" s="1033"/>
      <c r="V36" s="1035"/>
      <c r="W36" s="1035"/>
      <c r="X36" s="1035"/>
      <c r="Y36" s="1033"/>
      <c r="Z36" s="1035"/>
      <c r="AA36" s="1035"/>
      <c r="AB36" s="1035"/>
      <c r="AC36" s="879" t="b">
        <f t="shared" si="7"/>
        <v>1</v>
      </c>
      <c r="AF36" s="1977"/>
    </row>
    <row r="37" spans="1:32" s="879" customFormat="1" ht="22.5" customHeight="1">
      <c r="A37" s="879" t="s">
        <v>443</v>
      </c>
      <c r="B37" s="769"/>
      <c r="C37" s="769"/>
      <c r="D37" s="769"/>
      <c r="E37" s="769"/>
      <c r="F37" s="769"/>
      <c r="G37" s="769"/>
      <c r="H37" s="769"/>
      <c r="I37" s="769"/>
      <c r="J37" s="769"/>
      <c r="K37" s="769"/>
      <c r="L37" s="1134"/>
      <c r="M37" s="769"/>
      <c r="N37" s="769"/>
      <c r="O37" s="1134"/>
      <c r="P37" s="769"/>
      <c r="Q37" s="769"/>
      <c r="R37" s="769"/>
      <c r="S37" s="769"/>
      <c r="T37" s="1033"/>
      <c r="U37" s="1033"/>
      <c r="V37" s="1035"/>
      <c r="W37" s="1035"/>
      <c r="X37" s="1035"/>
      <c r="Y37" s="1033"/>
      <c r="Z37" s="1035"/>
      <c r="AA37" s="1035"/>
      <c r="AB37" s="1035"/>
      <c r="AC37" s="879" t="b">
        <f t="shared" si="7"/>
        <v>1</v>
      </c>
      <c r="AF37" s="1977"/>
    </row>
    <row r="38" spans="1:32" s="879" customFormat="1" ht="22.5" customHeight="1">
      <c r="A38" s="879" t="s">
        <v>444</v>
      </c>
      <c r="B38" s="769"/>
      <c r="C38" s="769"/>
      <c r="D38" s="769"/>
      <c r="E38" s="769"/>
      <c r="F38" s="769"/>
      <c r="G38" s="769"/>
      <c r="H38" s="769"/>
      <c r="I38" s="769"/>
      <c r="J38" s="769"/>
      <c r="K38" s="769"/>
      <c r="L38" s="1134"/>
      <c r="M38" s="769"/>
      <c r="N38" s="769"/>
      <c r="O38" s="1134"/>
      <c r="P38" s="769"/>
      <c r="Q38" s="769"/>
      <c r="R38" s="769"/>
      <c r="S38" s="769"/>
      <c r="T38" s="1033"/>
      <c r="U38" s="1033"/>
      <c r="V38" s="1035"/>
      <c r="W38" s="1035"/>
      <c r="X38" s="1035"/>
      <c r="Y38" s="1033"/>
      <c r="Z38" s="1035"/>
      <c r="AA38" s="1035"/>
      <c r="AB38" s="1035"/>
      <c r="AC38" s="879" t="b">
        <f t="shared" si="7"/>
        <v>1</v>
      </c>
      <c r="AF38" s="1977"/>
    </row>
    <row r="39" spans="1:32" s="879" customFormat="1" ht="22.5" customHeight="1">
      <c r="A39" s="879" t="s">
        <v>444</v>
      </c>
      <c r="B39" s="1694" t="s">
        <v>1007</v>
      </c>
      <c r="C39" s="1694"/>
      <c r="D39" s="1694"/>
      <c r="E39" s="769"/>
      <c r="F39" s="769"/>
      <c r="G39" s="769"/>
      <c r="H39" s="769"/>
      <c r="I39" s="769"/>
      <c r="J39" s="769"/>
      <c r="K39" s="769"/>
      <c r="L39" s="1134"/>
      <c r="M39" s="769"/>
      <c r="N39" s="769"/>
      <c r="O39" s="1134"/>
      <c r="P39" s="769"/>
      <c r="Q39" s="769"/>
      <c r="R39" s="769"/>
      <c r="S39" s="769"/>
      <c r="T39" s="1033"/>
      <c r="U39" s="1033"/>
      <c r="V39" s="1035"/>
      <c r="W39" s="1035"/>
      <c r="X39" s="1035"/>
      <c r="Y39" s="1033"/>
      <c r="Z39" s="1035"/>
      <c r="AA39" s="1035"/>
      <c r="AB39" s="1035"/>
      <c r="AC39" s="879" t="b">
        <f t="shared" si="7"/>
        <v>1</v>
      </c>
      <c r="AF39" s="1977"/>
    </row>
    <row r="40" spans="1:32" s="418" customFormat="1" ht="22.5" customHeight="1">
      <c r="A40" s="418" t="s">
        <v>444</v>
      </c>
      <c r="B40" s="504">
        <v>1</v>
      </c>
      <c r="C40" s="504" t="s">
        <v>288</v>
      </c>
      <c r="D40" s="504" t="s">
        <v>356</v>
      </c>
      <c r="E40" s="504" t="s">
        <v>262</v>
      </c>
      <c r="F40" s="504" t="s">
        <v>407</v>
      </c>
      <c r="G40" s="504" t="s">
        <v>212</v>
      </c>
      <c r="H40" s="504" t="s">
        <v>212</v>
      </c>
      <c r="I40" s="504" t="s">
        <v>209</v>
      </c>
      <c r="J40" s="504">
        <v>1</v>
      </c>
      <c r="K40" s="504" t="s">
        <v>332</v>
      </c>
      <c r="L40" s="1137">
        <v>12480000</v>
      </c>
      <c r="M40" s="504">
        <v>2008</v>
      </c>
      <c r="N40" s="504" t="s">
        <v>260</v>
      </c>
      <c r="O40" s="1137">
        <v>12480000</v>
      </c>
      <c r="P40" s="769" t="s">
        <v>99</v>
      </c>
      <c r="Q40" s="504"/>
      <c r="R40" s="504"/>
      <c r="S40" s="504"/>
      <c r="T40" s="416">
        <v>5</v>
      </c>
      <c r="U40" s="416">
        <f>2012-M40+1</f>
        <v>5</v>
      </c>
      <c r="V40" s="417">
        <f>O40/T40</f>
        <v>2496000</v>
      </c>
      <c r="W40" s="417">
        <f>U40*V40</f>
        <v>12480000</v>
      </c>
      <c r="X40" s="417">
        <f>O40-W40</f>
        <v>0</v>
      </c>
      <c r="Y40" s="416">
        <f>2012-M40+1</f>
        <v>5</v>
      </c>
      <c r="Z40" s="417">
        <f>O40/T40</f>
        <v>2496000</v>
      </c>
      <c r="AA40" s="417">
        <f>Y40*Z40</f>
        <v>12480000</v>
      </c>
      <c r="AB40" s="417">
        <f>O40-AA40</f>
        <v>0</v>
      </c>
      <c r="AC40" s="418" t="b">
        <f t="shared" si="7"/>
        <v>1</v>
      </c>
      <c r="AF40" s="1978"/>
    </row>
    <row r="41" spans="1:32" s="879" customFormat="1" ht="22.5" customHeight="1">
      <c r="A41" s="879" t="s">
        <v>444</v>
      </c>
      <c r="B41" s="769">
        <v>2</v>
      </c>
      <c r="C41" s="504" t="s">
        <v>396</v>
      </c>
      <c r="D41" s="769" t="s">
        <v>356</v>
      </c>
      <c r="E41" s="769" t="s">
        <v>395</v>
      </c>
      <c r="F41" s="769" t="s">
        <v>408</v>
      </c>
      <c r="G41" s="769" t="s">
        <v>212</v>
      </c>
      <c r="H41" s="769" t="s">
        <v>212</v>
      </c>
      <c r="I41" s="769" t="s">
        <v>220</v>
      </c>
      <c r="J41" s="769">
        <v>1</v>
      </c>
      <c r="K41" s="769" t="s">
        <v>206</v>
      </c>
      <c r="L41" s="1134">
        <v>4500000</v>
      </c>
      <c r="M41" s="769">
        <v>2008</v>
      </c>
      <c r="N41" s="769" t="s">
        <v>260</v>
      </c>
      <c r="O41" s="1134">
        <v>4500000</v>
      </c>
      <c r="P41" s="769" t="s">
        <v>99</v>
      </c>
      <c r="Q41" s="769"/>
      <c r="R41" s="769"/>
      <c r="S41" s="769"/>
      <c r="T41" s="1033">
        <v>5</v>
      </c>
      <c r="U41" s="1033">
        <f t="shared" ref="U41:U215" si="11">2012-M41+1</f>
        <v>5</v>
      </c>
      <c r="V41" s="1035">
        <f t="shared" ref="V41:V215" si="12">O41/T41</f>
        <v>900000</v>
      </c>
      <c r="W41" s="1035">
        <f t="shared" ref="W41:W215" si="13">U41*V41</f>
        <v>4500000</v>
      </c>
      <c r="X41" s="1035">
        <f t="shared" ref="X41:X215" si="14">O41-W41</f>
        <v>0</v>
      </c>
      <c r="Y41" s="1033">
        <f t="shared" ref="Y41:Y215" si="15">2012-M41+1</f>
        <v>5</v>
      </c>
      <c r="Z41" s="1035">
        <f t="shared" ref="Z41:Z215" si="16">O41/T41</f>
        <v>900000</v>
      </c>
      <c r="AA41" s="1035">
        <f t="shared" ref="AA41:AA215" si="17">Y41*Z41</f>
        <v>4500000</v>
      </c>
      <c r="AB41" s="1035">
        <f t="shared" ref="AB41:AB215" si="18">O41-AA41</f>
        <v>0</v>
      </c>
      <c r="AC41" s="879" t="b">
        <f t="shared" si="7"/>
        <v>1</v>
      </c>
      <c r="AF41" s="1977"/>
    </row>
    <row r="42" spans="1:32" s="879" customFormat="1" ht="22.5" customHeight="1">
      <c r="A42" s="879" t="s">
        <v>444</v>
      </c>
      <c r="B42" s="504">
        <v>3</v>
      </c>
      <c r="C42" s="504" t="s">
        <v>396</v>
      </c>
      <c r="D42" s="769" t="s">
        <v>356</v>
      </c>
      <c r="E42" s="769" t="s">
        <v>395</v>
      </c>
      <c r="F42" s="769" t="s">
        <v>408</v>
      </c>
      <c r="G42" s="769" t="s">
        <v>212</v>
      </c>
      <c r="H42" s="769" t="s">
        <v>212</v>
      </c>
      <c r="I42" s="769" t="s">
        <v>220</v>
      </c>
      <c r="J42" s="769">
        <v>1</v>
      </c>
      <c r="K42" s="769" t="s">
        <v>206</v>
      </c>
      <c r="L42" s="1134">
        <v>4500000</v>
      </c>
      <c r="M42" s="769">
        <v>2008</v>
      </c>
      <c r="N42" s="769" t="s">
        <v>260</v>
      </c>
      <c r="O42" s="1134">
        <v>4500000</v>
      </c>
      <c r="P42" s="769" t="s">
        <v>99</v>
      </c>
      <c r="Q42" s="769"/>
      <c r="R42" s="769"/>
      <c r="S42" s="769"/>
      <c r="T42" s="1033">
        <v>5</v>
      </c>
      <c r="U42" s="1033">
        <f t="shared" ref="U42" si="19">2012-M42+1</f>
        <v>5</v>
      </c>
      <c r="V42" s="1035">
        <f t="shared" ref="V42" si="20">O42/T42</f>
        <v>900000</v>
      </c>
      <c r="W42" s="1035">
        <f t="shared" ref="W42" si="21">U42*V42</f>
        <v>4500000</v>
      </c>
      <c r="X42" s="1035">
        <f t="shared" ref="X42" si="22">O42-W42</f>
        <v>0</v>
      </c>
      <c r="Y42" s="1033">
        <f t="shared" ref="Y42" si="23">2012-M42+1</f>
        <v>5</v>
      </c>
      <c r="Z42" s="1035">
        <f t="shared" ref="Z42" si="24">O42/T42</f>
        <v>900000</v>
      </c>
      <c r="AA42" s="1035">
        <f t="shared" ref="AA42" si="25">Y42*Z42</f>
        <v>4500000</v>
      </c>
      <c r="AB42" s="1035">
        <f t="shared" ref="AB42" si="26">O42-AA42</f>
        <v>0</v>
      </c>
      <c r="AC42" s="879" t="b">
        <f t="shared" ref="AC42" si="27">AA42+AB42=O42</f>
        <v>1</v>
      </c>
      <c r="AF42" s="1977"/>
    </row>
    <row r="43" spans="1:32" s="418" customFormat="1" ht="22.5" customHeight="1">
      <c r="A43" s="418" t="s">
        <v>444</v>
      </c>
      <c r="B43" s="769">
        <v>4</v>
      </c>
      <c r="C43" s="504" t="s">
        <v>397</v>
      </c>
      <c r="D43" s="504" t="s">
        <v>356</v>
      </c>
      <c r="E43" s="504" t="s">
        <v>422</v>
      </c>
      <c r="F43" s="504" t="s">
        <v>224</v>
      </c>
      <c r="G43" s="504" t="s">
        <v>212</v>
      </c>
      <c r="H43" s="504" t="s">
        <v>212</v>
      </c>
      <c r="I43" s="504" t="s">
        <v>220</v>
      </c>
      <c r="J43" s="504">
        <v>1</v>
      </c>
      <c r="K43" s="504" t="s">
        <v>206</v>
      </c>
      <c r="L43" s="1137">
        <v>2183500</v>
      </c>
      <c r="M43" s="504">
        <v>2008</v>
      </c>
      <c r="N43" s="504" t="s">
        <v>260</v>
      </c>
      <c r="O43" s="1137">
        <v>2183500</v>
      </c>
      <c r="P43" s="769" t="s">
        <v>99</v>
      </c>
      <c r="Q43" s="504"/>
      <c r="R43" s="504"/>
      <c r="S43" s="504"/>
      <c r="T43" s="416">
        <v>5</v>
      </c>
      <c r="U43" s="416">
        <f t="shared" si="11"/>
        <v>5</v>
      </c>
      <c r="V43" s="417">
        <f t="shared" si="12"/>
        <v>436700</v>
      </c>
      <c r="W43" s="417">
        <f t="shared" si="13"/>
        <v>2183500</v>
      </c>
      <c r="X43" s="417">
        <f t="shared" si="14"/>
        <v>0</v>
      </c>
      <c r="Y43" s="416">
        <f t="shared" si="15"/>
        <v>5</v>
      </c>
      <c r="Z43" s="417">
        <f t="shared" si="16"/>
        <v>436700</v>
      </c>
      <c r="AA43" s="417">
        <f t="shared" si="17"/>
        <v>2183500</v>
      </c>
      <c r="AB43" s="417">
        <f t="shared" si="18"/>
        <v>0</v>
      </c>
      <c r="AC43" s="879" t="b">
        <f t="shared" si="7"/>
        <v>1</v>
      </c>
      <c r="AF43" s="1978"/>
    </row>
    <row r="44" spans="1:32" s="418" customFormat="1" ht="22.5" customHeight="1">
      <c r="A44" s="418" t="s">
        <v>444</v>
      </c>
      <c r="B44" s="504">
        <v>5</v>
      </c>
      <c r="C44" s="504" t="s">
        <v>397</v>
      </c>
      <c r="D44" s="504" t="s">
        <v>356</v>
      </c>
      <c r="E44" s="504" t="s">
        <v>422</v>
      </c>
      <c r="F44" s="504" t="s">
        <v>224</v>
      </c>
      <c r="G44" s="504" t="s">
        <v>212</v>
      </c>
      <c r="H44" s="504" t="s">
        <v>212</v>
      </c>
      <c r="I44" s="504" t="s">
        <v>220</v>
      </c>
      <c r="J44" s="504">
        <v>1</v>
      </c>
      <c r="K44" s="504" t="s">
        <v>206</v>
      </c>
      <c r="L44" s="1137">
        <v>2183500</v>
      </c>
      <c r="M44" s="504">
        <v>2008</v>
      </c>
      <c r="N44" s="504" t="s">
        <v>260</v>
      </c>
      <c r="O44" s="1137">
        <v>2183500</v>
      </c>
      <c r="P44" s="769" t="s">
        <v>99</v>
      </c>
      <c r="Q44" s="504"/>
      <c r="R44" s="504"/>
      <c r="S44" s="504"/>
      <c r="T44" s="416">
        <v>5</v>
      </c>
      <c r="U44" s="416">
        <f t="shared" ref="U44" si="28">2012-M44+1</f>
        <v>5</v>
      </c>
      <c r="V44" s="417">
        <f t="shared" ref="V44" si="29">O44/T44</f>
        <v>436700</v>
      </c>
      <c r="W44" s="417">
        <f t="shared" ref="W44" si="30">U44*V44</f>
        <v>2183500</v>
      </c>
      <c r="X44" s="417">
        <f t="shared" ref="X44" si="31">O44-W44</f>
        <v>0</v>
      </c>
      <c r="Y44" s="416">
        <f t="shared" ref="Y44" si="32">2012-M44+1</f>
        <v>5</v>
      </c>
      <c r="Z44" s="417">
        <f t="shared" ref="Z44" si="33">O44/T44</f>
        <v>436700</v>
      </c>
      <c r="AA44" s="417">
        <f t="shared" ref="AA44" si="34">Y44*Z44</f>
        <v>2183500</v>
      </c>
      <c r="AB44" s="417">
        <f t="shared" ref="AB44" si="35">O44-AA44</f>
        <v>0</v>
      </c>
      <c r="AC44" s="879" t="b">
        <f t="shared" ref="AC44" si="36">AA44+AB44=O44</f>
        <v>1</v>
      </c>
      <c r="AF44" s="1978"/>
    </row>
    <row r="45" spans="1:32" s="879" customFormat="1" ht="22.5" customHeight="1">
      <c r="A45" s="879" t="s">
        <v>444</v>
      </c>
      <c r="B45" s="769">
        <v>6</v>
      </c>
      <c r="C45" s="769" t="s">
        <v>247</v>
      </c>
      <c r="D45" s="769" t="s">
        <v>355</v>
      </c>
      <c r="E45" s="769" t="s">
        <v>423</v>
      </c>
      <c r="F45" s="769" t="s">
        <v>223</v>
      </c>
      <c r="G45" s="769" t="s">
        <v>212</v>
      </c>
      <c r="H45" s="769" t="s">
        <v>212</v>
      </c>
      <c r="I45" s="769" t="s">
        <v>211</v>
      </c>
      <c r="J45" s="769">
        <v>1</v>
      </c>
      <c r="K45" s="769" t="s">
        <v>206</v>
      </c>
      <c r="L45" s="1134">
        <v>491300</v>
      </c>
      <c r="M45" s="769">
        <v>2008</v>
      </c>
      <c r="N45" s="769" t="s">
        <v>260</v>
      </c>
      <c r="O45" s="1134">
        <v>491300</v>
      </c>
      <c r="P45" s="769" t="s">
        <v>99</v>
      </c>
      <c r="Q45" s="769"/>
      <c r="R45" s="769"/>
      <c r="S45" s="1134"/>
      <c r="T45" s="1033">
        <v>5</v>
      </c>
      <c r="U45" s="1033">
        <f t="shared" si="11"/>
        <v>5</v>
      </c>
      <c r="V45" s="1035">
        <f t="shared" si="12"/>
        <v>98260</v>
      </c>
      <c r="W45" s="1035">
        <f t="shared" si="13"/>
        <v>491300</v>
      </c>
      <c r="X45" s="1035">
        <f t="shared" si="14"/>
        <v>0</v>
      </c>
      <c r="Y45" s="1033">
        <f t="shared" si="15"/>
        <v>5</v>
      </c>
      <c r="Z45" s="1035">
        <f t="shared" si="16"/>
        <v>98260</v>
      </c>
      <c r="AA45" s="1035">
        <f t="shared" si="17"/>
        <v>491300</v>
      </c>
      <c r="AB45" s="1035">
        <f t="shared" si="18"/>
        <v>0</v>
      </c>
      <c r="AC45" s="879" t="b">
        <f t="shared" si="7"/>
        <v>1</v>
      </c>
      <c r="AF45" s="1977"/>
    </row>
    <row r="46" spans="1:32" s="879" customFormat="1" ht="22.5" customHeight="1">
      <c r="A46" s="879" t="s">
        <v>444</v>
      </c>
      <c r="B46" s="504">
        <v>7</v>
      </c>
      <c r="C46" s="769" t="s">
        <v>247</v>
      </c>
      <c r="D46" s="769" t="s">
        <v>355</v>
      </c>
      <c r="E46" s="769" t="s">
        <v>423</v>
      </c>
      <c r="F46" s="769" t="s">
        <v>223</v>
      </c>
      <c r="G46" s="769" t="s">
        <v>212</v>
      </c>
      <c r="H46" s="769" t="s">
        <v>212</v>
      </c>
      <c r="I46" s="769" t="s">
        <v>211</v>
      </c>
      <c r="J46" s="769">
        <v>1</v>
      </c>
      <c r="K46" s="769" t="s">
        <v>206</v>
      </c>
      <c r="L46" s="1134">
        <v>491300</v>
      </c>
      <c r="M46" s="769">
        <v>2008</v>
      </c>
      <c r="N46" s="769" t="s">
        <v>260</v>
      </c>
      <c r="O46" s="1134">
        <v>491300</v>
      </c>
      <c r="P46" s="769" t="s">
        <v>99</v>
      </c>
      <c r="Q46" s="769"/>
      <c r="R46" s="769"/>
      <c r="S46" s="1134"/>
      <c r="T46" s="1033">
        <v>5</v>
      </c>
      <c r="U46" s="1033">
        <f t="shared" ref="U46:U87" si="37">2012-M46+1</f>
        <v>5</v>
      </c>
      <c r="V46" s="1035">
        <f t="shared" ref="V46:V87" si="38">O46/T46</f>
        <v>98260</v>
      </c>
      <c r="W46" s="1035">
        <f t="shared" ref="W46:W87" si="39">U46*V46</f>
        <v>491300</v>
      </c>
      <c r="X46" s="1035">
        <f t="shared" ref="X46:X87" si="40">O46-W46</f>
        <v>0</v>
      </c>
      <c r="Y46" s="1033">
        <f t="shared" ref="Y46:Y87" si="41">2012-M46+1</f>
        <v>5</v>
      </c>
      <c r="Z46" s="1035">
        <f t="shared" ref="Z46:Z87" si="42">O46/T46</f>
        <v>98260</v>
      </c>
      <c r="AA46" s="1035">
        <f t="shared" ref="AA46:AA87" si="43">Y46*Z46</f>
        <v>491300</v>
      </c>
      <c r="AB46" s="1035">
        <f t="shared" ref="AB46:AB87" si="44">O46-AA46</f>
        <v>0</v>
      </c>
      <c r="AC46" s="879" t="b">
        <f t="shared" ref="AC46:AC87" si="45">AA46+AB46=O46</f>
        <v>1</v>
      </c>
      <c r="AF46" s="1977"/>
    </row>
    <row r="47" spans="1:32" s="879" customFormat="1" ht="22.5" customHeight="1">
      <c r="A47" s="879" t="s">
        <v>444</v>
      </c>
      <c r="B47" s="769">
        <v>8</v>
      </c>
      <c r="C47" s="769" t="s">
        <v>247</v>
      </c>
      <c r="D47" s="769" t="s">
        <v>355</v>
      </c>
      <c r="E47" s="769" t="s">
        <v>423</v>
      </c>
      <c r="F47" s="769" t="s">
        <v>223</v>
      </c>
      <c r="G47" s="769" t="s">
        <v>212</v>
      </c>
      <c r="H47" s="769" t="s">
        <v>212</v>
      </c>
      <c r="I47" s="769" t="s">
        <v>211</v>
      </c>
      <c r="J47" s="769">
        <v>1</v>
      </c>
      <c r="K47" s="769" t="s">
        <v>206</v>
      </c>
      <c r="L47" s="1134">
        <v>491300</v>
      </c>
      <c r="M47" s="769">
        <v>2008</v>
      </c>
      <c r="N47" s="769" t="s">
        <v>260</v>
      </c>
      <c r="O47" s="1134">
        <v>491300</v>
      </c>
      <c r="P47" s="769" t="s">
        <v>99</v>
      </c>
      <c r="Q47" s="769"/>
      <c r="R47" s="769"/>
      <c r="S47" s="1134"/>
      <c r="T47" s="1033">
        <v>5</v>
      </c>
      <c r="U47" s="1033">
        <f t="shared" si="37"/>
        <v>5</v>
      </c>
      <c r="V47" s="1035">
        <f t="shared" si="38"/>
        <v>98260</v>
      </c>
      <c r="W47" s="1035">
        <f t="shared" si="39"/>
        <v>491300</v>
      </c>
      <c r="X47" s="1035">
        <f t="shared" si="40"/>
        <v>0</v>
      </c>
      <c r="Y47" s="1033">
        <f t="shared" si="41"/>
        <v>5</v>
      </c>
      <c r="Z47" s="1035">
        <f t="shared" si="42"/>
        <v>98260</v>
      </c>
      <c r="AA47" s="1035">
        <f t="shared" si="43"/>
        <v>491300</v>
      </c>
      <c r="AB47" s="1035">
        <f t="shared" si="44"/>
        <v>0</v>
      </c>
      <c r="AC47" s="879" t="b">
        <f t="shared" si="45"/>
        <v>1</v>
      </c>
      <c r="AF47" s="1977"/>
    </row>
    <row r="48" spans="1:32" s="879" customFormat="1" ht="22.5" customHeight="1">
      <c r="A48" s="879" t="s">
        <v>444</v>
      </c>
      <c r="B48" s="504">
        <v>9</v>
      </c>
      <c r="C48" s="769" t="s">
        <v>247</v>
      </c>
      <c r="D48" s="769" t="s">
        <v>355</v>
      </c>
      <c r="E48" s="769" t="s">
        <v>423</v>
      </c>
      <c r="F48" s="769" t="s">
        <v>223</v>
      </c>
      <c r="G48" s="769" t="s">
        <v>212</v>
      </c>
      <c r="H48" s="769" t="s">
        <v>212</v>
      </c>
      <c r="I48" s="769" t="s">
        <v>211</v>
      </c>
      <c r="J48" s="769">
        <v>1</v>
      </c>
      <c r="K48" s="769" t="s">
        <v>206</v>
      </c>
      <c r="L48" s="1134">
        <v>491300</v>
      </c>
      <c r="M48" s="769">
        <v>2008</v>
      </c>
      <c r="N48" s="769" t="s">
        <v>260</v>
      </c>
      <c r="O48" s="1134">
        <v>491300</v>
      </c>
      <c r="P48" s="769" t="s">
        <v>99</v>
      </c>
      <c r="Q48" s="769"/>
      <c r="R48" s="769"/>
      <c r="S48" s="1134"/>
      <c r="T48" s="1033">
        <v>5</v>
      </c>
      <c r="U48" s="1033">
        <f t="shared" si="37"/>
        <v>5</v>
      </c>
      <c r="V48" s="1035">
        <f t="shared" si="38"/>
        <v>98260</v>
      </c>
      <c r="W48" s="1035">
        <f t="shared" si="39"/>
        <v>491300</v>
      </c>
      <c r="X48" s="1035">
        <f t="shared" si="40"/>
        <v>0</v>
      </c>
      <c r="Y48" s="1033">
        <f t="shared" si="41"/>
        <v>5</v>
      </c>
      <c r="Z48" s="1035">
        <f t="shared" si="42"/>
        <v>98260</v>
      </c>
      <c r="AA48" s="1035">
        <f t="shared" si="43"/>
        <v>491300</v>
      </c>
      <c r="AB48" s="1035">
        <f t="shared" si="44"/>
        <v>0</v>
      </c>
      <c r="AC48" s="879" t="b">
        <f t="shared" si="45"/>
        <v>1</v>
      </c>
      <c r="AF48" s="1977"/>
    </row>
    <row r="49" spans="1:32" s="879" customFormat="1" ht="22.5" customHeight="1">
      <c r="A49" s="879" t="s">
        <v>444</v>
      </c>
      <c r="B49" s="769">
        <v>10</v>
      </c>
      <c r="C49" s="769" t="s">
        <v>247</v>
      </c>
      <c r="D49" s="769" t="s">
        <v>355</v>
      </c>
      <c r="E49" s="769" t="s">
        <v>423</v>
      </c>
      <c r="F49" s="769" t="s">
        <v>223</v>
      </c>
      <c r="G49" s="769" t="s">
        <v>212</v>
      </c>
      <c r="H49" s="769" t="s">
        <v>212</v>
      </c>
      <c r="I49" s="769" t="s">
        <v>211</v>
      </c>
      <c r="J49" s="769">
        <v>1</v>
      </c>
      <c r="K49" s="769" t="s">
        <v>206</v>
      </c>
      <c r="L49" s="1134">
        <v>491300</v>
      </c>
      <c r="M49" s="769">
        <v>2008</v>
      </c>
      <c r="N49" s="769" t="s">
        <v>260</v>
      </c>
      <c r="O49" s="1134">
        <v>491300</v>
      </c>
      <c r="P49" s="769" t="s">
        <v>99</v>
      </c>
      <c r="Q49" s="769"/>
      <c r="R49" s="769"/>
      <c r="S49" s="1134"/>
      <c r="T49" s="1033">
        <v>5</v>
      </c>
      <c r="U49" s="1033">
        <f t="shared" si="37"/>
        <v>5</v>
      </c>
      <c r="V49" s="1035">
        <f t="shared" si="38"/>
        <v>98260</v>
      </c>
      <c r="W49" s="1035">
        <f t="shared" si="39"/>
        <v>491300</v>
      </c>
      <c r="X49" s="1035">
        <f t="shared" si="40"/>
        <v>0</v>
      </c>
      <c r="Y49" s="1033">
        <f t="shared" si="41"/>
        <v>5</v>
      </c>
      <c r="Z49" s="1035">
        <f t="shared" si="42"/>
        <v>98260</v>
      </c>
      <c r="AA49" s="1035">
        <f t="shared" si="43"/>
        <v>491300</v>
      </c>
      <c r="AB49" s="1035">
        <f t="shared" si="44"/>
        <v>0</v>
      </c>
      <c r="AC49" s="879" t="b">
        <f t="shared" si="45"/>
        <v>1</v>
      </c>
      <c r="AF49" s="1977"/>
    </row>
    <row r="50" spans="1:32" s="879" customFormat="1" ht="22.5" customHeight="1">
      <c r="A50" s="879" t="s">
        <v>444</v>
      </c>
      <c r="B50" s="504">
        <v>11</v>
      </c>
      <c r="C50" s="769" t="s">
        <v>247</v>
      </c>
      <c r="D50" s="769" t="s">
        <v>355</v>
      </c>
      <c r="E50" s="769" t="s">
        <v>423</v>
      </c>
      <c r="F50" s="769" t="s">
        <v>223</v>
      </c>
      <c r="G50" s="769" t="s">
        <v>212</v>
      </c>
      <c r="H50" s="769" t="s">
        <v>212</v>
      </c>
      <c r="I50" s="769" t="s">
        <v>211</v>
      </c>
      <c r="J50" s="769">
        <v>1</v>
      </c>
      <c r="K50" s="769" t="s">
        <v>206</v>
      </c>
      <c r="L50" s="1134">
        <v>491300</v>
      </c>
      <c r="M50" s="769">
        <v>2008</v>
      </c>
      <c r="N50" s="769" t="s">
        <v>260</v>
      </c>
      <c r="O50" s="1134">
        <v>491300</v>
      </c>
      <c r="P50" s="769" t="s">
        <v>99</v>
      </c>
      <c r="Q50" s="769"/>
      <c r="R50" s="769"/>
      <c r="S50" s="1134"/>
      <c r="T50" s="1033">
        <v>5</v>
      </c>
      <c r="U50" s="1033">
        <f t="shared" si="37"/>
        <v>5</v>
      </c>
      <c r="V50" s="1035">
        <f t="shared" si="38"/>
        <v>98260</v>
      </c>
      <c r="W50" s="1035">
        <f t="shared" si="39"/>
        <v>491300</v>
      </c>
      <c r="X50" s="1035">
        <f t="shared" si="40"/>
        <v>0</v>
      </c>
      <c r="Y50" s="1033">
        <f t="shared" si="41"/>
        <v>5</v>
      </c>
      <c r="Z50" s="1035">
        <f t="shared" si="42"/>
        <v>98260</v>
      </c>
      <c r="AA50" s="1035">
        <f t="shared" si="43"/>
        <v>491300</v>
      </c>
      <c r="AB50" s="1035">
        <f t="shared" si="44"/>
        <v>0</v>
      </c>
      <c r="AC50" s="879" t="b">
        <f t="shared" si="45"/>
        <v>1</v>
      </c>
      <c r="AF50" s="1977"/>
    </row>
    <row r="51" spans="1:32" s="879" customFormat="1" ht="22.5" customHeight="1">
      <c r="A51" s="879" t="s">
        <v>444</v>
      </c>
      <c r="B51" s="769">
        <v>12</v>
      </c>
      <c r="C51" s="769" t="s">
        <v>247</v>
      </c>
      <c r="D51" s="769" t="s">
        <v>355</v>
      </c>
      <c r="E51" s="769" t="s">
        <v>423</v>
      </c>
      <c r="F51" s="769" t="s">
        <v>223</v>
      </c>
      <c r="G51" s="769" t="s">
        <v>212</v>
      </c>
      <c r="H51" s="769" t="s">
        <v>212</v>
      </c>
      <c r="I51" s="769" t="s">
        <v>211</v>
      </c>
      <c r="J51" s="769">
        <v>1</v>
      </c>
      <c r="K51" s="769" t="s">
        <v>206</v>
      </c>
      <c r="L51" s="1134">
        <v>491300</v>
      </c>
      <c r="M51" s="769">
        <v>2008</v>
      </c>
      <c r="N51" s="769" t="s">
        <v>260</v>
      </c>
      <c r="O51" s="1134">
        <v>491300</v>
      </c>
      <c r="P51" s="769" t="s">
        <v>99</v>
      </c>
      <c r="Q51" s="769"/>
      <c r="R51" s="769"/>
      <c r="S51" s="1134"/>
      <c r="T51" s="1033">
        <v>5</v>
      </c>
      <c r="U51" s="1033">
        <f t="shared" si="37"/>
        <v>5</v>
      </c>
      <c r="V51" s="1035">
        <f t="shared" si="38"/>
        <v>98260</v>
      </c>
      <c r="W51" s="1035">
        <f t="shared" si="39"/>
        <v>491300</v>
      </c>
      <c r="X51" s="1035">
        <f t="shared" si="40"/>
        <v>0</v>
      </c>
      <c r="Y51" s="1033">
        <f t="shared" si="41"/>
        <v>5</v>
      </c>
      <c r="Z51" s="1035">
        <f t="shared" si="42"/>
        <v>98260</v>
      </c>
      <c r="AA51" s="1035">
        <f t="shared" si="43"/>
        <v>491300</v>
      </c>
      <c r="AB51" s="1035">
        <f t="shared" si="44"/>
        <v>0</v>
      </c>
      <c r="AC51" s="879" t="b">
        <f t="shared" si="45"/>
        <v>1</v>
      </c>
      <c r="AF51" s="1977"/>
    </row>
    <row r="52" spans="1:32" s="879" customFormat="1" ht="22.5" customHeight="1">
      <c r="A52" s="879" t="s">
        <v>444</v>
      </c>
      <c r="B52" s="504">
        <v>13</v>
      </c>
      <c r="C52" s="769" t="s">
        <v>247</v>
      </c>
      <c r="D52" s="769" t="s">
        <v>355</v>
      </c>
      <c r="E52" s="769" t="s">
        <v>423</v>
      </c>
      <c r="F52" s="769" t="s">
        <v>223</v>
      </c>
      <c r="G52" s="769" t="s">
        <v>212</v>
      </c>
      <c r="H52" s="769" t="s">
        <v>212</v>
      </c>
      <c r="I52" s="769" t="s">
        <v>211</v>
      </c>
      <c r="J52" s="769">
        <v>1</v>
      </c>
      <c r="K52" s="769" t="s">
        <v>206</v>
      </c>
      <c r="L52" s="1134">
        <v>491300</v>
      </c>
      <c r="M52" s="769">
        <v>2008</v>
      </c>
      <c r="N52" s="769" t="s">
        <v>260</v>
      </c>
      <c r="O52" s="1134">
        <v>491300</v>
      </c>
      <c r="P52" s="769" t="s">
        <v>99</v>
      </c>
      <c r="Q52" s="769"/>
      <c r="R52" s="769"/>
      <c r="S52" s="1134"/>
      <c r="T52" s="1033">
        <v>5</v>
      </c>
      <c r="U52" s="1033">
        <f t="shared" si="37"/>
        <v>5</v>
      </c>
      <c r="V52" s="1035">
        <f t="shared" si="38"/>
        <v>98260</v>
      </c>
      <c r="W52" s="1035">
        <f t="shared" si="39"/>
        <v>491300</v>
      </c>
      <c r="X52" s="1035">
        <f t="shared" si="40"/>
        <v>0</v>
      </c>
      <c r="Y52" s="1033">
        <f t="shared" si="41"/>
        <v>5</v>
      </c>
      <c r="Z52" s="1035">
        <f t="shared" si="42"/>
        <v>98260</v>
      </c>
      <c r="AA52" s="1035">
        <f t="shared" si="43"/>
        <v>491300</v>
      </c>
      <c r="AB52" s="1035">
        <f t="shared" si="44"/>
        <v>0</v>
      </c>
      <c r="AC52" s="879" t="b">
        <f t="shared" si="45"/>
        <v>1</v>
      </c>
      <c r="AF52" s="1977"/>
    </row>
    <row r="53" spans="1:32" s="879" customFormat="1" ht="22.5" customHeight="1">
      <c r="A53" s="879" t="s">
        <v>444</v>
      </c>
      <c r="B53" s="769">
        <v>14</v>
      </c>
      <c r="C53" s="769" t="s">
        <v>247</v>
      </c>
      <c r="D53" s="769" t="s">
        <v>355</v>
      </c>
      <c r="E53" s="769" t="s">
        <v>423</v>
      </c>
      <c r="F53" s="769" t="s">
        <v>223</v>
      </c>
      <c r="G53" s="769" t="s">
        <v>212</v>
      </c>
      <c r="H53" s="769" t="s">
        <v>212</v>
      </c>
      <c r="I53" s="769" t="s">
        <v>211</v>
      </c>
      <c r="J53" s="769">
        <v>1</v>
      </c>
      <c r="K53" s="769" t="s">
        <v>206</v>
      </c>
      <c r="L53" s="1134">
        <v>491300</v>
      </c>
      <c r="M53" s="769">
        <v>2008</v>
      </c>
      <c r="N53" s="769" t="s">
        <v>260</v>
      </c>
      <c r="O53" s="1134">
        <v>491300</v>
      </c>
      <c r="P53" s="769" t="s">
        <v>99</v>
      </c>
      <c r="Q53" s="769"/>
      <c r="R53" s="769"/>
      <c r="S53" s="1134"/>
      <c r="T53" s="1033">
        <v>5</v>
      </c>
      <c r="U53" s="1033">
        <f t="shared" si="37"/>
        <v>5</v>
      </c>
      <c r="V53" s="1035">
        <f t="shared" si="38"/>
        <v>98260</v>
      </c>
      <c r="W53" s="1035">
        <f t="shared" si="39"/>
        <v>491300</v>
      </c>
      <c r="X53" s="1035">
        <f t="shared" si="40"/>
        <v>0</v>
      </c>
      <c r="Y53" s="1033">
        <f t="shared" si="41"/>
        <v>5</v>
      </c>
      <c r="Z53" s="1035">
        <f t="shared" si="42"/>
        <v>98260</v>
      </c>
      <c r="AA53" s="1035">
        <f t="shared" si="43"/>
        <v>491300</v>
      </c>
      <c r="AB53" s="1035">
        <f t="shared" si="44"/>
        <v>0</v>
      </c>
      <c r="AC53" s="879" t="b">
        <f t="shared" si="45"/>
        <v>1</v>
      </c>
      <c r="AF53" s="1977"/>
    </row>
    <row r="54" spans="1:32" s="879" customFormat="1" ht="22.5" customHeight="1">
      <c r="A54" s="879" t="s">
        <v>444</v>
      </c>
      <c r="B54" s="504">
        <v>15</v>
      </c>
      <c r="C54" s="769" t="s">
        <v>247</v>
      </c>
      <c r="D54" s="769" t="s">
        <v>355</v>
      </c>
      <c r="E54" s="769" t="s">
        <v>423</v>
      </c>
      <c r="F54" s="769" t="s">
        <v>223</v>
      </c>
      <c r="G54" s="769" t="s">
        <v>212</v>
      </c>
      <c r="H54" s="769" t="s">
        <v>212</v>
      </c>
      <c r="I54" s="769" t="s">
        <v>211</v>
      </c>
      <c r="J54" s="769">
        <v>1</v>
      </c>
      <c r="K54" s="769" t="s">
        <v>206</v>
      </c>
      <c r="L54" s="1134">
        <v>491300</v>
      </c>
      <c r="M54" s="769">
        <v>2008</v>
      </c>
      <c r="N54" s="769" t="s">
        <v>260</v>
      </c>
      <c r="O54" s="1134">
        <v>491300</v>
      </c>
      <c r="P54" s="769" t="s">
        <v>99</v>
      </c>
      <c r="Q54" s="769"/>
      <c r="R54" s="769"/>
      <c r="S54" s="1134"/>
      <c r="T54" s="1033">
        <v>5</v>
      </c>
      <c r="U54" s="1033">
        <f t="shared" si="37"/>
        <v>5</v>
      </c>
      <c r="V54" s="1035">
        <f t="shared" si="38"/>
        <v>98260</v>
      </c>
      <c r="W54" s="1035">
        <f t="shared" si="39"/>
        <v>491300</v>
      </c>
      <c r="X54" s="1035">
        <f t="shared" si="40"/>
        <v>0</v>
      </c>
      <c r="Y54" s="1033">
        <f t="shared" si="41"/>
        <v>5</v>
      </c>
      <c r="Z54" s="1035">
        <f t="shared" si="42"/>
        <v>98260</v>
      </c>
      <c r="AA54" s="1035">
        <f t="shared" si="43"/>
        <v>491300</v>
      </c>
      <c r="AB54" s="1035">
        <f t="shared" si="44"/>
        <v>0</v>
      </c>
      <c r="AC54" s="879" t="b">
        <f t="shared" si="45"/>
        <v>1</v>
      </c>
      <c r="AF54" s="1977"/>
    </row>
    <row r="55" spans="1:32" s="879" customFormat="1" ht="22.5" customHeight="1">
      <c r="A55" s="879" t="s">
        <v>444</v>
      </c>
      <c r="B55" s="769">
        <v>16</v>
      </c>
      <c r="C55" s="769" t="s">
        <v>247</v>
      </c>
      <c r="D55" s="769" t="s">
        <v>355</v>
      </c>
      <c r="E55" s="769" t="s">
        <v>423</v>
      </c>
      <c r="F55" s="769" t="s">
        <v>223</v>
      </c>
      <c r="G55" s="769" t="s">
        <v>212</v>
      </c>
      <c r="H55" s="769" t="s">
        <v>212</v>
      </c>
      <c r="I55" s="769" t="s">
        <v>211</v>
      </c>
      <c r="J55" s="769">
        <v>1</v>
      </c>
      <c r="K55" s="769" t="s">
        <v>206</v>
      </c>
      <c r="L55" s="1134">
        <v>491300</v>
      </c>
      <c r="M55" s="769">
        <v>2008</v>
      </c>
      <c r="N55" s="769" t="s">
        <v>260</v>
      </c>
      <c r="O55" s="1134">
        <v>491300</v>
      </c>
      <c r="P55" s="769" t="s">
        <v>99</v>
      </c>
      <c r="Q55" s="769"/>
      <c r="R55" s="769"/>
      <c r="S55" s="1134"/>
      <c r="T55" s="1033">
        <v>5</v>
      </c>
      <c r="U55" s="1033">
        <f t="shared" si="37"/>
        <v>5</v>
      </c>
      <c r="V55" s="1035">
        <f t="shared" si="38"/>
        <v>98260</v>
      </c>
      <c r="W55" s="1035">
        <f t="shared" si="39"/>
        <v>491300</v>
      </c>
      <c r="X55" s="1035">
        <f t="shared" si="40"/>
        <v>0</v>
      </c>
      <c r="Y55" s="1033">
        <f t="shared" si="41"/>
        <v>5</v>
      </c>
      <c r="Z55" s="1035">
        <f t="shared" si="42"/>
        <v>98260</v>
      </c>
      <c r="AA55" s="1035">
        <f t="shared" si="43"/>
        <v>491300</v>
      </c>
      <c r="AB55" s="1035">
        <f t="shared" si="44"/>
        <v>0</v>
      </c>
      <c r="AC55" s="879" t="b">
        <f t="shared" si="45"/>
        <v>1</v>
      </c>
      <c r="AF55" s="1977"/>
    </row>
    <row r="56" spans="1:32" s="879" customFormat="1" ht="22.5" customHeight="1">
      <c r="A56" s="879" t="s">
        <v>444</v>
      </c>
      <c r="B56" s="504">
        <v>17</v>
      </c>
      <c r="C56" s="769" t="s">
        <v>247</v>
      </c>
      <c r="D56" s="769" t="s">
        <v>355</v>
      </c>
      <c r="E56" s="769" t="s">
        <v>423</v>
      </c>
      <c r="F56" s="769" t="s">
        <v>223</v>
      </c>
      <c r="G56" s="769" t="s">
        <v>212</v>
      </c>
      <c r="H56" s="769" t="s">
        <v>212</v>
      </c>
      <c r="I56" s="769" t="s">
        <v>211</v>
      </c>
      <c r="J56" s="769">
        <v>1</v>
      </c>
      <c r="K56" s="769" t="s">
        <v>206</v>
      </c>
      <c r="L56" s="1134">
        <v>491300</v>
      </c>
      <c r="M56" s="769">
        <v>2008</v>
      </c>
      <c r="N56" s="769" t="s">
        <v>260</v>
      </c>
      <c r="O56" s="1134">
        <v>491300</v>
      </c>
      <c r="P56" s="769" t="s">
        <v>99</v>
      </c>
      <c r="Q56" s="769"/>
      <c r="R56" s="769"/>
      <c r="S56" s="1134"/>
      <c r="T56" s="1033">
        <v>5</v>
      </c>
      <c r="U56" s="1033">
        <f t="shared" si="37"/>
        <v>5</v>
      </c>
      <c r="V56" s="1035">
        <f t="shared" si="38"/>
        <v>98260</v>
      </c>
      <c r="W56" s="1035">
        <f t="shared" si="39"/>
        <v>491300</v>
      </c>
      <c r="X56" s="1035">
        <f t="shared" si="40"/>
        <v>0</v>
      </c>
      <c r="Y56" s="1033">
        <f t="shared" si="41"/>
        <v>5</v>
      </c>
      <c r="Z56" s="1035">
        <f t="shared" si="42"/>
        <v>98260</v>
      </c>
      <c r="AA56" s="1035">
        <f t="shared" si="43"/>
        <v>491300</v>
      </c>
      <c r="AB56" s="1035">
        <f t="shared" si="44"/>
        <v>0</v>
      </c>
      <c r="AC56" s="879" t="b">
        <f t="shared" si="45"/>
        <v>1</v>
      </c>
      <c r="AF56" s="1977"/>
    </row>
    <row r="57" spans="1:32" s="879" customFormat="1" ht="22.5" customHeight="1">
      <c r="A57" s="879" t="s">
        <v>444</v>
      </c>
      <c r="B57" s="769">
        <v>18</v>
      </c>
      <c r="C57" s="769" t="s">
        <v>247</v>
      </c>
      <c r="D57" s="769" t="s">
        <v>355</v>
      </c>
      <c r="E57" s="769" t="s">
        <v>423</v>
      </c>
      <c r="F57" s="769" t="s">
        <v>223</v>
      </c>
      <c r="G57" s="769" t="s">
        <v>212</v>
      </c>
      <c r="H57" s="769" t="s">
        <v>212</v>
      </c>
      <c r="I57" s="769" t="s">
        <v>211</v>
      </c>
      <c r="J57" s="769">
        <v>1</v>
      </c>
      <c r="K57" s="769" t="s">
        <v>206</v>
      </c>
      <c r="L57" s="1134">
        <v>491300</v>
      </c>
      <c r="M57" s="769">
        <v>2008</v>
      </c>
      <c r="N57" s="769" t="s">
        <v>260</v>
      </c>
      <c r="O57" s="1134">
        <v>491300</v>
      </c>
      <c r="P57" s="769" t="s">
        <v>99</v>
      </c>
      <c r="Q57" s="769"/>
      <c r="R57" s="769"/>
      <c r="S57" s="1134"/>
      <c r="T57" s="1033">
        <v>5</v>
      </c>
      <c r="U57" s="1033">
        <f t="shared" si="37"/>
        <v>5</v>
      </c>
      <c r="V57" s="1035">
        <f t="shared" si="38"/>
        <v>98260</v>
      </c>
      <c r="W57" s="1035">
        <f t="shared" si="39"/>
        <v>491300</v>
      </c>
      <c r="X57" s="1035">
        <f t="shared" si="40"/>
        <v>0</v>
      </c>
      <c r="Y57" s="1033">
        <f t="shared" si="41"/>
        <v>5</v>
      </c>
      <c r="Z57" s="1035">
        <f t="shared" si="42"/>
        <v>98260</v>
      </c>
      <c r="AA57" s="1035">
        <f t="shared" si="43"/>
        <v>491300</v>
      </c>
      <c r="AB57" s="1035">
        <f t="shared" si="44"/>
        <v>0</v>
      </c>
      <c r="AC57" s="879" t="b">
        <f t="shared" si="45"/>
        <v>1</v>
      </c>
      <c r="AF57" s="1977"/>
    </row>
    <row r="58" spans="1:32" s="879" customFormat="1" ht="22.5" customHeight="1">
      <c r="A58" s="879" t="s">
        <v>444</v>
      </c>
      <c r="B58" s="504">
        <v>19</v>
      </c>
      <c r="C58" s="769" t="s">
        <v>247</v>
      </c>
      <c r="D58" s="769" t="s">
        <v>355</v>
      </c>
      <c r="E58" s="769" t="s">
        <v>423</v>
      </c>
      <c r="F58" s="769" t="s">
        <v>223</v>
      </c>
      <c r="G58" s="769" t="s">
        <v>212</v>
      </c>
      <c r="H58" s="769" t="s">
        <v>212</v>
      </c>
      <c r="I58" s="769" t="s">
        <v>211</v>
      </c>
      <c r="J58" s="769">
        <v>1</v>
      </c>
      <c r="K58" s="769" t="s">
        <v>206</v>
      </c>
      <c r="L58" s="1137">
        <v>491301</v>
      </c>
      <c r="M58" s="769">
        <v>2008</v>
      </c>
      <c r="N58" s="769" t="s">
        <v>260</v>
      </c>
      <c r="O58" s="1134">
        <v>491301</v>
      </c>
      <c r="P58" s="769" t="s">
        <v>99</v>
      </c>
      <c r="Q58" s="769"/>
      <c r="R58" s="769"/>
      <c r="S58" s="1134"/>
      <c r="T58" s="1033">
        <v>5</v>
      </c>
      <c r="U58" s="1033">
        <f t="shared" si="37"/>
        <v>5</v>
      </c>
      <c r="V58" s="1035">
        <f t="shared" si="38"/>
        <v>98260.2</v>
      </c>
      <c r="W58" s="1035">
        <f t="shared" si="39"/>
        <v>491301</v>
      </c>
      <c r="X58" s="1035">
        <f t="shared" si="40"/>
        <v>0</v>
      </c>
      <c r="Y58" s="1033">
        <f t="shared" si="41"/>
        <v>5</v>
      </c>
      <c r="Z58" s="1035">
        <f t="shared" si="42"/>
        <v>98260.2</v>
      </c>
      <c r="AA58" s="1035">
        <f t="shared" si="43"/>
        <v>491301</v>
      </c>
      <c r="AB58" s="1035">
        <f t="shared" si="44"/>
        <v>0</v>
      </c>
      <c r="AC58" s="879" t="b">
        <f t="shared" si="45"/>
        <v>1</v>
      </c>
      <c r="AF58" s="1977"/>
    </row>
    <row r="59" spans="1:32" s="879" customFormat="1" ht="22.5" customHeight="1">
      <c r="A59" s="879" t="s">
        <v>444</v>
      </c>
      <c r="B59" s="769">
        <v>20</v>
      </c>
      <c r="C59" s="769" t="s">
        <v>247</v>
      </c>
      <c r="D59" s="769" t="s">
        <v>355</v>
      </c>
      <c r="E59" s="769" t="s">
        <v>423</v>
      </c>
      <c r="F59" s="769" t="s">
        <v>223</v>
      </c>
      <c r="G59" s="769" t="s">
        <v>212</v>
      </c>
      <c r="H59" s="769" t="s">
        <v>212</v>
      </c>
      <c r="I59" s="769" t="s">
        <v>211</v>
      </c>
      <c r="J59" s="769">
        <v>1</v>
      </c>
      <c r="K59" s="769" t="s">
        <v>206</v>
      </c>
      <c r="L59" s="1134">
        <v>491300</v>
      </c>
      <c r="M59" s="769">
        <v>2008</v>
      </c>
      <c r="N59" s="769" t="s">
        <v>260</v>
      </c>
      <c r="O59" s="1134">
        <v>491300</v>
      </c>
      <c r="P59" s="769" t="s">
        <v>99</v>
      </c>
      <c r="Q59" s="769"/>
      <c r="R59" s="769"/>
      <c r="S59" s="1134"/>
      <c r="T59" s="1033">
        <v>5</v>
      </c>
      <c r="U59" s="1033">
        <f t="shared" si="37"/>
        <v>5</v>
      </c>
      <c r="V59" s="1035">
        <f t="shared" si="38"/>
        <v>98260</v>
      </c>
      <c r="W59" s="1035">
        <f t="shared" si="39"/>
        <v>491300</v>
      </c>
      <c r="X59" s="1035">
        <f t="shared" si="40"/>
        <v>0</v>
      </c>
      <c r="Y59" s="1033">
        <f t="shared" si="41"/>
        <v>5</v>
      </c>
      <c r="Z59" s="1035">
        <f t="shared" si="42"/>
        <v>98260</v>
      </c>
      <c r="AA59" s="1035">
        <f t="shared" si="43"/>
        <v>491300</v>
      </c>
      <c r="AB59" s="1035">
        <f t="shared" si="44"/>
        <v>0</v>
      </c>
      <c r="AC59" s="879" t="b">
        <f t="shared" si="45"/>
        <v>1</v>
      </c>
      <c r="AF59" s="1977"/>
    </row>
    <row r="60" spans="1:32" s="879" customFormat="1" ht="22.5" customHeight="1">
      <c r="A60" s="879" t="s">
        <v>444</v>
      </c>
      <c r="B60" s="504">
        <v>21</v>
      </c>
      <c r="C60" s="769" t="s">
        <v>247</v>
      </c>
      <c r="D60" s="769" t="s">
        <v>355</v>
      </c>
      <c r="E60" s="769" t="s">
        <v>423</v>
      </c>
      <c r="F60" s="769" t="s">
        <v>223</v>
      </c>
      <c r="G60" s="769" t="s">
        <v>212</v>
      </c>
      <c r="H60" s="769" t="s">
        <v>212</v>
      </c>
      <c r="I60" s="769" t="s">
        <v>211</v>
      </c>
      <c r="J60" s="769">
        <v>1</v>
      </c>
      <c r="K60" s="769" t="s">
        <v>206</v>
      </c>
      <c r="L60" s="1134">
        <v>491300</v>
      </c>
      <c r="M60" s="769">
        <v>2008</v>
      </c>
      <c r="N60" s="769" t="s">
        <v>260</v>
      </c>
      <c r="O60" s="1134">
        <v>491300</v>
      </c>
      <c r="P60" s="769" t="s">
        <v>99</v>
      </c>
      <c r="Q60" s="769"/>
      <c r="R60" s="769"/>
      <c r="S60" s="1134"/>
      <c r="T60" s="1033">
        <v>5</v>
      </c>
      <c r="U60" s="1033">
        <f t="shared" si="37"/>
        <v>5</v>
      </c>
      <c r="V60" s="1035">
        <f t="shared" si="38"/>
        <v>98260</v>
      </c>
      <c r="W60" s="1035">
        <f t="shared" si="39"/>
        <v>491300</v>
      </c>
      <c r="X60" s="1035">
        <f t="shared" si="40"/>
        <v>0</v>
      </c>
      <c r="Y60" s="1033">
        <f t="shared" si="41"/>
        <v>5</v>
      </c>
      <c r="Z60" s="1035">
        <f t="shared" si="42"/>
        <v>98260</v>
      </c>
      <c r="AA60" s="1035">
        <f t="shared" si="43"/>
        <v>491300</v>
      </c>
      <c r="AB60" s="1035">
        <f t="shared" si="44"/>
        <v>0</v>
      </c>
      <c r="AC60" s="879" t="b">
        <f t="shared" si="45"/>
        <v>1</v>
      </c>
      <c r="AF60" s="1977"/>
    </row>
    <row r="61" spans="1:32" s="879" customFormat="1" ht="22.5" customHeight="1">
      <c r="A61" s="879" t="s">
        <v>444</v>
      </c>
      <c r="B61" s="769">
        <v>22</v>
      </c>
      <c r="C61" s="769" t="s">
        <v>247</v>
      </c>
      <c r="D61" s="769" t="s">
        <v>355</v>
      </c>
      <c r="E61" s="769" t="s">
        <v>423</v>
      </c>
      <c r="F61" s="769" t="s">
        <v>223</v>
      </c>
      <c r="G61" s="769" t="s">
        <v>212</v>
      </c>
      <c r="H61" s="769" t="s">
        <v>212</v>
      </c>
      <c r="I61" s="769" t="s">
        <v>211</v>
      </c>
      <c r="J61" s="769">
        <v>1</v>
      </c>
      <c r="K61" s="769" t="s">
        <v>206</v>
      </c>
      <c r="L61" s="1134">
        <v>491300</v>
      </c>
      <c r="M61" s="769">
        <v>2008</v>
      </c>
      <c r="N61" s="769" t="s">
        <v>260</v>
      </c>
      <c r="O61" s="1134">
        <v>491300</v>
      </c>
      <c r="P61" s="769" t="s">
        <v>99</v>
      </c>
      <c r="Q61" s="769"/>
      <c r="R61" s="769"/>
      <c r="S61" s="1134"/>
      <c r="T61" s="1033">
        <v>5</v>
      </c>
      <c r="U61" s="1033">
        <f t="shared" si="37"/>
        <v>5</v>
      </c>
      <c r="V61" s="1035">
        <f t="shared" si="38"/>
        <v>98260</v>
      </c>
      <c r="W61" s="1035">
        <f t="shared" si="39"/>
        <v>491300</v>
      </c>
      <c r="X61" s="1035">
        <f t="shared" si="40"/>
        <v>0</v>
      </c>
      <c r="Y61" s="1033">
        <f t="shared" si="41"/>
        <v>5</v>
      </c>
      <c r="Z61" s="1035">
        <f t="shared" si="42"/>
        <v>98260</v>
      </c>
      <c r="AA61" s="1035">
        <f t="shared" si="43"/>
        <v>491300</v>
      </c>
      <c r="AB61" s="1035">
        <f t="shared" si="44"/>
        <v>0</v>
      </c>
      <c r="AC61" s="879" t="b">
        <f t="shared" si="45"/>
        <v>1</v>
      </c>
      <c r="AF61" s="1977"/>
    </row>
    <row r="62" spans="1:32" s="879" customFormat="1" ht="22.5" customHeight="1">
      <c r="A62" s="879" t="s">
        <v>444</v>
      </c>
      <c r="B62" s="504">
        <v>23</v>
      </c>
      <c r="C62" s="769" t="s">
        <v>247</v>
      </c>
      <c r="D62" s="769" t="s">
        <v>355</v>
      </c>
      <c r="E62" s="769" t="s">
        <v>423</v>
      </c>
      <c r="F62" s="769" t="s">
        <v>223</v>
      </c>
      <c r="G62" s="769" t="s">
        <v>212</v>
      </c>
      <c r="H62" s="769" t="s">
        <v>212</v>
      </c>
      <c r="I62" s="769" t="s">
        <v>211</v>
      </c>
      <c r="J62" s="769">
        <v>1</v>
      </c>
      <c r="K62" s="769" t="s">
        <v>206</v>
      </c>
      <c r="L62" s="1134">
        <v>491300</v>
      </c>
      <c r="M62" s="769">
        <v>2008</v>
      </c>
      <c r="N62" s="769" t="s">
        <v>260</v>
      </c>
      <c r="O62" s="1134">
        <v>491300</v>
      </c>
      <c r="P62" s="769" t="s">
        <v>99</v>
      </c>
      <c r="Q62" s="769"/>
      <c r="R62" s="769"/>
      <c r="S62" s="1134"/>
      <c r="T62" s="1033">
        <v>5</v>
      </c>
      <c r="U62" s="1033">
        <f t="shared" si="37"/>
        <v>5</v>
      </c>
      <c r="V62" s="1035">
        <f t="shared" si="38"/>
        <v>98260</v>
      </c>
      <c r="W62" s="1035">
        <f t="shared" si="39"/>
        <v>491300</v>
      </c>
      <c r="X62" s="1035">
        <f t="shared" si="40"/>
        <v>0</v>
      </c>
      <c r="Y62" s="1033">
        <f t="shared" si="41"/>
        <v>5</v>
      </c>
      <c r="Z62" s="1035">
        <f t="shared" si="42"/>
        <v>98260</v>
      </c>
      <c r="AA62" s="1035">
        <f t="shared" si="43"/>
        <v>491300</v>
      </c>
      <c r="AB62" s="1035">
        <f t="shared" si="44"/>
        <v>0</v>
      </c>
      <c r="AC62" s="879" t="b">
        <f t="shared" si="45"/>
        <v>1</v>
      </c>
      <c r="AF62" s="1977"/>
    </row>
    <row r="63" spans="1:32" s="879" customFormat="1" ht="22.5" customHeight="1">
      <c r="A63" s="879" t="s">
        <v>444</v>
      </c>
      <c r="B63" s="769">
        <v>24</v>
      </c>
      <c r="C63" s="769" t="s">
        <v>247</v>
      </c>
      <c r="D63" s="769" t="s">
        <v>355</v>
      </c>
      <c r="E63" s="769" t="s">
        <v>423</v>
      </c>
      <c r="F63" s="769" t="s">
        <v>223</v>
      </c>
      <c r="G63" s="769" t="s">
        <v>212</v>
      </c>
      <c r="H63" s="769" t="s">
        <v>212</v>
      </c>
      <c r="I63" s="769" t="s">
        <v>211</v>
      </c>
      <c r="J63" s="769">
        <v>1</v>
      </c>
      <c r="K63" s="769" t="s">
        <v>206</v>
      </c>
      <c r="L63" s="1134">
        <v>491300</v>
      </c>
      <c r="M63" s="769">
        <v>2008</v>
      </c>
      <c r="N63" s="769" t="s">
        <v>260</v>
      </c>
      <c r="O63" s="1134">
        <v>491300</v>
      </c>
      <c r="P63" s="769" t="s">
        <v>99</v>
      </c>
      <c r="Q63" s="769"/>
      <c r="R63" s="769"/>
      <c r="S63" s="1134"/>
      <c r="T63" s="1033">
        <v>5</v>
      </c>
      <c r="U63" s="1033">
        <f t="shared" si="37"/>
        <v>5</v>
      </c>
      <c r="V63" s="1035">
        <f t="shared" si="38"/>
        <v>98260</v>
      </c>
      <c r="W63" s="1035">
        <f t="shared" si="39"/>
        <v>491300</v>
      </c>
      <c r="X63" s="1035">
        <f t="shared" si="40"/>
        <v>0</v>
      </c>
      <c r="Y63" s="1033">
        <f t="shared" si="41"/>
        <v>5</v>
      </c>
      <c r="Z63" s="1035">
        <f t="shared" si="42"/>
        <v>98260</v>
      </c>
      <c r="AA63" s="1035">
        <f t="shared" si="43"/>
        <v>491300</v>
      </c>
      <c r="AB63" s="1035">
        <f t="shared" si="44"/>
        <v>0</v>
      </c>
      <c r="AC63" s="879" t="b">
        <f t="shared" si="45"/>
        <v>1</v>
      </c>
      <c r="AF63" s="1977"/>
    </row>
    <row r="64" spans="1:32" s="879" customFormat="1" ht="22.5" customHeight="1">
      <c r="A64" s="879" t="s">
        <v>444</v>
      </c>
      <c r="B64" s="504">
        <v>25</v>
      </c>
      <c r="C64" s="769" t="s">
        <v>247</v>
      </c>
      <c r="D64" s="769" t="s">
        <v>355</v>
      </c>
      <c r="E64" s="769" t="s">
        <v>423</v>
      </c>
      <c r="F64" s="769" t="s">
        <v>223</v>
      </c>
      <c r="G64" s="769" t="s">
        <v>212</v>
      </c>
      <c r="H64" s="769" t="s">
        <v>212</v>
      </c>
      <c r="I64" s="769" t="s">
        <v>211</v>
      </c>
      <c r="J64" s="769">
        <v>1</v>
      </c>
      <c r="K64" s="769" t="s">
        <v>206</v>
      </c>
      <c r="L64" s="1134">
        <v>491300</v>
      </c>
      <c r="M64" s="769">
        <v>2008</v>
      </c>
      <c r="N64" s="769" t="s">
        <v>260</v>
      </c>
      <c r="O64" s="1134">
        <v>491300</v>
      </c>
      <c r="P64" s="769" t="s">
        <v>99</v>
      </c>
      <c r="Q64" s="769"/>
      <c r="R64" s="769"/>
      <c r="S64" s="1134"/>
      <c r="T64" s="1033">
        <v>5</v>
      </c>
      <c r="U64" s="1033">
        <f t="shared" si="37"/>
        <v>5</v>
      </c>
      <c r="V64" s="1035">
        <f t="shared" si="38"/>
        <v>98260</v>
      </c>
      <c r="W64" s="1035">
        <f t="shared" si="39"/>
        <v>491300</v>
      </c>
      <c r="X64" s="1035">
        <f t="shared" si="40"/>
        <v>0</v>
      </c>
      <c r="Y64" s="1033">
        <f t="shared" si="41"/>
        <v>5</v>
      </c>
      <c r="Z64" s="1035">
        <f t="shared" si="42"/>
        <v>98260</v>
      </c>
      <c r="AA64" s="1035">
        <f t="shared" si="43"/>
        <v>491300</v>
      </c>
      <c r="AB64" s="1035">
        <f t="shared" si="44"/>
        <v>0</v>
      </c>
      <c r="AC64" s="879" t="b">
        <f t="shared" si="45"/>
        <v>1</v>
      </c>
      <c r="AF64" s="1977"/>
    </row>
    <row r="65" spans="1:32" s="879" customFormat="1" ht="22.5" customHeight="1">
      <c r="A65" s="879" t="s">
        <v>444</v>
      </c>
      <c r="B65" s="769">
        <v>26</v>
      </c>
      <c r="C65" s="769" t="s">
        <v>247</v>
      </c>
      <c r="D65" s="769" t="s">
        <v>355</v>
      </c>
      <c r="E65" s="769" t="s">
        <v>423</v>
      </c>
      <c r="F65" s="769" t="s">
        <v>223</v>
      </c>
      <c r="G65" s="769" t="s">
        <v>212</v>
      </c>
      <c r="H65" s="769" t="s">
        <v>212</v>
      </c>
      <c r="I65" s="769" t="s">
        <v>211</v>
      </c>
      <c r="J65" s="769">
        <v>1</v>
      </c>
      <c r="K65" s="769" t="s">
        <v>206</v>
      </c>
      <c r="L65" s="1134">
        <v>491300</v>
      </c>
      <c r="M65" s="769">
        <v>2008</v>
      </c>
      <c r="N65" s="769" t="s">
        <v>260</v>
      </c>
      <c r="O65" s="1134">
        <v>491300</v>
      </c>
      <c r="P65" s="769" t="s">
        <v>99</v>
      </c>
      <c r="Q65" s="769"/>
      <c r="R65" s="769"/>
      <c r="S65" s="1134"/>
      <c r="T65" s="1033">
        <v>5</v>
      </c>
      <c r="U65" s="1033">
        <f t="shared" si="37"/>
        <v>5</v>
      </c>
      <c r="V65" s="1035">
        <f t="shared" si="38"/>
        <v>98260</v>
      </c>
      <c r="W65" s="1035">
        <f t="shared" si="39"/>
        <v>491300</v>
      </c>
      <c r="X65" s="1035">
        <f t="shared" si="40"/>
        <v>0</v>
      </c>
      <c r="Y65" s="1033">
        <f t="shared" si="41"/>
        <v>5</v>
      </c>
      <c r="Z65" s="1035">
        <f t="shared" si="42"/>
        <v>98260</v>
      </c>
      <c r="AA65" s="1035">
        <f t="shared" si="43"/>
        <v>491300</v>
      </c>
      <c r="AB65" s="1035">
        <f t="shared" si="44"/>
        <v>0</v>
      </c>
      <c r="AC65" s="879" t="b">
        <f t="shared" si="45"/>
        <v>1</v>
      </c>
      <c r="AF65" s="1977"/>
    </row>
    <row r="66" spans="1:32" s="879" customFormat="1" ht="22.5" customHeight="1">
      <c r="A66" s="879" t="s">
        <v>444</v>
      </c>
      <c r="B66" s="504">
        <v>27</v>
      </c>
      <c r="C66" s="769" t="s">
        <v>247</v>
      </c>
      <c r="D66" s="769" t="s">
        <v>355</v>
      </c>
      <c r="E66" s="769" t="s">
        <v>423</v>
      </c>
      <c r="F66" s="769" t="s">
        <v>223</v>
      </c>
      <c r="G66" s="769" t="s">
        <v>212</v>
      </c>
      <c r="H66" s="769" t="s">
        <v>212</v>
      </c>
      <c r="I66" s="769" t="s">
        <v>211</v>
      </c>
      <c r="J66" s="769">
        <v>1</v>
      </c>
      <c r="K66" s="769" t="s">
        <v>206</v>
      </c>
      <c r="L66" s="1134">
        <v>491300</v>
      </c>
      <c r="M66" s="769">
        <v>2008</v>
      </c>
      <c r="N66" s="769" t="s">
        <v>260</v>
      </c>
      <c r="O66" s="1134">
        <v>491300</v>
      </c>
      <c r="P66" s="769" t="s">
        <v>99</v>
      </c>
      <c r="Q66" s="769"/>
      <c r="R66" s="769"/>
      <c r="S66" s="1134"/>
      <c r="T66" s="1033">
        <v>5</v>
      </c>
      <c r="U66" s="1033">
        <f t="shared" si="37"/>
        <v>5</v>
      </c>
      <c r="V66" s="1035">
        <f t="shared" si="38"/>
        <v>98260</v>
      </c>
      <c r="W66" s="1035">
        <f t="shared" si="39"/>
        <v>491300</v>
      </c>
      <c r="X66" s="1035">
        <f t="shared" si="40"/>
        <v>0</v>
      </c>
      <c r="Y66" s="1033">
        <f t="shared" si="41"/>
        <v>5</v>
      </c>
      <c r="Z66" s="1035">
        <f t="shared" si="42"/>
        <v>98260</v>
      </c>
      <c r="AA66" s="1035">
        <f t="shared" si="43"/>
        <v>491300</v>
      </c>
      <c r="AB66" s="1035">
        <f t="shared" si="44"/>
        <v>0</v>
      </c>
      <c r="AC66" s="879" t="b">
        <f t="shared" si="45"/>
        <v>1</v>
      </c>
      <c r="AF66" s="1977"/>
    </row>
    <row r="67" spans="1:32" s="879" customFormat="1" ht="22.5" customHeight="1">
      <c r="A67" s="879" t="s">
        <v>444</v>
      </c>
      <c r="B67" s="769">
        <v>28</v>
      </c>
      <c r="C67" s="769" t="s">
        <v>247</v>
      </c>
      <c r="D67" s="769" t="s">
        <v>355</v>
      </c>
      <c r="E67" s="769" t="s">
        <v>423</v>
      </c>
      <c r="F67" s="769" t="s">
        <v>223</v>
      </c>
      <c r="G67" s="769" t="s">
        <v>212</v>
      </c>
      <c r="H67" s="769" t="s">
        <v>212</v>
      </c>
      <c r="I67" s="769" t="s">
        <v>211</v>
      </c>
      <c r="J67" s="769">
        <v>1</v>
      </c>
      <c r="K67" s="769" t="s">
        <v>206</v>
      </c>
      <c r="L67" s="1134">
        <v>491300</v>
      </c>
      <c r="M67" s="769">
        <v>2008</v>
      </c>
      <c r="N67" s="769" t="s">
        <v>260</v>
      </c>
      <c r="O67" s="1134">
        <v>491300</v>
      </c>
      <c r="P67" s="769" t="s">
        <v>99</v>
      </c>
      <c r="Q67" s="769"/>
      <c r="R67" s="769"/>
      <c r="S67" s="1134"/>
      <c r="T67" s="1033">
        <v>5</v>
      </c>
      <c r="U67" s="1033">
        <f t="shared" si="37"/>
        <v>5</v>
      </c>
      <c r="V67" s="1035">
        <f t="shared" si="38"/>
        <v>98260</v>
      </c>
      <c r="W67" s="1035">
        <f t="shared" si="39"/>
        <v>491300</v>
      </c>
      <c r="X67" s="1035">
        <f t="shared" si="40"/>
        <v>0</v>
      </c>
      <c r="Y67" s="1033">
        <f t="shared" si="41"/>
        <v>5</v>
      </c>
      <c r="Z67" s="1035">
        <f t="shared" si="42"/>
        <v>98260</v>
      </c>
      <c r="AA67" s="1035">
        <f t="shared" si="43"/>
        <v>491300</v>
      </c>
      <c r="AB67" s="1035">
        <f t="shared" si="44"/>
        <v>0</v>
      </c>
      <c r="AC67" s="879" t="b">
        <f t="shared" si="45"/>
        <v>1</v>
      </c>
      <c r="AF67" s="1977"/>
    </row>
    <row r="68" spans="1:32" s="879" customFormat="1" ht="22.5" customHeight="1">
      <c r="A68" s="879" t="s">
        <v>444</v>
      </c>
      <c r="B68" s="504">
        <v>29</v>
      </c>
      <c r="C68" s="769" t="s">
        <v>247</v>
      </c>
      <c r="D68" s="769" t="s">
        <v>355</v>
      </c>
      <c r="E68" s="769" t="s">
        <v>423</v>
      </c>
      <c r="F68" s="769" t="s">
        <v>223</v>
      </c>
      <c r="G68" s="769" t="s">
        <v>212</v>
      </c>
      <c r="H68" s="769" t="s">
        <v>212</v>
      </c>
      <c r="I68" s="769" t="s">
        <v>211</v>
      </c>
      <c r="J68" s="769">
        <v>1</v>
      </c>
      <c r="K68" s="769" t="s">
        <v>206</v>
      </c>
      <c r="L68" s="1134">
        <v>491300</v>
      </c>
      <c r="M68" s="769">
        <v>2008</v>
      </c>
      <c r="N68" s="769" t="s">
        <v>260</v>
      </c>
      <c r="O68" s="1134">
        <v>491300</v>
      </c>
      <c r="P68" s="769" t="s">
        <v>99</v>
      </c>
      <c r="Q68" s="769"/>
      <c r="R68" s="769"/>
      <c r="S68" s="1134"/>
      <c r="T68" s="1033">
        <v>5</v>
      </c>
      <c r="U68" s="1033">
        <f t="shared" si="37"/>
        <v>5</v>
      </c>
      <c r="V68" s="1035">
        <f t="shared" si="38"/>
        <v>98260</v>
      </c>
      <c r="W68" s="1035">
        <f t="shared" si="39"/>
        <v>491300</v>
      </c>
      <c r="X68" s="1035">
        <f t="shared" si="40"/>
        <v>0</v>
      </c>
      <c r="Y68" s="1033">
        <f t="shared" si="41"/>
        <v>5</v>
      </c>
      <c r="Z68" s="1035">
        <f t="shared" si="42"/>
        <v>98260</v>
      </c>
      <c r="AA68" s="1035">
        <f t="shared" si="43"/>
        <v>491300</v>
      </c>
      <c r="AB68" s="1035">
        <f t="shared" si="44"/>
        <v>0</v>
      </c>
      <c r="AC68" s="879" t="b">
        <f t="shared" si="45"/>
        <v>1</v>
      </c>
      <c r="AF68" s="1977"/>
    </row>
    <row r="69" spans="1:32" s="879" customFormat="1" ht="22.5" customHeight="1">
      <c r="A69" s="879" t="s">
        <v>444</v>
      </c>
      <c r="B69" s="769">
        <v>30</v>
      </c>
      <c r="C69" s="769" t="s">
        <v>247</v>
      </c>
      <c r="D69" s="769" t="s">
        <v>355</v>
      </c>
      <c r="E69" s="769" t="s">
        <v>423</v>
      </c>
      <c r="F69" s="769" t="s">
        <v>223</v>
      </c>
      <c r="G69" s="769" t="s">
        <v>212</v>
      </c>
      <c r="H69" s="769" t="s">
        <v>212</v>
      </c>
      <c r="I69" s="769" t="s">
        <v>211</v>
      </c>
      <c r="J69" s="769">
        <v>1</v>
      </c>
      <c r="K69" s="769" t="s">
        <v>206</v>
      </c>
      <c r="L69" s="1134">
        <v>491300</v>
      </c>
      <c r="M69" s="769">
        <v>2008</v>
      </c>
      <c r="N69" s="769" t="s">
        <v>260</v>
      </c>
      <c r="O69" s="1134">
        <v>491300</v>
      </c>
      <c r="P69" s="769" t="s">
        <v>99</v>
      </c>
      <c r="Q69" s="769"/>
      <c r="R69" s="769"/>
      <c r="S69" s="1134"/>
      <c r="T69" s="1033">
        <v>5</v>
      </c>
      <c r="U69" s="1033">
        <f t="shared" si="37"/>
        <v>5</v>
      </c>
      <c r="V69" s="1035">
        <f t="shared" si="38"/>
        <v>98260</v>
      </c>
      <c r="W69" s="1035">
        <f t="shared" si="39"/>
        <v>491300</v>
      </c>
      <c r="X69" s="1035">
        <f t="shared" si="40"/>
        <v>0</v>
      </c>
      <c r="Y69" s="1033">
        <f t="shared" si="41"/>
        <v>5</v>
      </c>
      <c r="Z69" s="1035">
        <f t="shared" si="42"/>
        <v>98260</v>
      </c>
      <c r="AA69" s="1035">
        <f t="shared" si="43"/>
        <v>491300</v>
      </c>
      <c r="AB69" s="1035">
        <f t="shared" si="44"/>
        <v>0</v>
      </c>
      <c r="AC69" s="879" t="b">
        <f t="shared" si="45"/>
        <v>1</v>
      </c>
      <c r="AF69" s="1977"/>
    </row>
    <row r="70" spans="1:32" s="879" customFormat="1" ht="22.5" customHeight="1">
      <c r="A70" s="879" t="s">
        <v>444</v>
      </c>
      <c r="B70" s="504">
        <v>31</v>
      </c>
      <c r="C70" s="769" t="s">
        <v>247</v>
      </c>
      <c r="D70" s="769" t="s">
        <v>355</v>
      </c>
      <c r="E70" s="769" t="s">
        <v>423</v>
      </c>
      <c r="F70" s="769" t="s">
        <v>223</v>
      </c>
      <c r="G70" s="769" t="s">
        <v>212</v>
      </c>
      <c r="H70" s="769" t="s">
        <v>212</v>
      </c>
      <c r="I70" s="769" t="s">
        <v>211</v>
      </c>
      <c r="J70" s="769">
        <v>1</v>
      </c>
      <c r="K70" s="769" t="s">
        <v>206</v>
      </c>
      <c r="L70" s="1134">
        <v>491300</v>
      </c>
      <c r="M70" s="769">
        <v>2008</v>
      </c>
      <c r="N70" s="769" t="s">
        <v>260</v>
      </c>
      <c r="O70" s="1134">
        <v>491300</v>
      </c>
      <c r="P70" s="769" t="s">
        <v>99</v>
      </c>
      <c r="Q70" s="769"/>
      <c r="R70" s="769"/>
      <c r="S70" s="1134"/>
      <c r="T70" s="1033">
        <v>5</v>
      </c>
      <c r="U70" s="1033">
        <f t="shared" si="37"/>
        <v>5</v>
      </c>
      <c r="V70" s="1035">
        <f t="shared" si="38"/>
        <v>98260</v>
      </c>
      <c r="W70" s="1035">
        <f t="shared" si="39"/>
        <v>491300</v>
      </c>
      <c r="X70" s="1035">
        <f t="shared" si="40"/>
        <v>0</v>
      </c>
      <c r="Y70" s="1033">
        <f t="shared" si="41"/>
        <v>5</v>
      </c>
      <c r="Z70" s="1035">
        <f t="shared" si="42"/>
        <v>98260</v>
      </c>
      <c r="AA70" s="1035">
        <f t="shared" si="43"/>
        <v>491300</v>
      </c>
      <c r="AB70" s="1035">
        <f t="shared" si="44"/>
        <v>0</v>
      </c>
      <c r="AC70" s="879" t="b">
        <f t="shared" si="45"/>
        <v>1</v>
      </c>
      <c r="AF70" s="1977"/>
    </row>
    <row r="71" spans="1:32" s="879" customFormat="1" ht="22.5" customHeight="1">
      <c r="A71" s="879" t="s">
        <v>444</v>
      </c>
      <c r="B71" s="769">
        <v>32</v>
      </c>
      <c r="C71" s="769" t="s">
        <v>247</v>
      </c>
      <c r="D71" s="769" t="s">
        <v>355</v>
      </c>
      <c r="E71" s="769" t="s">
        <v>423</v>
      </c>
      <c r="F71" s="769" t="s">
        <v>223</v>
      </c>
      <c r="G71" s="769" t="s">
        <v>212</v>
      </c>
      <c r="H71" s="769" t="s">
        <v>212</v>
      </c>
      <c r="I71" s="769" t="s">
        <v>211</v>
      </c>
      <c r="J71" s="769">
        <v>1</v>
      </c>
      <c r="K71" s="769" t="s">
        <v>206</v>
      </c>
      <c r="L71" s="1134">
        <v>491300</v>
      </c>
      <c r="M71" s="769">
        <v>2008</v>
      </c>
      <c r="N71" s="769" t="s">
        <v>260</v>
      </c>
      <c r="O71" s="1134">
        <v>491300</v>
      </c>
      <c r="P71" s="769" t="s">
        <v>99</v>
      </c>
      <c r="Q71" s="769"/>
      <c r="R71" s="769"/>
      <c r="S71" s="1134"/>
      <c r="T71" s="1033">
        <v>5</v>
      </c>
      <c r="U71" s="1033">
        <f t="shared" si="37"/>
        <v>5</v>
      </c>
      <c r="V71" s="1035">
        <f t="shared" si="38"/>
        <v>98260</v>
      </c>
      <c r="W71" s="1035">
        <f t="shared" si="39"/>
        <v>491300</v>
      </c>
      <c r="X71" s="1035">
        <f t="shared" si="40"/>
        <v>0</v>
      </c>
      <c r="Y71" s="1033">
        <f t="shared" si="41"/>
        <v>5</v>
      </c>
      <c r="Z71" s="1035">
        <f t="shared" si="42"/>
        <v>98260</v>
      </c>
      <c r="AA71" s="1035">
        <f t="shared" si="43"/>
        <v>491300</v>
      </c>
      <c r="AB71" s="1035">
        <f t="shared" si="44"/>
        <v>0</v>
      </c>
      <c r="AC71" s="879" t="b">
        <f t="shared" si="45"/>
        <v>1</v>
      </c>
      <c r="AF71" s="1977"/>
    </row>
    <row r="72" spans="1:32" s="879" customFormat="1" ht="22.5" customHeight="1">
      <c r="A72" s="879" t="s">
        <v>444</v>
      </c>
      <c r="B72" s="504">
        <v>33</v>
      </c>
      <c r="C72" s="769" t="s">
        <v>247</v>
      </c>
      <c r="D72" s="769" t="s">
        <v>355</v>
      </c>
      <c r="E72" s="769" t="s">
        <v>423</v>
      </c>
      <c r="F72" s="769" t="s">
        <v>223</v>
      </c>
      <c r="G72" s="769" t="s">
        <v>212</v>
      </c>
      <c r="H72" s="769" t="s">
        <v>212</v>
      </c>
      <c r="I72" s="769" t="s">
        <v>211</v>
      </c>
      <c r="J72" s="769">
        <v>1</v>
      </c>
      <c r="K72" s="769" t="s">
        <v>206</v>
      </c>
      <c r="L72" s="1134">
        <v>491300</v>
      </c>
      <c r="M72" s="769">
        <v>2008</v>
      </c>
      <c r="N72" s="769" t="s">
        <v>260</v>
      </c>
      <c r="O72" s="1134">
        <v>491300</v>
      </c>
      <c r="P72" s="769" t="s">
        <v>99</v>
      </c>
      <c r="Q72" s="769"/>
      <c r="R72" s="769"/>
      <c r="S72" s="1134"/>
      <c r="T72" s="1033">
        <v>5</v>
      </c>
      <c r="U72" s="1033">
        <f t="shared" si="37"/>
        <v>5</v>
      </c>
      <c r="V72" s="1035">
        <f t="shared" si="38"/>
        <v>98260</v>
      </c>
      <c r="W72" s="1035">
        <f t="shared" si="39"/>
        <v>491300</v>
      </c>
      <c r="X72" s="1035">
        <f t="shared" si="40"/>
        <v>0</v>
      </c>
      <c r="Y72" s="1033">
        <f t="shared" si="41"/>
        <v>5</v>
      </c>
      <c r="Z72" s="1035">
        <f t="shared" si="42"/>
        <v>98260</v>
      </c>
      <c r="AA72" s="1035">
        <f t="shared" si="43"/>
        <v>491300</v>
      </c>
      <c r="AB72" s="1035">
        <f t="shared" si="44"/>
        <v>0</v>
      </c>
      <c r="AC72" s="879" t="b">
        <f t="shared" si="45"/>
        <v>1</v>
      </c>
      <c r="AF72" s="1977"/>
    </row>
    <row r="73" spans="1:32" s="879" customFormat="1" ht="22.5" customHeight="1">
      <c r="A73" s="879" t="s">
        <v>444</v>
      </c>
      <c r="B73" s="769">
        <v>34</v>
      </c>
      <c r="C73" s="769" t="s">
        <v>247</v>
      </c>
      <c r="D73" s="769" t="s">
        <v>355</v>
      </c>
      <c r="E73" s="769" t="s">
        <v>423</v>
      </c>
      <c r="F73" s="769" t="s">
        <v>223</v>
      </c>
      <c r="G73" s="769" t="s">
        <v>212</v>
      </c>
      <c r="H73" s="769" t="s">
        <v>212</v>
      </c>
      <c r="I73" s="769" t="s">
        <v>211</v>
      </c>
      <c r="J73" s="769">
        <v>1</v>
      </c>
      <c r="K73" s="769" t="s">
        <v>206</v>
      </c>
      <c r="L73" s="1134">
        <v>491300</v>
      </c>
      <c r="M73" s="769">
        <v>2008</v>
      </c>
      <c r="N73" s="769" t="s">
        <v>260</v>
      </c>
      <c r="O73" s="1134">
        <v>491300</v>
      </c>
      <c r="P73" s="769" t="s">
        <v>99</v>
      </c>
      <c r="Q73" s="769"/>
      <c r="R73" s="769"/>
      <c r="S73" s="1134"/>
      <c r="T73" s="1033">
        <v>5</v>
      </c>
      <c r="U73" s="1033">
        <f t="shared" si="37"/>
        <v>5</v>
      </c>
      <c r="V73" s="1035">
        <f t="shared" si="38"/>
        <v>98260</v>
      </c>
      <c r="W73" s="1035">
        <f t="shared" si="39"/>
        <v>491300</v>
      </c>
      <c r="X73" s="1035">
        <f t="shared" si="40"/>
        <v>0</v>
      </c>
      <c r="Y73" s="1033">
        <f t="shared" si="41"/>
        <v>5</v>
      </c>
      <c r="Z73" s="1035">
        <f t="shared" si="42"/>
        <v>98260</v>
      </c>
      <c r="AA73" s="1035">
        <f t="shared" si="43"/>
        <v>491300</v>
      </c>
      <c r="AB73" s="1035">
        <f t="shared" si="44"/>
        <v>0</v>
      </c>
      <c r="AC73" s="879" t="b">
        <f t="shared" si="45"/>
        <v>1</v>
      </c>
      <c r="AF73" s="1977"/>
    </row>
    <row r="74" spans="1:32" s="879" customFormat="1" ht="22.5" customHeight="1">
      <c r="A74" s="879" t="s">
        <v>444</v>
      </c>
      <c r="B74" s="504">
        <v>35</v>
      </c>
      <c r="C74" s="769" t="s">
        <v>247</v>
      </c>
      <c r="D74" s="769" t="s">
        <v>355</v>
      </c>
      <c r="E74" s="769" t="s">
        <v>423</v>
      </c>
      <c r="F74" s="769" t="s">
        <v>223</v>
      </c>
      <c r="G74" s="769" t="s">
        <v>212</v>
      </c>
      <c r="H74" s="769" t="s">
        <v>212</v>
      </c>
      <c r="I74" s="769" t="s">
        <v>211</v>
      </c>
      <c r="J74" s="769">
        <v>1</v>
      </c>
      <c r="K74" s="769" t="s">
        <v>206</v>
      </c>
      <c r="L74" s="1134">
        <v>491300</v>
      </c>
      <c r="M74" s="769">
        <v>2008</v>
      </c>
      <c r="N74" s="769" t="s">
        <v>260</v>
      </c>
      <c r="O74" s="1134">
        <v>491300</v>
      </c>
      <c r="P74" s="769" t="s">
        <v>99</v>
      </c>
      <c r="Q74" s="769"/>
      <c r="R74" s="769"/>
      <c r="S74" s="1134"/>
      <c r="T74" s="1033">
        <v>5</v>
      </c>
      <c r="U74" s="1033">
        <f t="shared" si="37"/>
        <v>5</v>
      </c>
      <c r="V74" s="1035">
        <f t="shared" si="38"/>
        <v>98260</v>
      </c>
      <c r="W74" s="1035">
        <f t="shared" si="39"/>
        <v>491300</v>
      </c>
      <c r="X74" s="1035">
        <f t="shared" si="40"/>
        <v>0</v>
      </c>
      <c r="Y74" s="1033">
        <f t="shared" si="41"/>
        <v>5</v>
      </c>
      <c r="Z74" s="1035">
        <f t="shared" si="42"/>
        <v>98260</v>
      </c>
      <c r="AA74" s="1035">
        <f t="shared" si="43"/>
        <v>491300</v>
      </c>
      <c r="AB74" s="1035">
        <f t="shared" si="44"/>
        <v>0</v>
      </c>
      <c r="AC74" s="879" t="b">
        <f t="shared" si="45"/>
        <v>1</v>
      </c>
      <c r="AF74" s="1977"/>
    </row>
    <row r="75" spans="1:32" s="879" customFormat="1" ht="22.5" customHeight="1">
      <c r="A75" s="879" t="s">
        <v>444</v>
      </c>
      <c r="B75" s="769">
        <v>36</v>
      </c>
      <c r="C75" s="769" t="s">
        <v>247</v>
      </c>
      <c r="D75" s="769" t="s">
        <v>355</v>
      </c>
      <c r="E75" s="769" t="s">
        <v>423</v>
      </c>
      <c r="F75" s="769" t="s">
        <v>223</v>
      </c>
      <c r="G75" s="769" t="s">
        <v>212</v>
      </c>
      <c r="H75" s="769" t="s">
        <v>212</v>
      </c>
      <c r="I75" s="769" t="s">
        <v>211</v>
      </c>
      <c r="J75" s="769">
        <v>1</v>
      </c>
      <c r="K75" s="769" t="s">
        <v>206</v>
      </c>
      <c r="L75" s="1134">
        <v>491300</v>
      </c>
      <c r="M75" s="769">
        <v>2008</v>
      </c>
      <c r="N75" s="769" t="s">
        <v>260</v>
      </c>
      <c r="O75" s="1134">
        <v>491300</v>
      </c>
      <c r="P75" s="769" t="s">
        <v>99</v>
      </c>
      <c r="Q75" s="769"/>
      <c r="R75" s="769"/>
      <c r="S75" s="1134"/>
      <c r="T75" s="1033">
        <v>5</v>
      </c>
      <c r="U75" s="1033">
        <f t="shared" si="37"/>
        <v>5</v>
      </c>
      <c r="V75" s="1035">
        <f t="shared" si="38"/>
        <v>98260</v>
      </c>
      <c r="W75" s="1035">
        <f t="shared" si="39"/>
        <v>491300</v>
      </c>
      <c r="X75" s="1035">
        <f t="shared" si="40"/>
        <v>0</v>
      </c>
      <c r="Y75" s="1033">
        <f t="shared" si="41"/>
        <v>5</v>
      </c>
      <c r="Z75" s="1035">
        <f t="shared" si="42"/>
        <v>98260</v>
      </c>
      <c r="AA75" s="1035">
        <f t="shared" si="43"/>
        <v>491300</v>
      </c>
      <c r="AB75" s="1035">
        <f t="shared" si="44"/>
        <v>0</v>
      </c>
      <c r="AC75" s="879" t="b">
        <f t="shared" si="45"/>
        <v>1</v>
      </c>
      <c r="AF75" s="1977"/>
    </row>
    <row r="76" spans="1:32" s="879" customFormat="1" ht="22.5" customHeight="1">
      <c r="A76" s="879" t="s">
        <v>444</v>
      </c>
      <c r="B76" s="504">
        <v>37</v>
      </c>
      <c r="C76" s="769" t="s">
        <v>247</v>
      </c>
      <c r="D76" s="769" t="s">
        <v>355</v>
      </c>
      <c r="E76" s="769" t="s">
        <v>423</v>
      </c>
      <c r="F76" s="769" t="s">
        <v>223</v>
      </c>
      <c r="G76" s="769" t="s">
        <v>212</v>
      </c>
      <c r="H76" s="769" t="s">
        <v>212</v>
      </c>
      <c r="I76" s="769" t="s">
        <v>211</v>
      </c>
      <c r="J76" s="769">
        <v>1</v>
      </c>
      <c r="K76" s="769" t="s">
        <v>206</v>
      </c>
      <c r="L76" s="1134">
        <v>491300</v>
      </c>
      <c r="M76" s="769">
        <v>2008</v>
      </c>
      <c r="N76" s="769" t="s">
        <v>260</v>
      </c>
      <c r="O76" s="1134">
        <v>491300</v>
      </c>
      <c r="P76" s="769" t="s">
        <v>99</v>
      </c>
      <c r="Q76" s="769"/>
      <c r="R76" s="769"/>
      <c r="S76" s="1134"/>
      <c r="T76" s="1033">
        <v>5</v>
      </c>
      <c r="U76" s="1033">
        <f t="shared" si="37"/>
        <v>5</v>
      </c>
      <c r="V76" s="1035">
        <f t="shared" si="38"/>
        <v>98260</v>
      </c>
      <c r="W76" s="1035">
        <f t="shared" si="39"/>
        <v>491300</v>
      </c>
      <c r="X76" s="1035">
        <f t="shared" si="40"/>
        <v>0</v>
      </c>
      <c r="Y76" s="1033">
        <f t="shared" si="41"/>
        <v>5</v>
      </c>
      <c r="Z76" s="1035">
        <f t="shared" si="42"/>
        <v>98260</v>
      </c>
      <c r="AA76" s="1035">
        <f t="shared" si="43"/>
        <v>491300</v>
      </c>
      <c r="AB76" s="1035">
        <f t="shared" si="44"/>
        <v>0</v>
      </c>
      <c r="AC76" s="879" t="b">
        <f t="shared" si="45"/>
        <v>1</v>
      </c>
      <c r="AF76" s="1977"/>
    </row>
    <row r="77" spans="1:32" s="879" customFormat="1" ht="22.5" customHeight="1">
      <c r="A77" s="879" t="s">
        <v>444</v>
      </c>
      <c r="B77" s="769">
        <v>38</v>
      </c>
      <c r="C77" s="769" t="s">
        <v>247</v>
      </c>
      <c r="D77" s="769" t="s">
        <v>355</v>
      </c>
      <c r="E77" s="769" t="s">
        <v>423</v>
      </c>
      <c r="F77" s="769" t="s">
        <v>223</v>
      </c>
      <c r="G77" s="769" t="s">
        <v>212</v>
      </c>
      <c r="H77" s="769" t="s">
        <v>212</v>
      </c>
      <c r="I77" s="769" t="s">
        <v>211</v>
      </c>
      <c r="J77" s="769">
        <v>1</v>
      </c>
      <c r="K77" s="769" t="s">
        <v>206</v>
      </c>
      <c r="L77" s="1134">
        <v>491300</v>
      </c>
      <c r="M77" s="769">
        <v>2008</v>
      </c>
      <c r="N77" s="769" t="s">
        <v>260</v>
      </c>
      <c r="O77" s="1134">
        <v>491300</v>
      </c>
      <c r="P77" s="769" t="s">
        <v>99</v>
      </c>
      <c r="Q77" s="769"/>
      <c r="R77" s="769"/>
      <c r="S77" s="1134"/>
      <c r="T77" s="1033">
        <v>5</v>
      </c>
      <c r="U77" s="1033">
        <f t="shared" si="37"/>
        <v>5</v>
      </c>
      <c r="V77" s="1035">
        <f t="shared" si="38"/>
        <v>98260</v>
      </c>
      <c r="W77" s="1035">
        <f t="shared" si="39"/>
        <v>491300</v>
      </c>
      <c r="X77" s="1035">
        <f t="shared" si="40"/>
        <v>0</v>
      </c>
      <c r="Y77" s="1033">
        <f t="shared" si="41"/>
        <v>5</v>
      </c>
      <c r="Z77" s="1035">
        <f t="shared" si="42"/>
        <v>98260</v>
      </c>
      <c r="AA77" s="1035">
        <f t="shared" si="43"/>
        <v>491300</v>
      </c>
      <c r="AB77" s="1035">
        <f t="shared" si="44"/>
        <v>0</v>
      </c>
      <c r="AC77" s="879" t="b">
        <f t="shared" si="45"/>
        <v>1</v>
      </c>
      <c r="AF77" s="1977"/>
    </row>
    <row r="78" spans="1:32" s="879" customFormat="1" ht="22.5" customHeight="1">
      <c r="A78" s="879" t="s">
        <v>444</v>
      </c>
      <c r="B78" s="504">
        <v>39</v>
      </c>
      <c r="C78" s="769" t="s">
        <v>247</v>
      </c>
      <c r="D78" s="769" t="s">
        <v>355</v>
      </c>
      <c r="E78" s="769" t="s">
        <v>423</v>
      </c>
      <c r="F78" s="769" t="s">
        <v>223</v>
      </c>
      <c r="G78" s="769" t="s">
        <v>212</v>
      </c>
      <c r="H78" s="769" t="s">
        <v>212</v>
      </c>
      <c r="I78" s="769" t="s">
        <v>211</v>
      </c>
      <c r="J78" s="769">
        <v>1</v>
      </c>
      <c r="K78" s="769" t="s">
        <v>206</v>
      </c>
      <c r="L78" s="1134">
        <v>491300</v>
      </c>
      <c r="M78" s="769">
        <v>2008</v>
      </c>
      <c r="N78" s="769" t="s">
        <v>260</v>
      </c>
      <c r="O78" s="1134">
        <v>491300</v>
      </c>
      <c r="P78" s="769" t="s">
        <v>99</v>
      </c>
      <c r="Q78" s="769"/>
      <c r="R78" s="769"/>
      <c r="S78" s="1134"/>
      <c r="T78" s="1033">
        <v>5</v>
      </c>
      <c r="U78" s="1033">
        <f t="shared" si="37"/>
        <v>5</v>
      </c>
      <c r="V78" s="1035">
        <f t="shared" si="38"/>
        <v>98260</v>
      </c>
      <c r="W78" s="1035">
        <f t="shared" si="39"/>
        <v>491300</v>
      </c>
      <c r="X78" s="1035">
        <f t="shared" si="40"/>
        <v>0</v>
      </c>
      <c r="Y78" s="1033">
        <f t="shared" si="41"/>
        <v>5</v>
      </c>
      <c r="Z78" s="1035">
        <f t="shared" si="42"/>
        <v>98260</v>
      </c>
      <c r="AA78" s="1035">
        <f t="shared" si="43"/>
        <v>491300</v>
      </c>
      <c r="AB78" s="1035">
        <f t="shared" si="44"/>
        <v>0</v>
      </c>
      <c r="AC78" s="879" t="b">
        <f t="shared" si="45"/>
        <v>1</v>
      </c>
      <c r="AF78" s="1977"/>
    </row>
    <row r="79" spans="1:32" s="879" customFormat="1" ht="22.5" customHeight="1">
      <c r="A79" s="879" t="s">
        <v>444</v>
      </c>
      <c r="B79" s="769">
        <v>40</v>
      </c>
      <c r="C79" s="769" t="s">
        <v>247</v>
      </c>
      <c r="D79" s="769" t="s">
        <v>355</v>
      </c>
      <c r="E79" s="769" t="s">
        <v>423</v>
      </c>
      <c r="F79" s="769" t="s">
        <v>223</v>
      </c>
      <c r="G79" s="769" t="s">
        <v>212</v>
      </c>
      <c r="H79" s="769" t="s">
        <v>212</v>
      </c>
      <c r="I79" s="769" t="s">
        <v>211</v>
      </c>
      <c r="J79" s="769">
        <v>1</v>
      </c>
      <c r="K79" s="769" t="s">
        <v>206</v>
      </c>
      <c r="L79" s="1134">
        <v>491300</v>
      </c>
      <c r="M79" s="769">
        <v>2008</v>
      </c>
      <c r="N79" s="769" t="s">
        <v>260</v>
      </c>
      <c r="O79" s="1134">
        <v>491300</v>
      </c>
      <c r="P79" s="769" t="s">
        <v>99</v>
      </c>
      <c r="Q79" s="769"/>
      <c r="R79" s="769"/>
      <c r="S79" s="1134"/>
      <c r="T79" s="1033">
        <v>5</v>
      </c>
      <c r="U79" s="1033">
        <f t="shared" si="37"/>
        <v>5</v>
      </c>
      <c r="V79" s="1035">
        <f t="shared" si="38"/>
        <v>98260</v>
      </c>
      <c r="W79" s="1035">
        <f t="shared" si="39"/>
        <v>491300</v>
      </c>
      <c r="X79" s="1035">
        <f t="shared" si="40"/>
        <v>0</v>
      </c>
      <c r="Y79" s="1033">
        <f t="shared" si="41"/>
        <v>5</v>
      </c>
      <c r="Z79" s="1035">
        <f t="shared" si="42"/>
        <v>98260</v>
      </c>
      <c r="AA79" s="1035">
        <f t="shared" si="43"/>
        <v>491300</v>
      </c>
      <c r="AB79" s="1035">
        <f t="shared" si="44"/>
        <v>0</v>
      </c>
      <c r="AC79" s="879" t="b">
        <f t="shared" si="45"/>
        <v>1</v>
      </c>
      <c r="AF79" s="1977"/>
    </row>
    <row r="80" spans="1:32" s="879" customFormat="1" ht="22.5" customHeight="1">
      <c r="A80" s="879" t="s">
        <v>444</v>
      </c>
      <c r="B80" s="504">
        <v>41</v>
      </c>
      <c r="C80" s="769" t="s">
        <v>247</v>
      </c>
      <c r="D80" s="769" t="s">
        <v>355</v>
      </c>
      <c r="E80" s="769" t="s">
        <v>423</v>
      </c>
      <c r="F80" s="769" t="s">
        <v>223</v>
      </c>
      <c r="G80" s="769" t="s">
        <v>212</v>
      </c>
      <c r="H80" s="769" t="s">
        <v>212</v>
      </c>
      <c r="I80" s="769" t="s">
        <v>211</v>
      </c>
      <c r="J80" s="769">
        <v>1</v>
      </c>
      <c r="K80" s="769" t="s">
        <v>206</v>
      </c>
      <c r="L80" s="1134">
        <v>491300</v>
      </c>
      <c r="M80" s="769">
        <v>2008</v>
      </c>
      <c r="N80" s="769" t="s">
        <v>260</v>
      </c>
      <c r="O80" s="1134">
        <v>491300</v>
      </c>
      <c r="P80" s="769" t="s">
        <v>99</v>
      </c>
      <c r="Q80" s="769"/>
      <c r="R80" s="769"/>
      <c r="S80" s="1134"/>
      <c r="T80" s="1033">
        <v>5</v>
      </c>
      <c r="U80" s="1033">
        <f t="shared" si="37"/>
        <v>5</v>
      </c>
      <c r="V80" s="1035">
        <f t="shared" si="38"/>
        <v>98260</v>
      </c>
      <c r="W80" s="1035">
        <f t="shared" si="39"/>
        <v>491300</v>
      </c>
      <c r="X80" s="1035">
        <f t="shared" si="40"/>
        <v>0</v>
      </c>
      <c r="Y80" s="1033">
        <f t="shared" si="41"/>
        <v>5</v>
      </c>
      <c r="Z80" s="1035">
        <f t="shared" si="42"/>
        <v>98260</v>
      </c>
      <c r="AA80" s="1035">
        <f t="shared" si="43"/>
        <v>491300</v>
      </c>
      <c r="AB80" s="1035">
        <f t="shared" si="44"/>
        <v>0</v>
      </c>
      <c r="AC80" s="879" t="b">
        <f t="shared" si="45"/>
        <v>1</v>
      </c>
      <c r="AF80" s="1977"/>
    </row>
    <row r="81" spans="1:32" s="879" customFormat="1" ht="22.5" customHeight="1">
      <c r="A81" s="879" t="s">
        <v>444</v>
      </c>
      <c r="B81" s="769">
        <v>42</v>
      </c>
      <c r="C81" s="769" t="s">
        <v>247</v>
      </c>
      <c r="D81" s="769" t="s">
        <v>355</v>
      </c>
      <c r="E81" s="769" t="s">
        <v>423</v>
      </c>
      <c r="F81" s="769" t="s">
        <v>223</v>
      </c>
      <c r="G81" s="769" t="s">
        <v>212</v>
      </c>
      <c r="H81" s="769" t="s">
        <v>212</v>
      </c>
      <c r="I81" s="769" t="s">
        <v>211</v>
      </c>
      <c r="J81" s="769">
        <v>1</v>
      </c>
      <c r="K81" s="769" t="s">
        <v>206</v>
      </c>
      <c r="L81" s="1134">
        <v>491300</v>
      </c>
      <c r="M81" s="769">
        <v>2008</v>
      </c>
      <c r="N81" s="769" t="s">
        <v>260</v>
      </c>
      <c r="O81" s="1134">
        <v>491300</v>
      </c>
      <c r="P81" s="769" t="s">
        <v>99</v>
      </c>
      <c r="Q81" s="769"/>
      <c r="R81" s="769"/>
      <c r="S81" s="1134"/>
      <c r="T81" s="1033">
        <v>5</v>
      </c>
      <c r="U81" s="1033">
        <f t="shared" si="37"/>
        <v>5</v>
      </c>
      <c r="V81" s="1035">
        <f t="shared" si="38"/>
        <v>98260</v>
      </c>
      <c r="W81" s="1035">
        <f t="shared" si="39"/>
        <v>491300</v>
      </c>
      <c r="X81" s="1035">
        <f t="shared" si="40"/>
        <v>0</v>
      </c>
      <c r="Y81" s="1033">
        <f t="shared" si="41"/>
        <v>5</v>
      </c>
      <c r="Z81" s="1035">
        <f t="shared" si="42"/>
        <v>98260</v>
      </c>
      <c r="AA81" s="1035">
        <f t="shared" si="43"/>
        <v>491300</v>
      </c>
      <c r="AB81" s="1035">
        <f t="shared" si="44"/>
        <v>0</v>
      </c>
      <c r="AC81" s="879" t="b">
        <f t="shared" si="45"/>
        <v>1</v>
      </c>
      <c r="AF81" s="1977"/>
    </row>
    <row r="82" spans="1:32" s="879" customFormat="1" ht="22.5" customHeight="1">
      <c r="A82" s="879" t="s">
        <v>444</v>
      </c>
      <c r="B82" s="504">
        <v>43</v>
      </c>
      <c r="C82" s="769" t="s">
        <v>247</v>
      </c>
      <c r="D82" s="769" t="s">
        <v>355</v>
      </c>
      <c r="E82" s="769" t="s">
        <v>423</v>
      </c>
      <c r="F82" s="769" t="s">
        <v>223</v>
      </c>
      <c r="G82" s="769" t="s">
        <v>212</v>
      </c>
      <c r="H82" s="769" t="s">
        <v>212</v>
      </c>
      <c r="I82" s="769" t="s">
        <v>211</v>
      </c>
      <c r="J82" s="769">
        <v>1</v>
      </c>
      <c r="K82" s="769" t="s">
        <v>206</v>
      </c>
      <c r="L82" s="1134">
        <v>491300</v>
      </c>
      <c r="M82" s="769">
        <v>2008</v>
      </c>
      <c r="N82" s="769" t="s">
        <v>260</v>
      </c>
      <c r="O82" s="1134">
        <v>491300</v>
      </c>
      <c r="P82" s="769" t="s">
        <v>99</v>
      </c>
      <c r="Q82" s="769"/>
      <c r="R82" s="769"/>
      <c r="S82" s="1134"/>
      <c r="T82" s="1033">
        <v>5</v>
      </c>
      <c r="U82" s="1033">
        <f t="shared" si="37"/>
        <v>5</v>
      </c>
      <c r="V82" s="1035">
        <f t="shared" si="38"/>
        <v>98260</v>
      </c>
      <c r="W82" s="1035">
        <f t="shared" si="39"/>
        <v>491300</v>
      </c>
      <c r="X82" s="1035">
        <f t="shared" si="40"/>
        <v>0</v>
      </c>
      <c r="Y82" s="1033">
        <f t="shared" si="41"/>
        <v>5</v>
      </c>
      <c r="Z82" s="1035">
        <f t="shared" si="42"/>
        <v>98260</v>
      </c>
      <c r="AA82" s="1035">
        <f t="shared" si="43"/>
        <v>491300</v>
      </c>
      <c r="AB82" s="1035">
        <f t="shared" si="44"/>
        <v>0</v>
      </c>
      <c r="AC82" s="879" t="b">
        <f t="shared" si="45"/>
        <v>1</v>
      </c>
      <c r="AF82" s="1977"/>
    </row>
    <row r="83" spans="1:32" s="879" customFormat="1" ht="22.5" customHeight="1">
      <c r="A83" s="879" t="s">
        <v>444</v>
      </c>
      <c r="B83" s="769">
        <v>44</v>
      </c>
      <c r="C83" s="769" t="s">
        <v>247</v>
      </c>
      <c r="D83" s="769" t="s">
        <v>355</v>
      </c>
      <c r="E83" s="769" t="s">
        <v>423</v>
      </c>
      <c r="F83" s="769" t="s">
        <v>223</v>
      </c>
      <c r="G83" s="769" t="s">
        <v>212</v>
      </c>
      <c r="H83" s="769" t="s">
        <v>212</v>
      </c>
      <c r="I83" s="769" t="s">
        <v>211</v>
      </c>
      <c r="J83" s="769">
        <v>1</v>
      </c>
      <c r="K83" s="769" t="s">
        <v>206</v>
      </c>
      <c r="L83" s="1134">
        <v>491300</v>
      </c>
      <c r="M83" s="769">
        <v>2008</v>
      </c>
      <c r="N83" s="769" t="s">
        <v>260</v>
      </c>
      <c r="O83" s="1134">
        <v>491300</v>
      </c>
      <c r="P83" s="769" t="s">
        <v>99</v>
      </c>
      <c r="Q83" s="769"/>
      <c r="R83" s="769"/>
      <c r="S83" s="1134"/>
      <c r="T83" s="1033">
        <v>5</v>
      </c>
      <c r="U83" s="1033">
        <f t="shared" si="37"/>
        <v>5</v>
      </c>
      <c r="V83" s="1035">
        <f t="shared" si="38"/>
        <v>98260</v>
      </c>
      <c r="W83" s="1035">
        <f t="shared" si="39"/>
        <v>491300</v>
      </c>
      <c r="X83" s="1035">
        <f t="shared" si="40"/>
        <v>0</v>
      </c>
      <c r="Y83" s="1033">
        <f t="shared" si="41"/>
        <v>5</v>
      </c>
      <c r="Z83" s="1035">
        <f t="shared" si="42"/>
        <v>98260</v>
      </c>
      <c r="AA83" s="1035">
        <f t="shared" si="43"/>
        <v>491300</v>
      </c>
      <c r="AB83" s="1035">
        <f t="shared" si="44"/>
        <v>0</v>
      </c>
      <c r="AC83" s="879" t="b">
        <f t="shared" si="45"/>
        <v>1</v>
      </c>
      <c r="AF83" s="1977"/>
    </row>
    <row r="84" spans="1:32" s="879" customFormat="1" ht="22.5" customHeight="1">
      <c r="A84" s="879" t="s">
        <v>444</v>
      </c>
      <c r="B84" s="504">
        <v>45</v>
      </c>
      <c r="C84" s="769" t="s">
        <v>247</v>
      </c>
      <c r="D84" s="769" t="s">
        <v>355</v>
      </c>
      <c r="E84" s="769" t="s">
        <v>423</v>
      </c>
      <c r="F84" s="769" t="s">
        <v>223</v>
      </c>
      <c r="G84" s="769" t="s">
        <v>212</v>
      </c>
      <c r="H84" s="769" t="s">
        <v>212</v>
      </c>
      <c r="I84" s="769" t="s">
        <v>211</v>
      </c>
      <c r="J84" s="769">
        <v>1</v>
      </c>
      <c r="K84" s="769" t="s">
        <v>206</v>
      </c>
      <c r="L84" s="1134">
        <v>491300</v>
      </c>
      <c r="M84" s="769">
        <v>2008</v>
      </c>
      <c r="N84" s="769" t="s">
        <v>260</v>
      </c>
      <c r="O84" s="1134">
        <v>491300</v>
      </c>
      <c r="P84" s="769" t="s">
        <v>99</v>
      </c>
      <c r="Q84" s="769"/>
      <c r="R84" s="769"/>
      <c r="S84" s="1134"/>
      <c r="T84" s="1033">
        <v>5</v>
      </c>
      <c r="U84" s="1033">
        <f t="shared" si="37"/>
        <v>5</v>
      </c>
      <c r="V84" s="1035">
        <f t="shared" si="38"/>
        <v>98260</v>
      </c>
      <c r="W84" s="1035">
        <f t="shared" si="39"/>
        <v>491300</v>
      </c>
      <c r="X84" s="1035">
        <f t="shared" si="40"/>
        <v>0</v>
      </c>
      <c r="Y84" s="1033">
        <f t="shared" si="41"/>
        <v>5</v>
      </c>
      <c r="Z84" s="1035">
        <f t="shared" si="42"/>
        <v>98260</v>
      </c>
      <c r="AA84" s="1035">
        <f t="shared" si="43"/>
        <v>491300</v>
      </c>
      <c r="AB84" s="1035">
        <f t="shared" si="44"/>
        <v>0</v>
      </c>
      <c r="AC84" s="879" t="b">
        <f t="shared" si="45"/>
        <v>1</v>
      </c>
      <c r="AF84" s="1977"/>
    </row>
    <row r="85" spans="1:32" s="879" customFormat="1" ht="22.5" customHeight="1">
      <c r="A85" s="879" t="s">
        <v>444</v>
      </c>
      <c r="B85" s="769">
        <v>46</v>
      </c>
      <c r="C85" s="769" t="s">
        <v>247</v>
      </c>
      <c r="D85" s="769" t="s">
        <v>355</v>
      </c>
      <c r="E85" s="769" t="s">
        <v>423</v>
      </c>
      <c r="F85" s="769" t="s">
        <v>223</v>
      </c>
      <c r="G85" s="769" t="s">
        <v>212</v>
      </c>
      <c r="H85" s="769" t="s">
        <v>212</v>
      </c>
      <c r="I85" s="769" t="s">
        <v>211</v>
      </c>
      <c r="J85" s="769">
        <v>1</v>
      </c>
      <c r="K85" s="769" t="s">
        <v>206</v>
      </c>
      <c r="L85" s="1134">
        <v>491300</v>
      </c>
      <c r="M85" s="769">
        <v>2008</v>
      </c>
      <c r="N85" s="769" t="s">
        <v>260</v>
      </c>
      <c r="O85" s="1134">
        <v>491300</v>
      </c>
      <c r="P85" s="769" t="s">
        <v>99</v>
      </c>
      <c r="Q85" s="769"/>
      <c r="R85" s="769"/>
      <c r="S85" s="1134"/>
      <c r="T85" s="1033">
        <v>5</v>
      </c>
      <c r="U85" s="1033">
        <f t="shared" si="37"/>
        <v>5</v>
      </c>
      <c r="V85" s="1035">
        <f t="shared" si="38"/>
        <v>98260</v>
      </c>
      <c r="W85" s="1035">
        <f t="shared" si="39"/>
        <v>491300</v>
      </c>
      <c r="X85" s="1035">
        <f t="shared" si="40"/>
        <v>0</v>
      </c>
      <c r="Y85" s="1033">
        <f t="shared" si="41"/>
        <v>5</v>
      </c>
      <c r="Z85" s="1035">
        <f t="shared" si="42"/>
        <v>98260</v>
      </c>
      <c r="AA85" s="1035">
        <f t="shared" si="43"/>
        <v>491300</v>
      </c>
      <c r="AB85" s="1035">
        <f t="shared" si="44"/>
        <v>0</v>
      </c>
      <c r="AC85" s="879" t="b">
        <f t="shared" si="45"/>
        <v>1</v>
      </c>
      <c r="AF85" s="1977"/>
    </row>
    <row r="86" spans="1:32" s="879" customFormat="1" ht="22.5" customHeight="1">
      <c r="A86" s="879" t="s">
        <v>444</v>
      </c>
      <c r="B86" s="504">
        <v>47</v>
      </c>
      <c r="C86" s="769" t="s">
        <v>247</v>
      </c>
      <c r="D86" s="769" t="s">
        <v>355</v>
      </c>
      <c r="E86" s="769" t="s">
        <v>423</v>
      </c>
      <c r="F86" s="769" t="s">
        <v>223</v>
      </c>
      <c r="G86" s="769" t="s">
        <v>212</v>
      </c>
      <c r="H86" s="769" t="s">
        <v>212</v>
      </c>
      <c r="I86" s="769" t="s">
        <v>211</v>
      </c>
      <c r="J86" s="769">
        <v>1</v>
      </c>
      <c r="K86" s="769" t="s">
        <v>206</v>
      </c>
      <c r="L86" s="1134">
        <v>491300</v>
      </c>
      <c r="M86" s="769">
        <v>2008</v>
      </c>
      <c r="N86" s="769" t="s">
        <v>260</v>
      </c>
      <c r="O86" s="1134">
        <v>491300</v>
      </c>
      <c r="P86" s="769" t="s">
        <v>99</v>
      </c>
      <c r="Q86" s="769"/>
      <c r="R86" s="769"/>
      <c r="S86" s="1134"/>
      <c r="T86" s="1033">
        <v>5</v>
      </c>
      <c r="U86" s="1033">
        <f t="shared" si="37"/>
        <v>5</v>
      </c>
      <c r="V86" s="1035">
        <f t="shared" si="38"/>
        <v>98260</v>
      </c>
      <c r="W86" s="1035">
        <f t="shared" si="39"/>
        <v>491300</v>
      </c>
      <c r="X86" s="1035">
        <f t="shared" si="40"/>
        <v>0</v>
      </c>
      <c r="Y86" s="1033">
        <f t="shared" si="41"/>
        <v>5</v>
      </c>
      <c r="Z86" s="1035">
        <f t="shared" si="42"/>
        <v>98260</v>
      </c>
      <c r="AA86" s="1035">
        <f t="shared" si="43"/>
        <v>491300</v>
      </c>
      <c r="AB86" s="1035">
        <f t="shared" si="44"/>
        <v>0</v>
      </c>
      <c r="AC86" s="879" t="b">
        <f t="shared" si="45"/>
        <v>1</v>
      </c>
      <c r="AF86" s="1977"/>
    </row>
    <row r="87" spans="1:32" s="879" customFormat="1" ht="22.5" customHeight="1">
      <c r="A87" s="879" t="s">
        <v>444</v>
      </c>
      <c r="B87" s="769">
        <v>48</v>
      </c>
      <c r="C87" s="769" t="s">
        <v>247</v>
      </c>
      <c r="D87" s="769" t="s">
        <v>355</v>
      </c>
      <c r="E87" s="769" t="s">
        <v>423</v>
      </c>
      <c r="F87" s="769" t="s">
        <v>223</v>
      </c>
      <c r="G87" s="769" t="s">
        <v>212</v>
      </c>
      <c r="H87" s="769" t="s">
        <v>212</v>
      </c>
      <c r="I87" s="769" t="s">
        <v>211</v>
      </c>
      <c r="J87" s="769">
        <v>1</v>
      </c>
      <c r="K87" s="769" t="s">
        <v>206</v>
      </c>
      <c r="L87" s="1134">
        <v>491300</v>
      </c>
      <c r="M87" s="769">
        <v>2008</v>
      </c>
      <c r="N87" s="769" t="s">
        <v>260</v>
      </c>
      <c r="O87" s="1134">
        <v>491300</v>
      </c>
      <c r="P87" s="769" t="s">
        <v>99</v>
      </c>
      <c r="Q87" s="769"/>
      <c r="R87" s="769"/>
      <c r="S87" s="1134"/>
      <c r="T87" s="1033">
        <v>5</v>
      </c>
      <c r="U87" s="1033">
        <f t="shared" si="37"/>
        <v>5</v>
      </c>
      <c r="V87" s="1035">
        <f t="shared" si="38"/>
        <v>98260</v>
      </c>
      <c r="W87" s="1035">
        <f t="shared" si="39"/>
        <v>491300</v>
      </c>
      <c r="X87" s="1035">
        <f t="shared" si="40"/>
        <v>0</v>
      </c>
      <c r="Y87" s="1033">
        <f t="shared" si="41"/>
        <v>5</v>
      </c>
      <c r="Z87" s="1035">
        <f t="shared" si="42"/>
        <v>98260</v>
      </c>
      <c r="AA87" s="1035">
        <f t="shared" si="43"/>
        <v>491300</v>
      </c>
      <c r="AB87" s="1035">
        <f t="shared" si="44"/>
        <v>0</v>
      </c>
      <c r="AC87" s="879" t="b">
        <f t="shared" si="45"/>
        <v>1</v>
      </c>
      <c r="AF87" s="1977"/>
    </row>
    <row r="88" spans="1:32" s="879" customFormat="1" ht="22.5" customHeight="1">
      <c r="A88" s="879" t="s">
        <v>444</v>
      </c>
      <c r="B88" s="504">
        <v>49</v>
      </c>
      <c r="C88" s="769" t="s">
        <v>247</v>
      </c>
      <c r="D88" s="769" t="s">
        <v>355</v>
      </c>
      <c r="E88" s="769" t="s">
        <v>424</v>
      </c>
      <c r="F88" s="769" t="s">
        <v>223</v>
      </c>
      <c r="G88" s="769" t="s">
        <v>212</v>
      </c>
      <c r="H88" s="769" t="s">
        <v>212</v>
      </c>
      <c r="I88" s="769" t="s">
        <v>211</v>
      </c>
      <c r="J88" s="769">
        <v>1</v>
      </c>
      <c r="K88" s="769" t="s">
        <v>206</v>
      </c>
      <c r="L88" s="1134">
        <v>1030000</v>
      </c>
      <c r="M88" s="769">
        <v>2008</v>
      </c>
      <c r="N88" s="769" t="s">
        <v>260</v>
      </c>
      <c r="O88" s="1134">
        <v>1030000</v>
      </c>
      <c r="P88" s="769" t="s">
        <v>99</v>
      </c>
      <c r="Q88" s="769"/>
      <c r="R88" s="769"/>
      <c r="S88" s="769"/>
      <c r="T88" s="1033">
        <v>5</v>
      </c>
      <c r="U88" s="1033">
        <f t="shared" si="11"/>
        <v>5</v>
      </c>
      <c r="V88" s="1035">
        <f t="shared" si="12"/>
        <v>206000</v>
      </c>
      <c r="W88" s="1035">
        <f t="shared" si="13"/>
        <v>1030000</v>
      </c>
      <c r="X88" s="1035">
        <f t="shared" si="14"/>
        <v>0</v>
      </c>
      <c r="Y88" s="1033">
        <f t="shared" si="15"/>
        <v>5</v>
      </c>
      <c r="Z88" s="1035">
        <f t="shared" si="16"/>
        <v>206000</v>
      </c>
      <c r="AA88" s="1035">
        <f t="shared" si="17"/>
        <v>1030000</v>
      </c>
      <c r="AB88" s="1035">
        <f t="shared" si="18"/>
        <v>0</v>
      </c>
      <c r="AC88" s="879" t="b">
        <f t="shared" si="7"/>
        <v>1</v>
      </c>
      <c r="AF88" s="1977"/>
    </row>
    <row r="89" spans="1:32" s="879" customFormat="1" ht="22.5" customHeight="1">
      <c r="A89" s="879" t="s">
        <v>444</v>
      </c>
      <c r="B89" s="769">
        <v>50</v>
      </c>
      <c r="C89" s="769" t="s">
        <v>247</v>
      </c>
      <c r="D89" s="769" t="s">
        <v>355</v>
      </c>
      <c r="E89" s="769" t="s">
        <v>424</v>
      </c>
      <c r="F89" s="769" t="s">
        <v>223</v>
      </c>
      <c r="G89" s="769" t="s">
        <v>212</v>
      </c>
      <c r="H89" s="769" t="s">
        <v>212</v>
      </c>
      <c r="I89" s="769" t="s">
        <v>211</v>
      </c>
      <c r="J89" s="769">
        <v>1</v>
      </c>
      <c r="K89" s="769" t="s">
        <v>206</v>
      </c>
      <c r="L89" s="1134">
        <v>1030000</v>
      </c>
      <c r="M89" s="769">
        <v>2008</v>
      </c>
      <c r="N89" s="769" t="s">
        <v>260</v>
      </c>
      <c r="O89" s="1134">
        <v>1030000</v>
      </c>
      <c r="P89" s="769" t="s">
        <v>99</v>
      </c>
      <c r="Q89" s="769"/>
      <c r="R89" s="769"/>
      <c r="S89" s="769"/>
      <c r="T89" s="1033">
        <v>5</v>
      </c>
      <c r="U89" s="1033">
        <f t="shared" ref="U89:U97" si="46">2012-M89+1</f>
        <v>5</v>
      </c>
      <c r="V89" s="1035">
        <f t="shared" ref="V89:V97" si="47">O89/T89</f>
        <v>206000</v>
      </c>
      <c r="W89" s="1035">
        <f t="shared" ref="W89:W97" si="48">U89*V89</f>
        <v>1030000</v>
      </c>
      <c r="X89" s="1035">
        <f t="shared" ref="X89:X97" si="49">O89-W89</f>
        <v>0</v>
      </c>
      <c r="Y89" s="1033">
        <f t="shared" ref="Y89:Y97" si="50">2012-M89+1</f>
        <v>5</v>
      </c>
      <c r="Z89" s="1035">
        <f t="shared" ref="Z89:Z97" si="51">O89/T89</f>
        <v>206000</v>
      </c>
      <c r="AA89" s="1035">
        <f t="shared" ref="AA89:AA97" si="52">Y89*Z89</f>
        <v>1030000</v>
      </c>
      <c r="AB89" s="1035">
        <f t="shared" ref="AB89:AB97" si="53">O89-AA89</f>
        <v>0</v>
      </c>
      <c r="AC89" s="879" t="b">
        <f t="shared" ref="AC89:AC97" si="54">AA89+AB89=O89</f>
        <v>1</v>
      </c>
      <c r="AF89" s="1977"/>
    </row>
    <row r="90" spans="1:32" s="879" customFormat="1" ht="22.5" customHeight="1">
      <c r="A90" s="879" t="s">
        <v>444</v>
      </c>
      <c r="B90" s="504">
        <v>51</v>
      </c>
      <c r="C90" s="769" t="s">
        <v>247</v>
      </c>
      <c r="D90" s="769" t="s">
        <v>355</v>
      </c>
      <c r="E90" s="769" t="s">
        <v>424</v>
      </c>
      <c r="F90" s="769" t="s">
        <v>223</v>
      </c>
      <c r="G90" s="769" t="s">
        <v>212</v>
      </c>
      <c r="H90" s="769" t="s">
        <v>212</v>
      </c>
      <c r="I90" s="769" t="s">
        <v>211</v>
      </c>
      <c r="J90" s="769">
        <v>1</v>
      </c>
      <c r="K90" s="769" t="s">
        <v>206</v>
      </c>
      <c r="L90" s="1134">
        <v>1030000</v>
      </c>
      <c r="M90" s="769">
        <v>2008</v>
      </c>
      <c r="N90" s="769" t="s">
        <v>260</v>
      </c>
      <c r="O90" s="1134">
        <v>1030000</v>
      </c>
      <c r="P90" s="769" t="s">
        <v>99</v>
      </c>
      <c r="Q90" s="769"/>
      <c r="R90" s="769"/>
      <c r="S90" s="769"/>
      <c r="T90" s="1033">
        <v>5</v>
      </c>
      <c r="U90" s="1033">
        <f t="shared" si="46"/>
        <v>5</v>
      </c>
      <c r="V90" s="1035">
        <f t="shared" si="47"/>
        <v>206000</v>
      </c>
      <c r="W90" s="1035">
        <f t="shared" si="48"/>
        <v>1030000</v>
      </c>
      <c r="X90" s="1035">
        <f t="shared" si="49"/>
        <v>0</v>
      </c>
      <c r="Y90" s="1033">
        <f t="shared" si="50"/>
        <v>5</v>
      </c>
      <c r="Z90" s="1035">
        <f t="shared" si="51"/>
        <v>206000</v>
      </c>
      <c r="AA90" s="1035">
        <f t="shared" si="52"/>
        <v>1030000</v>
      </c>
      <c r="AB90" s="1035">
        <f t="shared" si="53"/>
        <v>0</v>
      </c>
      <c r="AC90" s="879" t="b">
        <f t="shared" si="54"/>
        <v>1</v>
      </c>
      <c r="AF90" s="1977"/>
    </row>
    <row r="91" spans="1:32" s="879" customFormat="1" ht="22.5" customHeight="1">
      <c r="A91" s="879" t="s">
        <v>444</v>
      </c>
      <c r="B91" s="769">
        <v>52</v>
      </c>
      <c r="C91" s="769" t="s">
        <v>247</v>
      </c>
      <c r="D91" s="769" t="s">
        <v>355</v>
      </c>
      <c r="E91" s="769" t="s">
        <v>424</v>
      </c>
      <c r="F91" s="769" t="s">
        <v>223</v>
      </c>
      <c r="G91" s="769" t="s">
        <v>212</v>
      </c>
      <c r="H91" s="769" t="s">
        <v>212</v>
      </c>
      <c r="I91" s="769" t="s">
        <v>211</v>
      </c>
      <c r="J91" s="769">
        <v>1</v>
      </c>
      <c r="K91" s="769" t="s">
        <v>206</v>
      </c>
      <c r="L91" s="1134">
        <v>1030000</v>
      </c>
      <c r="M91" s="769">
        <v>2008</v>
      </c>
      <c r="N91" s="769" t="s">
        <v>260</v>
      </c>
      <c r="O91" s="1134">
        <v>1030000</v>
      </c>
      <c r="P91" s="769" t="s">
        <v>99</v>
      </c>
      <c r="Q91" s="769"/>
      <c r="R91" s="769"/>
      <c r="S91" s="769"/>
      <c r="T91" s="1033">
        <v>5</v>
      </c>
      <c r="U91" s="1033">
        <f t="shared" si="46"/>
        <v>5</v>
      </c>
      <c r="V91" s="1035">
        <f t="shared" si="47"/>
        <v>206000</v>
      </c>
      <c r="W91" s="1035">
        <f t="shared" si="48"/>
        <v>1030000</v>
      </c>
      <c r="X91" s="1035">
        <f t="shared" si="49"/>
        <v>0</v>
      </c>
      <c r="Y91" s="1033">
        <f t="shared" si="50"/>
        <v>5</v>
      </c>
      <c r="Z91" s="1035">
        <f t="shared" si="51"/>
        <v>206000</v>
      </c>
      <c r="AA91" s="1035">
        <f t="shared" si="52"/>
        <v>1030000</v>
      </c>
      <c r="AB91" s="1035">
        <f t="shared" si="53"/>
        <v>0</v>
      </c>
      <c r="AC91" s="879" t="b">
        <f t="shared" si="54"/>
        <v>1</v>
      </c>
      <c r="AF91" s="1977"/>
    </row>
    <row r="92" spans="1:32" s="879" customFormat="1" ht="22.5" customHeight="1">
      <c r="A92" s="879" t="s">
        <v>444</v>
      </c>
      <c r="B92" s="504">
        <v>53</v>
      </c>
      <c r="C92" s="769" t="s">
        <v>247</v>
      </c>
      <c r="D92" s="769" t="s">
        <v>355</v>
      </c>
      <c r="E92" s="769" t="s">
        <v>424</v>
      </c>
      <c r="F92" s="769" t="s">
        <v>223</v>
      </c>
      <c r="G92" s="769" t="s">
        <v>212</v>
      </c>
      <c r="H92" s="769" t="s">
        <v>212</v>
      </c>
      <c r="I92" s="769" t="s">
        <v>211</v>
      </c>
      <c r="J92" s="769">
        <v>1</v>
      </c>
      <c r="K92" s="769" t="s">
        <v>206</v>
      </c>
      <c r="L92" s="1134">
        <v>1030000</v>
      </c>
      <c r="M92" s="769">
        <v>2008</v>
      </c>
      <c r="N92" s="769" t="s">
        <v>260</v>
      </c>
      <c r="O92" s="1134">
        <v>1030000</v>
      </c>
      <c r="P92" s="769" t="s">
        <v>99</v>
      </c>
      <c r="Q92" s="769"/>
      <c r="R92" s="769"/>
      <c r="S92" s="769"/>
      <c r="T92" s="1033">
        <v>5</v>
      </c>
      <c r="U92" s="1033">
        <f t="shared" si="46"/>
        <v>5</v>
      </c>
      <c r="V92" s="1035">
        <f t="shared" si="47"/>
        <v>206000</v>
      </c>
      <c r="W92" s="1035">
        <f t="shared" si="48"/>
        <v>1030000</v>
      </c>
      <c r="X92" s="1035">
        <f t="shared" si="49"/>
        <v>0</v>
      </c>
      <c r="Y92" s="1033">
        <f t="shared" si="50"/>
        <v>5</v>
      </c>
      <c r="Z92" s="1035">
        <f t="shared" si="51"/>
        <v>206000</v>
      </c>
      <c r="AA92" s="1035">
        <f t="shared" si="52"/>
        <v>1030000</v>
      </c>
      <c r="AB92" s="1035">
        <f t="shared" si="53"/>
        <v>0</v>
      </c>
      <c r="AC92" s="879" t="b">
        <f t="shared" si="54"/>
        <v>1</v>
      </c>
      <c r="AF92" s="1977"/>
    </row>
    <row r="93" spans="1:32" s="879" customFormat="1" ht="22.5" customHeight="1">
      <c r="A93" s="879" t="s">
        <v>444</v>
      </c>
      <c r="B93" s="769">
        <v>54</v>
      </c>
      <c r="C93" s="769" t="s">
        <v>247</v>
      </c>
      <c r="D93" s="769" t="s">
        <v>355</v>
      </c>
      <c r="E93" s="769" t="s">
        <v>424</v>
      </c>
      <c r="F93" s="769" t="s">
        <v>223</v>
      </c>
      <c r="G93" s="769" t="s">
        <v>212</v>
      </c>
      <c r="H93" s="769" t="s">
        <v>212</v>
      </c>
      <c r="I93" s="769" t="s">
        <v>211</v>
      </c>
      <c r="J93" s="769">
        <v>1</v>
      </c>
      <c r="K93" s="769" t="s">
        <v>206</v>
      </c>
      <c r="L93" s="1134">
        <v>1030000</v>
      </c>
      <c r="M93" s="769">
        <v>2008</v>
      </c>
      <c r="N93" s="769" t="s">
        <v>260</v>
      </c>
      <c r="O93" s="1134">
        <v>1030000</v>
      </c>
      <c r="P93" s="769" t="s">
        <v>99</v>
      </c>
      <c r="Q93" s="769"/>
      <c r="R93" s="769"/>
      <c r="S93" s="769"/>
      <c r="T93" s="1033">
        <v>5</v>
      </c>
      <c r="U93" s="1033">
        <f t="shared" si="46"/>
        <v>5</v>
      </c>
      <c r="V93" s="1035">
        <f t="shared" si="47"/>
        <v>206000</v>
      </c>
      <c r="W93" s="1035">
        <f t="shared" si="48"/>
        <v>1030000</v>
      </c>
      <c r="X93" s="1035">
        <f t="shared" si="49"/>
        <v>0</v>
      </c>
      <c r="Y93" s="1033">
        <f t="shared" si="50"/>
        <v>5</v>
      </c>
      <c r="Z93" s="1035">
        <f t="shared" si="51"/>
        <v>206000</v>
      </c>
      <c r="AA93" s="1035">
        <f t="shared" si="52"/>
        <v>1030000</v>
      </c>
      <c r="AB93" s="1035">
        <f t="shared" si="53"/>
        <v>0</v>
      </c>
      <c r="AC93" s="879" t="b">
        <f t="shared" si="54"/>
        <v>1</v>
      </c>
      <c r="AF93" s="1977"/>
    </row>
    <row r="94" spans="1:32" s="879" customFormat="1" ht="22.5" customHeight="1">
      <c r="A94" s="879" t="s">
        <v>444</v>
      </c>
      <c r="B94" s="504">
        <v>55</v>
      </c>
      <c r="C94" s="769" t="s">
        <v>247</v>
      </c>
      <c r="D94" s="769" t="s">
        <v>355</v>
      </c>
      <c r="E94" s="769" t="s">
        <v>424</v>
      </c>
      <c r="F94" s="769" t="s">
        <v>223</v>
      </c>
      <c r="G94" s="769" t="s">
        <v>212</v>
      </c>
      <c r="H94" s="769" t="s">
        <v>212</v>
      </c>
      <c r="I94" s="769" t="s">
        <v>211</v>
      </c>
      <c r="J94" s="769">
        <v>1</v>
      </c>
      <c r="K94" s="769" t="s">
        <v>206</v>
      </c>
      <c r="L94" s="1134">
        <v>1030000</v>
      </c>
      <c r="M94" s="769">
        <v>2008</v>
      </c>
      <c r="N94" s="769" t="s">
        <v>260</v>
      </c>
      <c r="O94" s="1134">
        <v>1030000</v>
      </c>
      <c r="P94" s="769" t="s">
        <v>99</v>
      </c>
      <c r="Q94" s="769"/>
      <c r="R94" s="769"/>
      <c r="S94" s="769"/>
      <c r="T94" s="1033">
        <v>5</v>
      </c>
      <c r="U94" s="1033">
        <f t="shared" si="46"/>
        <v>5</v>
      </c>
      <c r="V94" s="1035">
        <f t="shared" si="47"/>
        <v>206000</v>
      </c>
      <c r="W94" s="1035">
        <f t="shared" si="48"/>
        <v>1030000</v>
      </c>
      <c r="X94" s="1035">
        <f t="shared" si="49"/>
        <v>0</v>
      </c>
      <c r="Y94" s="1033">
        <f t="shared" si="50"/>
        <v>5</v>
      </c>
      <c r="Z94" s="1035">
        <f t="shared" si="51"/>
        <v>206000</v>
      </c>
      <c r="AA94" s="1035">
        <f t="shared" si="52"/>
        <v>1030000</v>
      </c>
      <c r="AB94" s="1035">
        <f t="shared" si="53"/>
        <v>0</v>
      </c>
      <c r="AC94" s="879" t="b">
        <f t="shared" si="54"/>
        <v>1</v>
      </c>
      <c r="AF94" s="1977"/>
    </row>
    <row r="95" spans="1:32" s="879" customFormat="1" ht="22.5" customHeight="1">
      <c r="A95" s="879" t="s">
        <v>444</v>
      </c>
      <c r="B95" s="769">
        <v>56</v>
      </c>
      <c r="C95" s="769" t="s">
        <v>247</v>
      </c>
      <c r="D95" s="769" t="s">
        <v>355</v>
      </c>
      <c r="E95" s="769" t="s">
        <v>424</v>
      </c>
      <c r="F95" s="769" t="s">
        <v>223</v>
      </c>
      <c r="G95" s="769" t="s">
        <v>212</v>
      </c>
      <c r="H95" s="769" t="s">
        <v>212</v>
      </c>
      <c r="I95" s="769" t="s">
        <v>211</v>
      </c>
      <c r="J95" s="769">
        <v>1</v>
      </c>
      <c r="K95" s="769" t="s">
        <v>206</v>
      </c>
      <c r="L95" s="1134">
        <v>1030000</v>
      </c>
      <c r="M95" s="769">
        <v>2008</v>
      </c>
      <c r="N95" s="769" t="s">
        <v>260</v>
      </c>
      <c r="O95" s="1134">
        <v>1030000</v>
      </c>
      <c r="P95" s="769" t="s">
        <v>99</v>
      </c>
      <c r="Q95" s="769"/>
      <c r="R95" s="769"/>
      <c r="S95" s="769"/>
      <c r="T95" s="1033">
        <v>5</v>
      </c>
      <c r="U95" s="1033">
        <f t="shared" si="46"/>
        <v>5</v>
      </c>
      <c r="V95" s="1035">
        <f t="shared" si="47"/>
        <v>206000</v>
      </c>
      <c r="W95" s="1035">
        <f t="shared" si="48"/>
        <v>1030000</v>
      </c>
      <c r="X95" s="1035">
        <f t="shared" si="49"/>
        <v>0</v>
      </c>
      <c r="Y95" s="1033">
        <f t="shared" si="50"/>
        <v>5</v>
      </c>
      <c r="Z95" s="1035">
        <f t="shared" si="51"/>
        <v>206000</v>
      </c>
      <c r="AA95" s="1035">
        <f t="shared" si="52"/>
        <v>1030000</v>
      </c>
      <c r="AB95" s="1035">
        <f t="shared" si="53"/>
        <v>0</v>
      </c>
      <c r="AC95" s="879" t="b">
        <f t="shared" si="54"/>
        <v>1</v>
      </c>
      <c r="AF95" s="1977"/>
    </row>
    <row r="96" spans="1:32" s="879" customFormat="1" ht="22.5" customHeight="1">
      <c r="A96" s="879" t="s">
        <v>444</v>
      </c>
      <c r="B96" s="504">
        <v>57</v>
      </c>
      <c r="C96" s="769" t="s">
        <v>247</v>
      </c>
      <c r="D96" s="769" t="s">
        <v>355</v>
      </c>
      <c r="E96" s="769" t="s">
        <v>424</v>
      </c>
      <c r="F96" s="769" t="s">
        <v>223</v>
      </c>
      <c r="G96" s="769" t="s">
        <v>212</v>
      </c>
      <c r="H96" s="769" t="s">
        <v>212</v>
      </c>
      <c r="I96" s="769" t="s">
        <v>211</v>
      </c>
      <c r="J96" s="769">
        <v>1</v>
      </c>
      <c r="K96" s="769" t="s">
        <v>206</v>
      </c>
      <c r="L96" s="1134">
        <v>1030000</v>
      </c>
      <c r="M96" s="769">
        <v>2008</v>
      </c>
      <c r="N96" s="769" t="s">
        <v>260</v>
      </c>
      <c r="O96" s="1134">
        <v>1030000</v>
      </c>
      <c r="P96" s="769" t="s">
        <v>99</v>
      </c>
      <c r="Q96" s="769"/>
      <c r="R96" s="769"/>
      <c r="S96" s="769"/>
      <c r="T96" s="1033">
        <v>5</v>
      </c>
      <c r="U96" s="1033">
        <f t="shared" si="46"/>
        <v>5</v>
      </c>
      <c r="V96" s="1035">
        <f t="shared" si="47"/>
        <v>206000</v>
      </c>
      <c r="W96" s="1035">
        <f t="shared" si="48"/>
        <v>1030000</v>
      </c>
      <c r="X96" s="1035">
        <f t="shared" si="49"/>
        <v>0</v>
      </c>
      <c r="Y96" s="1033">
        <f t="shared" si="50"/>
        <v>5</v>
      </c>
      <c r="Z96" s="1035">
        <f t="shared" si="51"/>
        <v>206000</v>
      </c>
      <c r="AA96" s="1035">
        <f t="shared" si="52"/>
        <v>1030000</v>
      </c>
      <c r="AB96" s="1035">
        <f t="shared" si="53"/>
        <v>0</v>
      </c>
      <c r="AC96" s="879" t="b">
        <f t="shared" si="54"/>
        <v>1</v>
      </c>
      <c r="AF96" s="1977"/>
    </row>
    <row r="97" spans="1:32" s="879" customFormat="1" ht="22.5" customHeight="1">
      <c r="A97" s="879" t="s">
        <v>444</v>
      </c>
      <c r="B97" s="769">
        <v>58</v>
      </c>
      <c r="C97" s="769" t="s">
        <v>247</v>
      </c>
      <c r="D97" s="769" t="s">
        <v>355</v>
      </c>
      <c r="E97" s="769" t="s">
        <v>424</v>
      </c>
      <c r="F97" s="769" t="s">
        <v>223</v>
      </c>
      <c r="G97" s="769" t="s">
        <v>212</v>
      </c>
      <c r="H97" s="769" t="s">
        <v>212</v>
      </c>
      <c r="I97" s="769" t="s">
        <v>211</v>
      </c>
      <c r="J97" s="769">
        <v>1</v>
      </c>
      <c r="K97" s="769" t="s">
        <v>206</v>
      </c>
      <c r="L97" s="1134">
        <v>1030000</v>
      </c>
      <c r="M97" s="769">
        <v>2008</v>
      </c>
      <c r="N97" s="769" t="s">
        <v>260</v>
      </c>
      <c r="O97" s="1134">
        <v>1030000</v>
      </c>
      <c r="P97" s="769" t="s">
        <v>99</v>
      </c>
      <c r="Q97" s="769"/>
      <c r="R97" s="769"/>
      <c r="S97" s="769"/>
      <c r="T97" s="1033">
        <v>5</v>
      </c>
      <c r="U97" s="1033">
        <f t="shared" si="46"/>
        <v>5</v>
      </c>
      <c r="V97" s="1035">
        <f t="shared" si="47"/>
        <v>206000</v>
      </c>
      <c r="W97" s="1035">
        <f t="shared" si="48"/>
        <v>1030000</v>
      </c>
      <c r="X97" s="1035">
        <f t="shared" si="49"/>
        <v>0</v>
      </c>
      <c r="Y97" s="1033">
        <f t="shared" si="50"/>
        <v>5</v>
      </c>
      <c r="Z97" s="1035">
        <f t="shared" si="51"/>
        <v>206000</v>
      </c>
      <c r="AA97" s="1035">
        <f t="shared" si="52"/>
        <v>1030000</v>
      </c>
      <c r="AB97" s="1035">
        <f t="shared" si="53"/>
        <v>0</v>
      </c>
      <c r="AC97" s="879" t="b">
        <f t="shared" si="54"/>
        <v>1</v>
      </c>
      <c r="AF97" s="1977"/>
    </row>
    <row r="98" spans="1:32" s="879" customFormat="1" ht="22.5" customHeight="1">
      <c r="A98" s="879" t="s">
        <v>444</v>
      </c>
      <c r="B98" s="504">
        <v>59</v>
      </c>
      <c r="C98" s="769" t="s">
        <v>399</v>
      </c>
      <c r="D98" s="769" t="s">
        <v>355</v>
      </c>
      <c r="E98" s="769" t="s">
        <v>425</v>
      </c>
      <c r="F98" s="769" t="s">
        <v>409</v>
      </c>
      <c r="G98" s="769" t="s">
        <v>212</v>
      </c>
      <c r="H98" s="769" t="s">
        <v>212</v>
      </c>
      <c r="I98" s="769" t="s">
        <v>211</v>
      </c>
      <c r="J98" s="769">
        <v>1</v>
      </c>
      <c r="K98" s="769" t="s">
        <v>206</v>
      </c>
      <c r="L98" s="1134">
        <v>600000</v>
      </c>
      <c r="M98" s="769">
        <v>2008</v>
      </c>
      <c r="N98" s="769" t="s">
        <v>260</v>
      </c>
      <c r="O98" s="1134">
        <v>600000</v>
      </c>
      <c r="P98" s="769" t="s">
        <v>99</v>
      </c>
      <c r="Q98" s="769"/>
      <c r="R98" s="769"/>
      <c r="S98" s="769"/>
      <c r="T98" s="1033">
        <v>5</v>
      </c>
      <c r="U98" s="1033">
        <f t="shared" si="11"/>
        <v>5</v>
      </c>
      <c r="V98" s="1035">
        <f t="shared" si="12"/>
        <v>120000</v>
      </c>
      <c r="W98" s="1035">
        <f t="shared" si="13"/>
        <v>600000</v>
      </c>
      <c r="X98" s="1035">
        <f t="shared" si="14"/>
        <v>0</v>
      </c>
      <c r="Y98" s="1033">
        <f t="shared" si="15"/>
        <v>5</v>
      </c>
      <c r="Z98" s="1035">
        <f t="shared" si="16"/>
        <v>120000</v>
      </c>
      <c r="AA98" s="1035">
        <f t="shared" si="17"/>
        <v>600000</v>
      </c>
      <c r="AB98" s="1035">
        <f t="shared" si="18"/>
        <v>0</v>
      </c>
      <c r="AC98" s="879" t="b">
        <f t="shared" si="7"/>
        <v>1</v>
      </c>
      <c r="AF98" s="1977"/>
    </row>
    <row r="99" spans="1:32" s="879" customFormat="1" ht="22.5" customHeight="1">
      <c r="A99" s="879" t="s">
        <v>444</v>
      </c>
      <c r="B99" s="769">
        <v>60</v>
      </c>
      <c r="C99" s="769" t="s">
        <v>399</v>
      </c>
      <c r="D99" s="769" t="s">
        <v>355</v>
      </c>
      <c r="E99" s="769" t="s">
        <v>425</v>
      </c>
      <c r="F99" s="769" t="s">
        <v>409</v>
      </c>
      <c r="G99" s="769" t="s">
        <v>212</v>
      </c>
      <c r="H99" s="769" t="s">
        <v>212</v>
      </c>
      <c r="I99" s="769" t="s">
        <v>211</v>
      </c>
      <c r="J99" s="769">
        <v>1</v>
      </c>
      <c r="K99" s="769" t="s">
        <v>206</v>
      </c>
      <c r="L99" s="1134">
        <v>600000</v>
      </c>
      <c r="M99" s="769">
        <v>2008</v>
      </c>
      <c r="N99" s="769" t="s">
        <v>260</v>
      </c>
      <c r="O99" s="1134">
        <v>600000</v>
      </c>
      <c r="P99" s="769" t="s">
        <v>99</v>
      </c>
      <c r="Q99" s="769"/>
      <c r="R99" s="769"/>
      <c r="S99" s="769"/>
      <c r="T99" s="1033">
        <v>5</v>
      </c>
      <c r="U99" s="1033">
        <f t="shared" ref="U99" si="55">2012-M99+1</f>
        <v>5</v>
      </c>
      <c r="V99" s="1035">
        <f t="shared" ref="V99" si="56">O99/T99</f>
        <v>120000</v>
      </c>
      <c r="W99" s="1035">
        <f t="shared" ref="W99" si="57">U99*V99</f>
        <v>600000</v>
      </c>
      <c r="X99" s="1035">
        <f t="shared" ref="X99" si="58">O99-W99</f>
        <v>0</v>
      </c>
      <c r="Y99" s="1033">
        <f t="shared" ref="Y99" si="59">2012-M99+1</f>
        <v>5</v>
      </c>
      <c r="Z99" s="1035">
        <f t="shared" ref="Z99" si="60">O99/T99</f>
        <v>120000</v>
      </c>
      <c r="AA99" s="1035">
        <f t="shared" ref="AA99" si="61">Y99*Z99</f>
        <v>600000</v>
      </c>
      <c r="AB99" s="1035">
        <f t="shared" ref="AB99" si="62">O99-AA99</f>
        <v>0</v>
      </c>
      <c r="AC99" s="879" t="b">
        <f t="shared" ref="AC99" si="63">AA99+AB99=O99</f>
        <v>1</v>
      </c>
      <c r="AF99" s="1977"/>
    </row>
    <row r="100" spans="1:32" s="879" customFormat="1" ht="22.5" customHeight="1">
      <c r="A100" s="879" t="s">
        <v>444</v>
      </c>
      <c r="B100" s="504">
        <v>61</v>
      </c>
      <c r="C100" s="769" t="s">
        <v>399</v>
      </c>
      <c r="D100" s="769" t="s">
        <v>355</v>
      </c>
      <c r="E100" s="769" t="s">
        <v>426</v>
      </c>
      <c r="F100" s="769" t="s">
        <v>223</v>
      </c>
      <c r="G100" s="769" t="s">
        <v>212</v>
      </c>
      <c r="H100" s="769" t="s">
        <v>212</v>
      </c>
      <c r="I100" s="769" t="s">
        <v>211</v>
      </c>
      <c r="J100" s="769">
        <v>1</v>
      </c>
      <c r="K100" s="769" t="s">
        <v>206</v>
      </c>
      <c r="L100" s="1134">
        <v>600000</v>
      </c>
      <c r="M100" s="769">
        <v>2008</v>
      </c>
      <c r="N100" s="769" t="s">
        <v>260</v>
      </c>
      <c r="O100" s="1134">
        <v>600000</v>
      </c>
      <c r="P100" s="769" t="s">
        <v>99</v>
      </c>
      <c r="Q100" s="769"/>
      <c r="R100" s="769"/>
      <c r="S100" s="769"/>
      <c r="T100" s="1033">
        <v>5</v>
      </c>
      <c r="U100" s="1033">
        <f t="shared" si="11"/>
        <v>5</v>
      </c>
      <c r="V100" s="1035">
        <f t="shared" si="12"/>
        <v>120000</v>
      </c>
      <c r="W100" s="1035">
        <f t="shared" si="13"/>
        <v>600000</v>
      </c>
      <c r="X100" s="1035">
        <f t="shared" si="14"/>
        <v>0</v>
      </c>
      <c r="Y100" s="1033">
        <f t="shared" si="15"/>
        <v>5</v>
      </c>
      <c r="Z100" s="1035">
        <f t="shared" si="16"/>
        <v>120000</v>
      </c>
      <c r="AA100" s="1035">
        <f t="shared" si="17"/>
        <v>600000</v>
      </c>
      <c r="AB100" s="1035">
        <f t="shared" si="18"/>
        <v>0</v>
      </c>
      <c r="AC100" s="879" t="b">
        <f t="shared" si="7"/>
        <v>1</v>
      </c>
      <c r="AF100" s="1977"/>
    </row>
    <row r="101" spans="1:32" s="879" customFormat="1" ht="22.5" customHeight="1">
      <c r="A101" s="879" t="s">
        <v>444</v>
      </c>
      <c r="B101" s="769">
        <v>62</v>
      </c>
      <c r="C101" s="769" t="s">
        <v>399</v>
      </c>
      <c r="D101" s="769" t="s">
        <v>355</v>
      </c>
      <c r="E101" s="769" t="s">
        <v>426</v>
      </c>
      <c r="F101" s="769" t="s">
        <v>223</v>
      </c>
      <c r="G101" s="769" t="s">
        <v>212</v>
      </c>
      <c r="H101" s="769" t="s">
        <v>212</v>
      </c>
      <c r="I101" s="769" t="s">
        <v>211</v>
      </c>
      <c r="J101" s="769">
        <v>1</v>
      </c>
      <c r="K101" s="769" t="s">
        <v>206</v>
      </c>
      <c r="L101" s="1134">
        <v>600000</v>
      </c>
      <c r="M101" s="769">
        <v>2008</v>
      </c>
      <c r="N101" s="769" t="s">
        <v>260</v>
      </c>
      <c r="O101" s="1134">
        <v>600000</v>
      </c>
      <c r="P101" s="769" t="s">
        <v>99</v>
      </c>
      <c r="Q101" s="769"/>
      <c r="R101" s="769"/>
      <c r="S101" s="769"/>
      <c r="T101" s="1033">
        <v>5</v>
      </c>
      <c r="U101" s="1033">
        <f t="shared" ref="U101:U102" si="64">2012-M101+1</f>
        <v>5</v>
      </c>
      <c r="V101" s="1035">
        <f t="shared" ref="V101:V102" si="65">O101/T101</f>
        <v>120000</v>
      </c>
      <c r="W101" s="1035">
        <f t="shared" ref="W101:W102" si="66">U101*V101</f>
        <v>600000</v>
      </c>
      <c r="X101" s="1035">
        <f t="shared" ref="X101:X102" si="67">O101-W101</f>
        <v>0</v>
      </c>
      <c r="Y101" s="1033">
        <f t="shared" ref="Y101:Y102" si="68">2012-M101+1</f>
        <v>5</v>
      </c>
      <c r="Z101" s="1035">
        <f t="shared" ref="Z101:Z102" si="69">O101/T101</f>
        <v>120000</v>
      </c>
      <c r="AA101" s="1035">
        <f t="shared" ref="AA101:AA102" si="70">Y101*Z101</f>
        <v>600000</v>
      </c>
      <c r="AB101" s="1035">
        <f t="shared" ref="AB101:AB102" si="71">O101-AA101</f>
        <v>0</v>
      </c>
      <c r="AC101" s="879" t="b">
        <f t="shared" ref="AC101:AC102" si="72">AA101+AB101=O101</f>
        <v>1</v>
      </c>
      <c r="AF101" s="1977"/>
    </row>
    <row r="102" spans="1:32" s="879" customFormat="1" ht="22.5" customHeight="1">
      <c r="A102" s="879" t="s">
        <v>444</v>
      </c>
      <c r="B102" s="504">
        <v>63</v>
      </c>
      <c r="C102" s="769" t="s">
        <v>399</v>
      </c>
      <c r="D102" s="769" t="s">
        <v>355</v>
      </c>
      <c r="E102" s="769" t="s">
        <v>426</v>
      </c>
      <c r="F102" s="769" t="s">
        <v>223</v>
      </c>
      <c r="G102" s="769" t="s">
        <v>212</v>
      </c>
      <c r="H102" s="769" t="s">
        <v>212</v>
      </c>
      <c r="I102" s="769" t="s">
        <v>211</v>
      </c>
      <c r="J102" s="769">
        <v>1</v>
      </c>
      <c r="K102" s="769" t="s">
        <v>206</v>
      </c>
      <c r="L102" s="1134">
        <v>600000</v>
      </c>
      <c r="M102" s="769">
        <v>2008</v>
      </c>
      <c r="N102" s="769" t="s">
        <v>260</v>
      </c>
      <c r="O102" s="1134">
        <v>600000</v>
      </c>
      <c r="P102" s="769" t="s">
        <v>99</v>
      </c>
      <c r="Q102" s="769"/>
      <c r="R102" s="769"/>
      <c r="S102" s="769"/>
      <c r="T102" s="1033">
        <v>5</v>
      </c>
      <c r="U102" s="1033">
        <f t="shared" si="64"/>
        <v>5</v>
      </c>
      <c r="V102" s="1035">
        <f t="shared" si="65"/>
        <v>120000</v>
      </c>
      <c r="W102" s="1035">
        <f t="shared" si="66"/>
        <v>600000</v>
      </c>
      <c r="X102" s="1035">
        <f t="shared" si="67"/>
        <v>0</v>
      </c>
      <c r="Y102" s="1033">
        <f t="shared" si="68"/>
        <v>5</v>
      </c>
      <c r="Z102" s="1035">
        <f t="shared" si="69"/>
        <v>120000</v>
      </c>
      <c r="AA102" s="1035">
        <f t="shared" si="70"/>
        <v>600000</v>
      </c>
      <c r="AB102" s="1035">
        <f t="shared" si="71"/>
        <v>0</v>
      </c>
      <c r="AC102" s="879" t="b">
        <f t="shared" si="72"/>
        <v>1</v>
      </c>
      <c r="AF102" s="1977"/>
    </row>
    <row r="103" spans="1:32" s="879" customFormat="1" ht="22.5" customHeight="1">
      <c r="A103" s="879" t="s">
        <v>444</v>
      </c>
      <c r="B103" s="769">
        <v>64</v>
      </c>
      <c r="C103" s="769" t="s">
        <v>400</v>
      </c>
      <c r="D103" s="769" t="s">
        <v>356</v>
      </c>
      <c r="E103" s="769" t="s">
        <v>427</v>
      </c>
      <c r="F103" s="769" t="s">
        <v>225</v>
      </c>
      <c r="G103" s="769" t="s">
        <v>212</v>
      </c>
      <c r="H103" s="769" t="s">
        <v>212</v>
      </c>
      <c r="I103" s="769" t="s">
        <v>209</v>
      </c>
      <c r="J103" s="769">
        <v>1</v>
      </c>
      <c r="K103" s="769" t="s">
        <v>206</v>
      </c>
      <c r="L103" s="1134">
        <v>2600000</v>
      </c>
      <c r="M103" s="769">
        <v>2008</v>
      </c>
      <c r="N103" s="769" t="s">
        <v>260</v>
      </c>
      <c r="O103" s="1134">
        <v>2600000</v>
      </c>
      <c r="P103" s="769" t="s">
        <v>99</v>
      </c>
      <c r="Q103" s="769"/>
      <c r="R103" s="769"/>
      <c r="S103" s="769"/>
      <c r="T103" s="1033">
        <v>5</v>
      </c>
      <c r="U103" s="1033">
        <f t="shared" si="11"/>
        <v>5</v>
      </c>
      <c r="V103" s="1035">
        <f t="shared" si="12"/>
        <v>520000</v>
      </c>
      <c r="W103" s="1035">
        <f t="shared" si="13"/>
        <v>2600000</v>
      </c>
      <c r="X103" s="1035">
        <f t="shared" si="14"/>
        <v>0</v>
      </c>
      <c r="Y103" s="1033">
        <f t="shared" si="15"/>
        <v>5</v>
      </c>
      <c r="Z103" s="1035">
        <f t="shared" si="16"/>
        <v>520000</v>
      </c>
      <c r="AA103" s="1035">
        <f t="shared" si="17"/>
        <v>2600000</v>
      </c>
      <c r="AB103" s="1035">
        <f t="shared" si="18"/>
        <v>0</v>
      </c>
      <c r="AC103" s="879" t="b">
        <f t="shared" si="7"/>
        <v>1</v>
      </c>
      <c r="AF103" s="1977"/>
    </row>
    <row r="104" spans="1:32" s="879" customFormat="1" ht="22.5" customHeight="1">
      <c r="A104" s="879" t="s">
        <v>444</v>
      </c>
      <c r="B104" s="504">
        <v>65</v>
      </c>
      <c r="C104" s="769" t="s">
        <v>400</v>
      </c>
      <c r="D104" s="769" t="s">
        <v>356</v>
      </c>
      <c r="E104" s="769" t="s">
        <v>427</v>
      </c>
      <c r="F104" s="769" t="s">
        <v>225</v>
      </c>
      <c r="G104" s="769" t="s">
        <v>212</v>
      </c>
      <c r="H104" s="769" t="s">
        <v>212</v>
      </c>
      <c r="I104" s="769" t="s">
        <v>209</v>
      </c>
      <c r="J104" s="769">
        <v>1</v>
      </c>
      <c r="K104" s="769" t="s">
        <v>206</v>
      </c>
      <c r="L104" s="1134">
        <v>2600000</v>
      </c>
      <c r="M104" s="769">
        <v>2008</v>
      </c>
      <c r="N104" s="769" t="s">
        <v>260</v>
      </c>
      <c r="O104" s="1134">
        <v>2600000</v>
      </c>
      <c r="P104" s="769" t="s">
        <v>99</v>
      </c>
      <c r="Q104" s="769"/>
      <c r="R104" s="769"/>
      <c r="S104" s="769"/>
      <c r="T104" s="1033">
        <v>5</v>
      </c>
      <c r="U104" s="1033">
        <f t="shared" ref="U104:U106" si="73">2012-M104+1</f>
        <v>5</v>
      </c>
      <c r="V104" s="1035">
        <f t="shared" ref="V104:V106" si="74">O104/T104</f>
        <v>520000</v>
      </c>
      <c r="W104" s="1035">
        <f t="shared" ref="W104:W106" si="75">U104*V104</f>
        <v>2600000</v>
      </c>
      <c r="X104" s="1035">
        <f t="shared" ref="X104:X106" si="76">O104-W104</f>
        <v>0</v>
      </c>
      <c r="Y104" s="1033">
        <f t="shared" ref="Y104:Y106" si="77">2012-M104+1</f>
        <v>5</v>
      </c>
      <c r="Z104" s="1035">
        <f t="shared" ref="Z104:Z106" si="78">O104/T104</f>
        <v>520000</v>
      </c>
      <c r="AA104" s="1035">
        <f t="shared" ref="AA104:AA106" si="79">Y104*Z104</f>
        <v>2600000</v>
      </c>
      <c r="AB104" s="1035">
        <f t="shared" ref="AB104:AB106" si="80">O104-AA104</f>
        <v>0</v>
      </c>
      <c r="AC104" s="879" t="b">
        <f t="shared" ref="AC104:AC106" si="81">AA104+AB104=O104</f>
        <v>1</v>
      </c>
      <c r="AF104" s="1977"/>
    </row>
    <row r="105" spans="1:32" s="879" customFormat="1" ht="22.5" customHeight="1">
      <c r="A105" s="879" t="s">
        <v>444</v>
      </c>
      <c r="B105" s="769">
        <v>66</v>
      </c>
      <c r="C105" s="769" t="s">
        <v>400</v>
      </c>
      <c r="D105" s="769" t="s">
        <v>356</v>
      </c>
      <c r="E105" s="769" t="s">
        <v>427</v>
      </c>
      <c r="F105" s="769" t="s">
        <v>225</v>
      </c>
      <c r="G105" s="769" t="s">
        <v>212</v>
      </c>
      <c r="H105" s="769" t="s">
        <v>212</v>
      </c>
      <c r="I105" s="769" t="s">
        <v>209</v>
      </c>
      <c r="J105" s="769">
        <v>1</v>
      </c>
      <c r="K105" s="769" t="s">
        <v>206</v>
      </c>
      <c r="L105" s="1134">
        <v>2600000</v>
      </c>
      <c r="M105" s="769">
        <v>2008</v>
      </c>
      <c r="N105" s="769" t="s">
        <v>260</v>
      </c>
      <c r="O105" s="1134">
        <v>2600000</v>
      </c>
      <c r="P105" s="769" t="s">
        <v>99</v>
      </c>
      <c r="Q105" s="769"/>
      <c r="R105" s="769"/>
      <c r="S105" s="769"/>
      <c r="T105" s="1033">
        <v>5</v>
      </c>
      <c r="U105" s="1033">
        <f t="shared" si="73"/>
        <v>5</v>
      </c>
      <c r="V105" s="1035">
        <f t="shared" si="74"/>
        <v>520000</v>
      </c>
      <c r="W105" s="1035">
        <f t="shared" si="75"/>
        <v>2600000</v>
      </c>
      <c r="X105" s="1035">
        <f t="shared" si="76"/>
        <v>0</v>
      </c>
      <c r="Y105" s="1033">
        <f t="shared" si="77"/>
        <v>5</v>
      </c>
      <c r="Z105" s="1035">
        <f t="shared" si="78"/>
        <v>520000</v>
      </c>
      <c r="AA105" s="1035">
        <f t="shared" si="79"/>
        <v>2600000</v>
      </c>
      <c r="AB105" s="1035">
        <f t="shared" si="80"/>
        <v>0</v>
      </c>
      <c r="AC105" s="879" t="b">
        <f t="shared" si="81"/>
        <v>1</v>
      </c>
      <c r="AF105" s="1977"/>
    </row>
    <row r="106" spans="1:32" s="879" customFormat="1" ht="22.5" customHeight="1">
      <c r="A106" s="879" t="s">
        <v>444</v>
      </c>
      <c r="B106" s="504">
        <v>67</v>
      </c>
      <c r="C106" s="769" t="s">
        <v>400</v>
      </c>
      <c r="D106" s="769" t="s">
        <v>356</v>
      </c>
      <c r="E106" s="769" t="s">
        <v>427</v>
      </c>
      <c r="F106" s="769" t="s">
        <v>225</v>
      </c>
      <c r="G106" s="769" t="s">
        <v>212</v>
      </c>
      <c r="H106" s="769" t="s">
        <v>212</v>
      </c>
      <c r="I106" s="769" t="s">
        <v>209</v>
      </c>
      <c r="J106" s="769">
        <v>1</v>
      </c>
      <c r="K106" s="769" t="s">
        <v>206</v>
      </c>
      <c r="L106" s="1134">
        <v>2600000</v>
      </c>
      <c r="M106" s="769">
        <v>2008</v>
      </c>
      <c r="N106" s="769" t="s">
        <v>260</v>
      </c>
      <c r="O106" s="1134">
        <v>2600000</v>
      </c>
      <c r="P106" s="769" t="s">
        <v>99</v>
      </c>
      <c r="Q106" s="769"/>
      <c r="R106" s="769"/>
      <c r="S106" s="769"/>
      <c r="T106" s="1033">
        <v>5</v>
      </c>
      <c r="U106" s="1033">
        <f t="shared" si="73"/>
        <v>5</v>
      </c>
      <c r="V106" s="1035">
        <f t="shared" si="74"/>
        <v>520000</v>
      </c>
      <c r="W106" s="1035">
        <f t="shared" si="75"/>
        <v>2600000</v>
      </c>
      <c r="X106" s="1035">
        <f t="shared" si="76"/>
        <v>0</v>
      </c>
      <c r="Y106" s="1033">
        <f t="shared" si="77"/>
        <v>5</v>
      </c>
      <c r="Z106" s="1035">
        <f t="shared" si="78"/>
        <v>520000</v>
      </c>
      <c r="AA106" s="1035">
        <f t="shared" si="79"/>
        <v>2600000</v>
      </c>
      <c r="AB106" s="1035">
        <f t="shared" si="80"/>
        <v>0</v>
      </c>
      <c r="AC106" s="879" t="b">
        <f t="shared" si="81"/>
        <v>1</v>
      </c>
      <c r="AF106" s="1977"/>
    </row>
    <row r="107" spans="1:32" s="879" customFormat="1" ht="22.5" customHeight="1">
      <c r="A107" s="879" t="s">
        <v>444</v>
      </c>
      <c r="B107" s="769">
        <v>68</v>
      </c>
      <c r="C107" s="769" t="s">
        <v>400</v>
      </c>
      <c r="D107" s="769" t="s">
        <v>356</v>
      </c>
      <c r="E107" s="769" t="s">
        <v>427</v>
      </c>
      <c r="F107" s="769" t="s">
        <v>407</v>
      </c>
      <c r="G107" s="769" t="s">
        <v>212</v>
      </c>
      <c r="H107" s="769" t="s">
        <v>212</v>
      </c>
      <c r="I107" s="769" t="s">
        <v>209</v>
      </c>
      <c r="J107" s="769">
        <v>1</v>
      </c>
      <c r="K107" s="769" t="s">
        <v>206</v>
      </c>
      <c r="L107" s="1134">
        <v>2500000</v>
      </c>
      <c r="M107" s="769">
        <v>2008</v>
      </c>
      <c r="N107" s="769" t="s">
        <v>260</v>
      </c>
      <c r="O107" s="1134">
        <f t="shared" ref="O107:O113" si="82">L107*J107</f>
        <v>2500000</v>
      </c>
      <c r="P107" s="769" t="s">
        <v>99</v>
      </c>
      <c r="Q107" s="769"/>
      <c r="R107" s="769"/>
      <c r="S107" s="769"/>
      <c r="T107" s="1033">
        <v>5</v>
      </c>
      <c r="U107" s="1033">
        <f t="shared" si="11"/>
        <v>5</v>
      </c>
      <c r="V107" s="1035">
        <f t="shared" si="12"/>
        <v>500000</v>
      </c>
      <c r="W107" s="1035">
        <f t="shared" si="13"/>
        <v>2500000</v>
      </c>
      <c r="X107" s="1035">
        <f t="shared" si="14"/>
        <v>0</v>
      </c>
      <c r="Y107" s="1033">
        <f t="shared" si="15"/>
        <v>5</v>
      </c>
      <c r="Z107" s="1035">
        <f t="shared" si="16"/>
        <v>500000</v>
      </c>
      <c r="AA107" s="1035">
        <f t="shared" si="17"/>
        <v>2500000</v>
      </c>
      <c r="AB107" s="1035">
        <f t="shared" si="18"/>
        <v>0</v>
      </c>
      <c r="AC107" s="879" t="b">
        <f t="shared" si="7"/>
        <v>1</v>
      </c>
      <c r="AF107" s="1977"/>
    </row>
    <row r="108" spans="1:32" s="879" customFormat="1" ht="22.5" customHeight="1">
      <c r="A108" s="879" t="s">
        <v>444</v>
      </c>
      <c r="B108" s="504">
        <v>69</v>
      </c>
      <c r="C108" s="769" t="s">
        <v>400</v>
      </c>
      <c r="D108" s="769" t="s">
        <v>356</v>
      </c>
      <c r="E108" s="769" t="s">
        <v>427</v>
      </c>
      <c r="F108" s="769" t="s">
        <v>407</v>
      </c>
      <c r="G108" s="769" t="s">
        <v>212</v>
      </c>
      <c r="H108" s="769" t="s">
        <v>212</v>
      </c>
      <c r="I108" s="769" t="s">
        <v>209</v>
      </c>
      <c r="J108" s="769">
        <v>1</v>
      </c>
      <c r="K108" s="769" t="s">
        <v>206</v>
      </c>
      <c r="L108" s="1134">
        <v>2500000</v>
      </c>
      <c r="M108" s="769">
        <v>2008</v>
      </c>
      <c r="N108" s="769" t="s">
        <v>260</v>
      </c>
      <c r="O108" s="1134">
        <f t="shared" ref="O108:O110" si="83">L108*J108</f>
        <v>2500000</v>
      </c>
      <c r="P108" s="769" t="s">
        <v>99</v>
      </c>
      <c r="Q108" s="769"/>
      <c r="R108" s="769"/>
      <c r="S108" s="769"/>
      <c r="T108" s="1033">
        <v>5</v>
      </c>
      <c r="U108" s="1033">
        <f t="shared" ref="U108:U110" si="84">2012-M108+1</f>
        <v>5</v>
      </c>
      <c r="V108" s="1035">
        <f t="shared" ref="V108:V110" si="85">O108/T108</f>
        <v>500000</v>
      </c>
      <c r="W108" s="1035">
        <f t="shared" ref="W108:W110" si="86">U108*V108</f>
        <v>2500000</v>
      </c>
      <c r="X108" s="1035">
        <f t="shared" ref="X108:X110" si="87">O108-W108</f>
        <v>0</v>
      </c>
      <c r="Y108" s="1033">
        <f t="shared" ref="Y108:Y110" si="88">2012-M108+1</f>
        <v>5</v>
      </c>
      <c r="Z108" s="1035">
        <f t="shared" ref="Z108:Z110" si="89">O108/T108</f>
        <v>500000</v>
      </c>
      <c r="AA108" s="1035">
        <f t="shared" ref="AA108:AA110" si="90">Y108*Z108</f>
        <v>2500000</v>
      </c>
      <c r="AB108" s="1035">
        <f t="shared" ref="AB108:AB110" si="91">O108-AA108</f>
        <v>0</v>
      </c>
      <c r="AC108" s="879" t="b">
        <f t="shared" ref="AC108:AC110" si="92">AA108+AB108=O108</f>
        <v>1</v>
      </c>
      <c r="AF108" s="1977"/>
    </row>
    <row r="109" spans="1:32" s="879" customFormat="1" ht="22.5" customHeight="1">
      <c r="A109" s="879" t="s">
        <v>444</v>
      </c>
      <c r="B109" s="769">
        <v>70</v>
      </c>
      <c r="C109" s="769" t="s">
        <v>400</v>
      </c>
      <c r="D109" s="769" t="s">
        <v>356</v>
      </c>
      <c r="E109" s="769" t="s">
        <v>427</v>
      </c>
      <c r="F109" s="769" t="s">
        <v>407</v>
      </c>
      <c r="G109" s="769" t="s">
        <v>212</v>
      </c>
      <c r="H109" s="769" t="s">
        <v>212</v>
      </c>
      <c r="I109" s="769" t="s">
        <v>209</v>
      </c>
      <c r="J109" s="769">
        <v>1</v>
      </c>
      <c r="K109" s="769" t="s">
        <v>206</v>
      </c>
      <c r="L109" s="1134">
        <v>2500000</v>
      </c>
      <c r="M109" s="769">
        <v>2008</v>
      </c>
      <c r="N109" s="769" t="s">
        <v>260</v>
      </c>
      <c r="O109" s="1134">
        <f t="shared" si="83"/>
        <v>2500000</v>
      </c>
      <c r="P109" s="769" t="s">
        <v>99</v>
      </c>
      <c r="Q109" s="769"/>
      <c r="R109" s="769"/>
      <c r="S109" s="769"/>
      <c r="T109" s="1033">
        <v>5</v>
      </c>
      <c r="U109" s="1033">
        <f t="shared" si="84"/>
        <v>5</v>
      </c>
      <c r="V109" s="1035">
        <f t="shared" si="85"/>
        <v>500000</v>
      </c>
      <c r="W109" s="1035">
        <f t="shared" si="86"/>
        <v>2500000</v>
      </c>
      <c r="X109" s="1035">
        <f t="shared" si="87"/>
        <v>0</v>
      </c>
      <c r="Y109" s="1033">
        <f t="shared" si="88"/>
        <v>5</v>
      </c>
      <c r="Z109" s="1035">
        <f t="shared" si="89"/>
        <v>500000</v>
      </c>
      <c r="AA109" s="1035">
        <f t="shared" si="90"/>
        <v>2500000</v>
      </c>
      <c r="AB109" s="1035">
        <f t="shared" si="91"/>
        <v>0</v>
      </c>
      <c r="AC109" s="879" t="b">
        <f t="shared" si="92"/>
        <v>1</v>
      </c>
      <c r="AF109" s="1977"/>
    </row>
    <row r="110" spans="1:32" s="879" customFormat="1" ht="22.5" customHeight="1">
      <c r="A110" s="879" t="s">
        <v>444</v>
      </c>
      <c r="B110" s="504">
        <v>71</v>
      </c>
      <c r="C110" s="769" t="s">
        <v>400</v>
      </c>
      <c r="D110" s="769" t="s">
        <v>356</v>
      </c>
      <c r="E110" s="769" t="s">
        <v>427</v>
      </c>
      <c r="F110" s="769" t="s">
        <v>407</v>
      </c>
      <c r="G110" s="769" t="s">
        <v>212</v>
      </c>
      <c r="H110" s="769" t="s">
        <v>212</v>
      </c>
      <c r="I110" s="769" t="s">
        <v>209</v>
      </c>
      <c r="J110" s="769">
        <v>1</v>
      </c>
      <c r="K110" s="769" t="s">
        <v>206</v>
      </c>
      <c r="L110" s="1134">
        <v>2500000</v>
      </c>
      <c r="M110" s="769">
        <v>2008</v>
      </c>
      <c r="N110" s="769" t="s">
        <v>260</v>
      </c>
      <c r="O110" s="1134">
        <f t="shared" si="83"/>
        <v>2500000</v>
      </c>
      <c r="P110" s="769" t="s">
        <v>99</v>
      </c>
      <c r="Q110" s="769"/>
      <c r="R110" s="769"/>
      <c r="S110" s="769"/>
      <c r="T110" s="1033">
        <v>5</v>
      </c>
      <c r="U110" s="1033">
        <f t="shared" si="84"/>
        <v>5</v>
      </c>
      <c r="V110" s="1035">
        <f t="shared" si="85"/>
        <v>500000</v>
      </c>
      <c r="W110" s="1035">
        <f t="shared" si="86"/>
        <v>2500000</v>
      </c>
      <c r="X110" s="1035">
        <f t="shared" si="87"/>
        <v>0</v>
      </c>
      <c r="Y110" s="1033">
        <f t="shared" si="88"/>
        <v>5</v>
      </c>
      <c r="Z110" s="1035">
        <f t="shared" si="89"/>
        <v>500000</v>
      </c>
      <c r="AA110" s="1035">
        <f t="shared" si="90"/>
        <v>2500000</v>
      </c>
      <c r="AB110" s="1035">
        <f t="shared" si="91"/>
        <v>0</v>
      </c>
      <c r="AC110" s="879" t="b">
        <f t="shared" si="92"/>
        <v>1</v>
      </c>
      <c r="AF110" s="1977"/>
    </row>
    <row r="111" spans="1:32" s="879" customFormat="1" ht="22.5" customHeight="1">
      <c r="A111" s="879" t="s">
        <v>444</v>
      </c>
      <c r="B111" s="504">
        <v>72</v>
      </c>
      <c r="C111" s="769" t="s">
        <v>401</v>
      </c>
      <c r="D111" s="769" t="s">
        <v>368</v>
      </c>
      <c r="E111" s="769" t="s">
        <v>425</v>
      </c>
      <c r="F111" s="769" t="s">
        <v>410</v>
      </c>
      <c r="G111" s="769" t="s">
        <v>212</v>
      </c>
      <c r="H111" s="769" t="s">
        <v>242</v>
      </c>
      <c r="I111" s="769" t="s">
        <v>209</v>
      </c>
      <c r="J111" s="769">
        <v>1</v>
      </c>
      <c r="K111" s="769" t="s">
        <v>206</v>
      </c>
      <c r="L111" s="1134">
        <v>1100000</v>
      </c>
      <c r="M111" s="769">
        <v>2008</v>
      </c>
      <c r="N111" s="769" t="s">
        <v>260</v>
      </c>
      <c r="O111" s="1134">
        <f t="shared" si="82"/>
        <v>1100000</v>
      </c>
      <c r="P111" s="769" t="s">
        <v>99</v>
      </c>
      <c r="Q111" s="769"/>
      <c r="R111" s="769"/>
      <c r="S111" s="769"/>
      <c r="T111" s="1033">
        <v>5</v>
      </c>
      <c r="U111" s="1033">
        <f t="shared" si="11"/>
        <v>5</v>
      </c>
      <c r="V111" s="1035">
        <f t="shared" si="12"/>
        <v>220000</v>
      </c>
      <c r="W111" s="1035">
        <f t="shared" si="13"/>
        <v>1100000</v>
      </c>
      <c r="X111" s="1035">
        <f t="shared" si="14"/>
        <v>0</v>
      </c>
      <c r="Y111" s="1033">
        <f t="shared" si="15"/>
        <v>5</v>
      </c>
      <c r="Z111" s="1035">
        <f t="shared" si="16"/>
        <v>220000</v>
      </c>
      <c r="AA111" s="1035">
        <f t="shared" si="17"/>
        <v>1100000</v>
      </c>
      <c r="AB111" s="1035">
        <f t="shared" si="18"/>
        <v>0</v>
      </c>
      <c r="AC111" s="879" t="b">
        <f t="shared" si="7"/>
        <v>1</v>
      </c>
      <c r="AF111" s="1977"/>
    </row>
    <row r="112" spans="1:32" s="879" customFormat="1" ht="22.5" customHeight="1">
      <c r="A112" s="879" t="s">
        <v>444</v>
      </c>
      <c r="B112" s="769">
        <v>73</v>
      </c>
      <c r="C112" s="769" t="s">
        <v>401</v>
      </c>
      <c r="D112" s="769" t="s">
        <v>368</v>
      </c>
      <c r="E112" s="769" t="s">
        <v>425</v>
      </c>
      <c r="F112" s="769" t="s">
        <v>410</v>
      </c>
      <c r="G112" s="769" t="s">
        <v>212</v>
      </c>
      <c r="H112" s="769" t="s">
        <v>242</v>
      </c>
      <c r="I112" s="769" t="s">
        <v>209</v>
      </c>
      <c r="J112" s="769">
        <v>1</v>
      </c>
      <c r="K112" s="769" t="s">
        <v>206</v>
      </c>
      <c r="L112" s="1134">
        <v>1100000</v>
      </c>
      <c r="M112" s="769">
        <v>2008</v>
      </c>
      <c r="N112" s="769" t="s">
        <v>260</v>
      </c>
      <c r="O112" s="1134">
        <f t="shared" ref="O112" si="93">L112*J112</f>
        <v>1100000</v>
      </c>
      <c r="P112" s="769" t="s">
        <v>99</v>
      </c>
      <c r="Q112" s="769"/>
      <c r="R112" s="769"/>
      <c r="S112" s="769"/>
      <c r="T112" s="1033">
        <v>5</v>
      </c>
      <c r="U112" s="1033">
        <f t="shared" ref="U112" si="94">2012-M112+1</f>
        <v>5</v>
      </c>
      <c r="V112" s="1035">
        <f t="shared" ref="V112" si="95">O112/T112</f>
        <v>220000</v>
      </c>
      <c r="W112" s="1035">
        <f t="shared" ref="W112" si="96">U112*V112</f>
        <v>1100000</v>
      </c>
      <c r="X112" s="1035">
        <f t="shared" ref="X112" si="97">O112-W112</f>
        <v>0</v>
      </c>
      <c r="Y112" s="1033">
        <f t="shared" ref="Y112" si="98">2012-M112+1</f>
        <v>5</v>
      </c>
      <c r="Z112" s="1035">
        <f t="shared" ref="Z112" si="99">O112/T112</f>
        <v>220000</v>
      </c>
      <c r="AA112" s="1035">
        <f t="shared" ref="AA112" si="100">Y112*Z112</f>
        <v>1100000</v>
      </c>
      <c r="AB112" s="1035">
        <f t="shared" ref="AB112" si="101">O112-AA112</f>
        <v>0</v>
      </c>
      <c r="AC112" s="879" t="b">
        <f t="shared" ref="AC112" si="102">AA112+AB112=O112</f>
        <v>1</v>
      </c>
      <c r="AF112" s="1977"/>
    </row>
    <row r="113" spans="1:32" s="879" customFormat="1" ht="22.5" customHeight="1">
      <c r="A113" s="879" t="s">
        <v>444</v>
      </c>
      <c r="B113" s="504">
        <v>74</v>
      </c>
      <c r="C113" s="769" t="s">
        <v>402</v>
      </c>
      <c r="D113" s="769" t="s">
        <v>368</v>
      </c>
      <c r="E113" s="769" t="s">
        <v>423</v>
      </c>
      <c r="F113" s="769" t="s">
        <v>225</v>
      </c>
      <c r="G113" s="769" t="s">
        <v>212</v>
      </c>
      <c r="H113" s="769" t="s">
        <v>242</v>
      </c>
      <c r="I113" s="769" t="s">
        <v>209</v>
      </c>
      <c r="J113" s="769">
        <v>1</v>
      </c>
      <c r="K113" s="769" t="s">
        <v>206</v>
      </c>
      <c r="L113" s="1134">
        <v>600000</v>
      </c>
      <c r="M113" s="769">
        <v>2008</v>
      </c>
      <c r="N113" s="769" t="s">
        <v>260</v>
      </c>
      <c r="O113" s="1134">
        <f t="shared" si="82"/>
        <v>600000</v>
      </c>
      <c r="P113" s="769" t="s">
        <v>99</v>
      </c>
      <c r="Q113" s="769"/>
      <c r="R113" s="769"/>
      <c r="S113" s="1401"/>
      <c r="T113" s="1033">
        <v>5</v>
      </c>
      <c r="U113" s="1033">
        <f t="shared" si="11"/>
        <v>5</v>
      </c>
      <c r="V113" s="1035">
        <f t="shared" si="12"/>
        <v>120000</v>
      </c>
      <c r="W113" s="1035">
        <f t="shared" si="13"/>
        <v>600000</v>
      </c>
      <c r="X113" s="1035">
        <f t="shared" si="14"/>
        <v>0</v>
      </c>
      <c r="Y113" s="1033">
        <f t="shared" si="15"/>
        <v>5</v>
      </c>
      <c r="Z113" s="1035">
        <f t="shared" si="16"/>
        <v>120000</v>
      </c>
      <c r="AA113" s="1035">
        <f t="shared" si="17"/>
        <v>600000</v>
      </c>
      <c r="AB113" s="1035">
        <f t="shared" si="18"/>
        <v>0</v>
      </c>
      <c r="AC113" s="879" t="b">
        <f t="shared" si="7"/>
        <v>1</v>
      </c>
      <c r="AF113" s="1977"/>
    </row>
    <row r="114" spans="1:32" s="879" customFormat="1" ht="22.5" customHeight="1">
      <c r="A114" s="879" t="s">
        <v>444</v>
      </c>
      <c r="B114" s="769">
        <v>75</v>
      </c>
      <c r="C114" s="769" t="s">
        <v>402</v>
      </c>
      <c r="D114" s="769" t="s">
        <v>368</v>
      </c>
      <c r="E114" s="769" t="s">
        <v>423</v>
      </c>
      <c r="F114" s="769" t="s">
        <v>225</v>
      </c>
      <c r="G114" s="769" t="s">
        <v>212</v>
      </c>
      <c r="H114" s="769" t="s">
        <v>242</v>
      </c>
      <c r="I114" s="769" t="s">
        <v>209</v>
      </c>
      <c r="J114" s="769">
        <v>1</v>
      </c>
      <c r="K114" s="769" t="s">
        <v>206</v>
      </c>
      <c r="L114" s="1134">
        <v>600000</v>
      </c>
      <c r="M114" s="769">
        <v>2008</v>
      </c>
      <c r="N114" s="769" t="s">
        <v>260</v>
      </c>
      <c r="O114" s="1134">
        <f t="shared" ref="O114:O155" si="103">L114*J114</f>
        <v>600000</v>
      </c>
      <c r="P114" s="769" t="s">
        <v>99</v>
      </c>
      <c r="Q114" s="769"/>
      <c r="R114" s="769"/>
      <c r="S114" s="1401"/>
      <c r="T114" s="1033">
        <v>5</v>
      </c>
      <c r="U114" s="1033">
        <f t="shared" ref="U114:U155" si="104">2012-M114+1</f>
        <v>5</v>
      </c>
      <c r="V114" s="1035">
        <f t="shared" ref="V114:V155" si="105">O114/T114</f>
        <v>120000</v>
      </c>
      <c r="W114" s="1035">
        <f t="shared" ref="W114:W155" si="106">U114*V114</f>
        <v>600000</v>
      </c>
      <c r="X114" s="1035">
        <f t="shared" ref="X114:X155" si="107">O114-W114</f>
        <v>0</v>
      </c>
      <c r="Y114" s="1033">
        <f t="shared" ref="Y114:Y155" si="108">2012-M114+1</f>
        <v>5</v>
      </c>
      <c r="Z114" s="1035">
        <f t="shared" ref="Z114:Z155" si="109">O114/T114</f>
        <v>120000</v>
      </c>
      <c r="AA114" s="1035">
        <f t="shared" ref="AA114:AA155" si="110">Y114*Z114</f>
        <v>600000</v>
      </c>
      <c r="AB114" s="1035">
        <f t="shared" ref="AB114:AB155" si="111">O114-AA114</f>
        <v>0</v>
      </c>
      <c r="AC114" s="879" t="b">
        <f t="shared" ref="AC114:AC155" si="112">AA114+AB114=O114</f>
        <v>1</v>
      </c>
      <c r="AF114" s="1977"/>
    </row>
    <row r="115" spans="1:32" s="879" customFormat="1" ht="22.5" customHeight="1">
      <c r="A115" s="879" t="s">
        <v>444</v>
      </c>
      <c r="B115" s="504">
        <v>76</v>
      </c>
      <c r="C115" s="769" t="s">
        <v>402</v>
      </c>
      <c r="D115" s="769" t="s">
        <v>368</v>
      </c>
      <c r="E115" s="769" t="s">
        <v>423</v>
      </c>
      <c r="F115" s="769" t="s">
        <v>225</v>
      </c>
      <c r="G115" s="769" t="s">
        <v>212</v>
      </c>
      <c r="H115" s="769" t="s">
        <v>242</v>
      </c>
      <c r="I115" s="769" t="s">
        <v>209</v>
      </c>
      <c r="J115" s="769">
        <v>1</v>
      </c>
      <c r="K115" s="769" t="s">
        <v>206</v>
      </c>
      <c r="L115" s="1134">
        <v>600000</v>
      </c>
      <c r="M115" s="769">
        <v>2008</v>
      </c>
      <c r="N115" s="769" t="s">
        <v>260</v>
      </c>
      <c r="O115" s="1134">
        <f t="shared" si="103"/>
        <v>600000</v>
      </c>
      <c r="P115" s="769" t="s">
        <v>99</v>
      </c>
      <c r="Q115" s="769"/>
      <c r="R115" s="769"/>
      <c r="S115" s="1401"/>
      <c r="T115" s="1033">
        <v>5</v>
      </c>
      <c r="U115" s="1033">
        <f t="shared" si="104"/>
        <v>5</v>
      </c>
      <c r="V115" s="1035">
        <f t="shared" si="105"/>
        <v>120000</v>
      </c>
      <c r="W115" s="1035">
        <f t="shared" si="106"/>
        <v>600000</v>
      </c>
      <c r="X115" s="1035">
        <f t="shared" si="107"/>
        <v>0</v>
      </c>
      <c r="Y115" s="1033">
        <f t="shared" si="108"/>
        <v>5</v>
      </c>
      <c r="Z115" s="1035">
        <f t="shared" si="109"/>
        <v>120000</v>
      </c>
      <c r="AA115" s="1035">
        <f t="shared" si="110"/>
        <v>600000</v>
      </c>
      <c r="AB115" s="1035">
        <f t="shared" si="111"/>
        <v>0</v>
      </c>
      <c r="AC115" s="879" t="b">
        <f t="shared" si="112"/>
        <v>1</v>
      </c>
      <c r="AF115" s="1977"/>
    </row>
    <row r="116" spans="1:32" s="879" customFormat="1" ht="22.5" customHeight="1">
      <c r="A116" s="879" t="s">
        <v>444</v>
      </c>
      <c r="B116" s="769">
        <v>77</v>
      </c>
      <c r="C116" s="769" t="s">
        <v>402</v>
      </c>
      <c r="D116" s="769" t="s">
        <v>368</v>
      </c>
      <c r="E116" s="769" t="s">
        <v>423</v>
      </c>
      <c r="F116" s="769" t="s">
        <v>225</v>
      </c>
      <c r="G116" s="769" t="s">
        <v>212</v>
      </c>
      <c r="H116" s="769" t="s">
        <v>242</v>
      </c>
      <c r="I116" s="769" t="s">
        <v>209</v>
      </c>
      <c r="J116" s="769">
        <v>1</v>
      </c>
      <c r="K116" s="769" t="s">
        <v>206</v>
      </c>
      <c r="L116" s="1134">
        <v>600000</v>
      </c>
      <c r="M116" s="769">
        <v>2008</v>
      </c>
      <c r="N116" s="769" t="s">
        <v>260</v>
      </c>
      <c r="O116" s="1134">
        <f t="shared" si="103"/>
        <v>600000</v>
      </c>
      <c r="P116" s="769" t="s">
        <v>99</v>
      </c>
      <c r="Q116" s="769"/>
      <c r="R116" s="769"/>
      <c r="S116" s="1401"/>
      <c r="T116" s="1033">
        <v>5</v>
      </c>
      <c r="U116" s="1033">
        <f t="shared" si="104"/>
        <v>5</v>
      </c>
      <c r="V116" s="1035">
        <f t="shared" si="105"/>
        <v>120000</v>
      </c>
      <c r="W116" s="1035">
        <f t="shared" si="106"/>
        <v>600000</v>
      </c>
      <c r="X116" s="1035">
        <f t="shared" si="107"/>
        <v>0</v>
      </c>
      <c r="Y116" s="1033">
        <f t="shared" si="108"/>
        <v>5</v>
      </c>
      <c r="Z116" s="1035">
        <f t="shared" si="109"/>
        <v>120000</v>
      </c>
      <c r="AA116" s="1035">
        <f t="shared" si="110"/>
        <v>600000</v>
      </c>
      <c r="AB116" s="1035">
        <f t="shared" si="111"/>
        <v>0</v>
      </c>
      <c r="AC116" s="879" t="b">
        <f t="shared" si="112"/>
        <v>1</v>
      </c>
      <c r="AF116" s="1977"/>
    </row>
    <row r="117" spans="1:32" s="879" customFormat="1" ht="22.5" customHeight="1">
      <c r="A117" s="879" t="s">
        <v>444</v>
      </c>
      <c r="B117" s="504">
        <v>78</v>
      </c>
      <c r="C117" s="769" t="s">
        <v>402</v>
      </c>
      <c r="D117" s="769" t="s">
        <v>368</v>
      </c>
      <c r="E117" s="769" t="s">
        <v>423</v>
      </c>
      <c r="F117" s="769" t="s">
        <v>225</v>
      </c>
      <c r="G117" s="769" t="s">
        <v>212</v>
      </c>
      <c r="H117" s="769" t="s">
        <v>242</v>
      </c>
      <c r="I117" s="769" t="s">
        <v>209</v>
      </c>
      <c r="J117" s="769">
        <v>1</v>
      </c>
      <c r="K117" s="769" t="s">
        <v>206</v>
      </c>
      <c r="L117" s="1134">
        <v>600000</v>
      </c>
      <c r="M117" s="769">
        <v>2008</v>
      </c>
      <c r="N117" s="769" t="s">
        <v>260</v>
      </c>
      <c r="O117" s="1134">
        <f t="shared" si="103"/>
        <v>600000</v>
      </c>
      <c r="P117" s="769" t="s">
        <v>99</v>
      </c>
      <c r="Q117" s="769"/>
      <c r="R117" s="769"/>
      <c r="S117" s="1401"/>
      <c r="T117" s="1033">
        <v>5</v>
      </c>
      <c r="U117" s="1033">
        <f t="shared" si="104"/>
        <v>5</v>
      </c>
      <c r="V117" s="1035">
        <f t="shared" si="105"/>
        <v>120000</v>
      </c>
      <c r="W117" s="1035">
        <f t="shared" si="106"/>
        <v>600000</v>
      </c>
      <c r="X117" s="1035">
        <f t="shared" si="107"/>
        <v>0</v>
      </c>
      <c r="Y117" s="1033">
        <f t="shared" si="108"/>
        <v>5</v>
      </c>
      <c r="Z117" s="1035">
        <f t="shared" si="109"/>
        <v>120000</v>
      </c>
      <c r="AA117" s="1035">
        <f t="shared" si="110"/>
        <v>600000</v>
      </c>
      <c r="AB117" s="1035">
        <f t="shared" si="111"/>
        <v>0</v>
      </c>
      <c r="AC117" s="879" t="b">
        <f t="shared" si="112"/>
        <v>1</v>
      </c>
      <c r="AF117" s="1977"/>
    </row>
    <row r="118" spans="1:32" s="879" customFormat="1" ht="22.5" customHeight="1">
      <c r="A118" s="879" t="s">
        <v>444</v>
      </c>
      <c r="B118" s="769">
        <v>79</v>
      </c>
      <c r="C118" s="769" t="s">
        <v>402</v>
      </c>
      <c r="D118" s="769" t="s">
        <v>368</v>
      </c>
      <c r="E118" s="769" t="s">
        <v>423</v>
      </c>
      <c r="F118" s="769" t="s">
        <v>225</v>
      </c>
      <c r="G118" s="769" t="s">
        <v>212</v>
      </c>
      <c r="H118" s="769" t="s">
        <v>242</v>
      </c>
      <c r="I118" s="769" t="s">
        <v>209</v>
      </c>
      <c r="J118" s="769">
        <v>1</v>
      </c>
      <c r="K118" s="769" t="s">
        <v>206</v>
      </c>
      <c r="L118" s="1134">
        <v>600000</v>
      </c>
      <c r="M118" s="769">
        <v>2008</v>
      </c>
      <c r="N118" s="769" t="s">
        <v>260</v>
      </c>
      <c r="O118" s="1134">
        <f t="shared" si="103"/>
        <v>600000</v>
      </c>
      <c r="P118" s="769" t="s">
        <v>99</v>
      </c>
      <c r="Q118" s="769"/>
      <c r="R118" s="769"/>
      <c r="S118" s="1401"/>
      <c r="T118" s="1033">
        <v>5</v>
      </c>
      <c r="U118" s="1033">
        <f t="shared" si="104"/>
        <v>5</v>
      </c>
      <c r="V118" s="1035">
        <f t="shared" si="105"/>
        <v>120000</v>
      </c>
      <c r="W118" s="1035">
        <f t="shared" si="106"/>
        <v>600000</v>
      </c>
      <c r="X118" s="1035">
        <f t="shared" si="107"/>
        <v>0</v>
      </c>
      <c r="Y118" s="1033">
        <f t="shared" si="108"/>
        <v>5</v>
      </c>
      <c r="Z118" s="1035">
        <f t="shared" si="109"/>
        <v>120000</v>
      </c>
      <c r="AA118" s="1035">
        <f t="shared" si="110"/>
        <v>600000</v>
      </c>
      <c r="AB118" s="1035">
        <f t="shared" si="111"/>
        <v>0</v>
      </c>
      <c r="AC118" s="879" t="b">
        <f t="shared" si="112"/>
        <v>1</v>
      </c>
      <c r="AF118" s="1977"/>
    </row>
    <row r="119" spans="1:32" s="879" customFormat="1" ht="22.5" customHeight="1">
      <c r="A119" s="879" t="s">
        <v>444</v>
      </c>
      <c r="B119" s="504">
        <v>80</v>
      </c>
      <c r="C119" s="769" t="s">
        <v>402</v>
      </c>
      <c r="D119" s="769" t="s">
        <v>368</v>
      </c>
      <c r="E119" s="769" t="s">
        <v>423</v>
      </c>
      <c r="F119" s="769" t="s">
        <v>225</v>
      </c>
      <c r="G119" s="769" t="s">
        <v>212</v>
      </c>
      <c r="H119" s="769" t="s">
        <v>242</v>
      </c>
      <c r="I119" s="769" t="s">
        <v>209</v>
      </c>
      <c r="J119" s="769">
        <v>1</v>
      </c>
      <c r="K119" s="769" t="s">
        <v>206</v>
      </c>
      <c r="L119" s="1134">
        <v>600000</v>
      </c>
      <c r="M119" s="769">
        <v>2008</v>
      </c>
      <c r="N119" s="769" t="s">
        <v>260</v>
      </c>
      <c r="O119" s="1134">
        <f t="shared" si="103"/>
        <v>600000</v>
      </c>
      <c r="P119" s="769" t="s">
        <v>99</v>
      </c>
      <c r="Q119" s="769"/>
      <c r="R119" s="769"/>
      <c r="S119" s="1401"/>
      <c r="T119" s="1033">
        <v>5</v>
      </c>
      <c r="U119" s="1033">
        <f t="shared" si="104"/>
        <v>5</v>
      </c>
      <c r="V119" s="1035">
        <f t="shared" si="105"/>
        <v>120000</v>
      </c>
      <c r="W119" s="1035">
        <f t="shared" si="106"/>
        <v>600000</v>
      </c>
      <c r="X119" s="1035">
        <f t="shared" si="107"/>
        <v>0</v>
      </c>
      <c r="Y119" s="1033">
        <f t="shared" si="108"/>
        <v>5</v>
      </c>
      <c r="Z119" s="1035">
        <f t="shared" si="109"/>
        <v>120000</v>
      </c>
      <c r="AA119" s="1035">
        <f t="shared" si="110"/>
        <v>600000</v>
      </c>
      <c r="AB119" s="1035">
        <f t="shared" si="111"/>
        <v>0</v>
      </c>
      <c r="AC119" s="879" t="b">
        <f t="shared" si="112"/>
        <v>1</v>
      </c>
      <c r="AF119" s="1977"/>
    </row>
    <row r="120" spans="1:32" s="879" customFormat="1" ht="22.5" customHeight="1">
      <c r="A120" s="879" t="s">
        <v>444</v>
      </c>
      <c r="B120" s="769">
        <v>81</v>
      </c>
      <c r="C120" s="769" t="s">
        <v>402</v>
      </c>
      <c r="D120" s="769" t="s">
        <v>368</v>
      </c>
      <c r="E120" s="769" t="s">
        <v>423</v>
      </c>
      <c r="F120" s="769" t="s">
        <v>225</v>
      </c>
      <c r="G120" s="769" t="s">
        <v>212</v>
      </c>
      <c r="H120" s="769" t="s">
        <v>242</v>
      </c>
      <c r="I120" s="769" t="s">
        <v>209</v>
      </c>
      <c r="J120" s="769">
        <v>1</v>
      </c>
      <c r="K120" s="769" t="s">
        <v>206</v>
      </c>
      <c r="L120" s="1134">
        <v>600000</v>
      </c>
      <c r="M120" s="769">
        <v>2008</v>
      </c>
      <c r="N120" s="769" t="s">
        <v>260</v>
      </c>
      <c r="O120" s="1134">
        <f t="shared" si="103"/>
        <v>600000</v>
      </c>
      <c r="P120" s="769" t="s">
        <v>99</v>
      </c>
      <c r="Q120" s="769"/>
      <c r="R120" s="769"/>
      <c r="S120" s="1401"/>
      <c r="T120" s="1033">
        <v>5</v>
      </c>
      <c r="U120" s="1033">
        <f t="shared" si="104"/>
        <v>5</v>
      </c>
      <c r="V120" s="1035">
        <f t="shared" si="105"/>
        <v>120000</v>
      </c>
      <c r="W120" s="1035">
        <f t="shared" si="106"/>
        <v>600000</v>
      </c>
      <c r="X120" s="1035">
        <f t="shared" si="107"/>
        <v>0</v>
      </c>
      <c r="Y120" s="1033">
        <f t="shared" si="108"/>
        <v>5</v>
      </c>
      <c r="Z120" s="1035">
        <f t="shared" si="109"/>
        <v>120000</v>
      </c>
      <c r="AA120" s="1035">
        <f t="shared" si="110"/>
        <v>600000</v>
      </c>
      <c r="AB120" s="1035">
        <f t="shared" si="111"/>
        <v>0</v>
      </c>
      <c r="AC120" s="879" t="b">
        <f t="shared" si="112"/>
        <v>1</v>
      </c>
      <c r="AF120" s="1977"/>
    </row>
    <row r="121" spans="1:32" s="879" customFormat="1" ht="22.5" customHeight="1">
      <c r="A121" s="879" t="s">
        <v>444</v>
      </c>
      <c r="B121" s="504">
        <v>82</v>
      </c>
      <c r="C121" s="769" t="s">
        <v>402</v>
      </c>
      <c r="D121" s="769" t="s">
        <v>368</v>
      </c>
      <c r="E121" s="769" t="s">
        <v>423</v>
      </c>
      <c r="F121" s="769" t="s">
        <v>225</v>
      </c>
      <c r="G121" s="769" t="s">
        <v>212</v>
      </c>
      <c r="H121" s="769" t="s">
        <v>242</v>
      </c>
      <c r="I121" s="769" t="s">
        <v>209</v>
      </c>
      <c r="J121" s="769">
        <v>1</v>
      </c>
      <c r="K121" s="769" t="s">
        <v>206</v>
      </c>
      <c r="L121" s="1134">
        <v>600000</v>
      </c>
      <c r="M121" s="769">
        <v>2008</v>
      </c>
      <c r="N121" s="769" t="s">
        <v>260</v>
      </c>
      <c r="O121" s="1134">
        <f t="shared" si="103"/>
        <v>600000</v>
      </c>
      <c r="P121" s="769" t="s">
        <v>99</v>
      </c>
      <c r="Q121" s="769"/>
      <c r="R121" s="769"/>
      <c r="S121" s="1401"/>
      <c r="T121" s="1033">
        <v>5</v>
      </c>
      <c r="U121" s="1033">
        <f t="shared" si="104"/>
        <v>5</v>
      </c>
      <c r="V121" s="1035">
        <f t="shared" si="105"/>
        <v>120000</v>
      </c>
      <c r="W121" s="1035">
        <f t="shared" si="106"/>
        <v>600000</v>
      </c>
      <c r="X121" s="1035">
        <f t="shared" si="107"/>
        <v>0</v>
      </c>
      <c r="Y121" s="1033">
        <f t="shared" si="108"/>
        <v>5</v>
      </c>
      <c r="Z121" s="1035">
        <f t="shared" si="109"/>
        <v>120000</v>
      </c>
      <c r="AA121" s="1035">
        <f t="shared" si="110"/>
        <v>600000</v>
      </c>
      <c r="AB121" s="1035">
        <f t="shared" si="111"/>
        <v>0</v>
      </c>
      <c r="AC121" s="879" t="b">
        <f t="shared" si="112"/>
        <v>1</v>
      </c>
      <c r="AF121" s="1977"/>
    </row>
    <row r="122" spans="1:32" s="879" customFormat="1" ht="22.5" customHeight="1">
      <c r="A122" s="879" t="s">
        <v>444</v>
      </c>
      <c r="B122" s="769">
        <v>83</v>
      </c>
      <c r="C122" s="769" t="s">
        <v>402</v>
      </c>
      <c r="D122" s="769" t="s">
        <v>368</v>
      </c>
      <c r="E122" s="769" t="s">
        <v>423</v>
      </c>
      <c r="F122" s="769" t="s">
        <v>225</v>
      </c>
      <c r="G122" s="769" t="s">
        <v>212</v>
      </c>
      <c r="H122" s="769" t="s">
        <v>242</v>
      </c>
      <c r="I122" s="769" t="s">
        <v>209</v>
      </c>
      <c r="J122" s="769">
        <v>1</v>
      </c>
      <c r="K122" s="769" t="s">
        <v>206</v>
      </c>
      <c r="L122" s="1134">
        <v>600000</v>
      </c>
      <c r="M122" s="769">
        <v>2008</v>
      </c>
      <c r="N122" s="769" t="s">
        <v>260</v>
      </c>
      <c r="O122" s="1134">
        <f t="shared" si="103"/>
        <v>600000</v>
      </c>
      <c r="P122" s="769" t="s">
        <v>99</v>
      </c>
      <c r="Q122" s="769"/>
      <c r="R122" s="769"/>
      <c r="S122" s="1401"/>
      <c r="T122" s="1033">
        <v>5</v>
      </c>
      <c r="U122" s="1033">
        <f t="shared" si="104"/>
        <v>5</v>
      </c>
      <c r="V122" s="1035">
        <f t="shared" si="105"/>
        <v>120000</v>
      </c>
      <c r="W122" s="1035">
        <f t="shared" si="106"/>
        <v>600000</v>
      </c>
      <c r="X122" s="1035">
        <f t="shared" si="107"/>
        <v>0</v>
      </c>
      <c r="Y122" s="1033">
        <f t="shared" si="108"/>
        <v>5</v>
      </c>
      <c r="Z122" s="1035">
        <f t="shared" si="109"/>
        <v>120000</v>
      </c>
      <c r="AA122" s="1035">
        <f t="shared" si="110"/>
        <v>600000</v>
      </c>
      <c r="AB122" s="1035">
        <f t="shared" si="111"/>
        <v>0</v>
      </c>
      <c r="AC122" s="879" t="b">
        <f t="shared" si="112"/>
        <v>1</v>
      </c>
      <c r="AF122" s="1977"/>
    </row>
    <row r="123" spans="1:32" s="879" customFormat="1" ht="22.5" customHeight="1">
      <c r="A123" s="879" t="s">
        <v>444</v>
      </c>
      <c r="B123" s="504">
        <v>84</v>
      </c>
      <c r="C123" s="769" t="s">
        <v>402</v>
      </c>
      <c r="D123" s="769" t="s">
        <v>368</v>
      </c>
      <c r="E123" s="769" t="s">
        <v>423</v>
      </c>
      <c r="F123" s="769" t="s">
        <v>225</v>
      </c>
      <c r="G123" s="769" t="s">
        <v>212</v>
      </c>
      <c r="H123" s="769" t="s">
        <v>242</v>
      </c>
      <c r="I123" s="769" t="s">
        <v>209</v>
      </c>
      <c r="J123" s="769">
        <v>1</v>
      </c>
      <c r="K123" s="769" t="s">
        <v>206</v>
      </c>
      <c r="L123" s="1134">
        <v>600000</v>
      </c>
      <c r="M123" s="769">
        <v>2008</v>
      </c>
      <c r="N123" s="769" t="s">
        <v>260</v>
      </c>
      <c r="O123" s="1134">
        <f t="shared" si="103"/>
        <v>600000</v>
      </c>
      <c r="P123" s="769" t="s">
        <v>99</v>
      </c>
      <c r="Q123" s="769"/>
      <c r="R123" s="769"/>
      <c r="S123" s="1401"/>
      <c r="T123" s="1033">
        <v>5</v>
      </c>
      <c r="U123" s="1033">
        <f t="shared" si="104"/>
        <v>5</v>
      </c>
      <c r="V123" s="1035">
        <f t="shared" si="105"/>
        <v>120000</v>
      </c>
      <c r="W123" s="1035">
        <f t="shared" si="106"/>
        <v>600000</v>
      </c>
      <c r="X123" s="1035">
        <f t="shared" si="107"/>
        <v>0</v>
      </c>
      <c r="Y123" s="1033">
        <f t="shared" si="108"/>
        <v>5</v>
      </c>
      <c r="Z123" s="1035">
        <f t="shared" si="109"/>
        <v>120000</v>
      </c>
      <c r="AA123" s="1035">
        <f t="shared" si="110"/>
        <v>600000</v>
      </c>
      <c r="AB123" s="1035">
        <f t="shared" si="111"/>
        <v>0</v>
      </c>
      <c r="AC123" s="879" t="b">
        <f t="shared" si="112"/>
        <v>1</v>
      </c>
      <c r="AF123" s="1977"/>
    </row>
    <row r="124" spans="1:32" s="879" customFormat="1" ht="22.5" customHeight="1">
      <c r="A124" s="879" t="s">
        <v>444</v>
      </c>
      <c r="B124" s="769">
        <v>85</v>
      </c>
      <c r="C124" s="769" t="s">
        <v>402</v>
      </c>
      <c r="D124" s="769" t="s">
        <v>368</v>
      </c>
      <c r="E124" s="769" t="s">
        <v>423</v>
      </c>
      <c r="F124" s="769" t="s">
        <v>225</v>
      </c>
      <c r="G124" s="769" t="s">
        <v>212</v>
      </c>
      <c r="H124" s="769" t="s">
        <v>242</v>
      </c>
      <c r="I124" s="769" t="s">
        <v>209</v>
      </c>
      <c r="J124" s="769">
        <v>1</v>
      </c>
      <c r="K124" s="769" t="s">
        <v>206</v>
      </c>
      <c r="L124" s="1134">
        <v>600000</v>
      </c>
      <c r="M124" s="769">
        <v>2008</v>
      </c>
      <c r="N124" s="769" t="s">
        <v>260</v>
      </c>
      <c r="O124" s="1134">
        <f t="shared" si="103"/>
        <v>600000</v>
      </c>
      <c r="P124" s="769" t="s">
        <v>99</v>
      </c>
      <c r="Q124" s="769"/>
      <c r="R124" s="769"/>
      <c r="S124" s="1401"/>
      <c r="T124" s="1033">
        <v>5</v>
      </c>
      <c r="U124" s="1033">
        <f t="shared" si="104"/>
        <v>5</v>
      </c>
      <c r="V124" s="1035">
        <f t="shared" si="105"/>
        <v>120000</v>
      </c>
      <c r="W124" s="1035">
        <f t="shared" si="106"/>
        <v>600000</v>
      </c>
      <c r="X124" s="1035">
        <f t="shared" si="107"/>
        <v>0</v>
      </c>
      <c r="Y124" s="1033">
        <f t="shared" si="108"/>
        <v>5</v>
      </c>
      <c r="Z124" s="1035">
        <f t="shared" si="109"/>
        <v>120000</v>
      </c>
      <c r="AA124" s="1035">
        <f t="shared" si="110"/>
        <v>600000</v>
      </c>
      <c r="AB124" s="1035">
        <f t="shared" si="111"/>
        <v>0</v>
      </c>
      <c r="AC124" s="879" t="b">
        <f t="shared" si="112"/>
        <v>1</v>
      </c>
      <c r="AF124" s="1977"/>
    </row>
    <row r="125" spans="1:32" s="879" customFormat="1" ht="22.5" customHeight="1">
      <c r="A125" s="879" t="s">
        <v>444</v>
      </c>
      <c r="B125" s="504">
        <v>86</v>
      </c>
      <c r="C125" s="769" t="s">
        <v>402</v>
      </c>
      <c r="D125" s="769" t="s">
        <v>368</v>
      </c>
      <c r="E125" s="769" t="s">
        <v>423</v>
      </c>
      <c r="F125" s="769" t="s">
        <v>225</v>
      </c>
      <c r="G125" s="769" t="s">
        <v>212</v>
      </c>
      <c r="H125" s="769" t="s">
        <v>242</v>
      </c>
      <c r="I125" s="769" t="s">
        <v>209</v>
      </c>
      <c r="J125" s="769">
        <v>1</v>
      </c>
      <c r="K125" s="769" t="s">
        <v>206</v>
      </c>
      <c r="L125" s="1134">
        <v>600000</v>
      </c>
      <c r="M125" s="769">
        <v>2008</v>
      </c>
      <c r="N125" s="769" t="s">
        <v>260</v>
      </c>
      <c r="O125" s="1134">
        <f t="shared" si="103"/>
        <v>600000</v>
      </c>
      <c r="P125" s="769" t="s">
        <v>99</v>
      </c>
      <c r="Q125" s="769"/>
      <c r="R125" s="769"/>
      <c r="S125" s="1401"/>
      <c r="T125" s="1033">
        <v>5</v>
      </c>
      <c r="U125" s="1033">
        <f t="shared" si="104"/>
        <v>5</v>
      </c>
      <c r="V125" s="1035">
        <f t="shared" si="105"/>
        <v>120000</v>
      </c>
      <c r="W125" s="1035">
        <f t="shared" si="106"/>
        <v>600000</v>
      </c>
      <c r="X125" s="1035">
        <f t="shared" si="107"/>
        <v>0</v>
      </c>
      <c r="Y125" s="1033">
        <f t="shared" si="108"/>
        <v>5</v>
      </c>
      <c r="Z125" s="1035">
        <f t="shared" si="109"/>
        <v>120000</v>
      </c>
      <c r="AA125" s="1035">
        <f t="shared" si="110"/>
        <v>600000</v>
      </c>
      <c r="AB125" s="1035">
        <f t="shared" si="111"/>
        <v>0</v>
      </c>
      <c r="AC125" s="879" t="b">
        <f t="shared" si="112"/>
        <v>1</v>
      </c>
      <c r="AF125" s="1977"/>
    </row>
    <row r="126" spans="1:32" s="879" customFormat="1" ht="22.5" customHeight="1">
      <c r="A126" s="879" t="s">
        <v>444</v>
      </c>
      <c r="B126" s="769">
        <v>87</v>
      </c>
      <c r="C126" s="769" t="s">
        <v>402</v>
      </c>
      <c r="D126" s="769" t="s">
        <v>368</v>
      </c>
      <c r="E126" s="769" t="s">
        <v>423</v>
      </c>
      <c r="F126" s="769" t="s">
        <v>225</v>
      </c>
      <c r="G126" s="769" t="s">
        <v>212</v>
      </c>
      <c r="H126" s="769" t="s">
        <v>242</v>
      </c>
      <c r="I126" s="769" t="s">
        <v>209</v>
      </c>
      <c r="J126" s="769">
        <v>1</v>
      </c>
      <c r="K126" s="769" t="s">
        <v>206</v>
      </c>
      <c r="L126" s="1134">
        <v>600000</v>
      </c>
      <c r="M126" s="769">
        <v>2008</v>
      </c>
      <c r="N126" s="769" t="s">
        <v>260</v>
      </c>
      <c r="O126" s="1134">
        <f t="shared" si="103"/>
        <v>600000</v>
      </c>
      <c r="P126" s="769" t="s">
        <v>99</v>
      </c>
      <c r="Q126" s="769"/>
      <c r="R126" s="769"/>
      <c r="S126" s="1401"/>
      <c r="T126" s="1033">
        <v>5</v>
      </c>
      <c r="U126" s="1033">
        <f t="shared" si="104"/>
        <v>5</v>
      </c>
      <c r="V126" s="1035">
        <f t="shared" si="105"/>
        <v>120000</v>
      </c>
      <c r="W126" s="1035">
        <f t="shared" si="106"/>
        <v>600000</v>
      </c>
      <c r="X126" s="1035">
        <f t="shared" si="107"/>
        <v>0</v>
      </c>
      <c r="Y126" s="1033">
        <f t="shared" si="108"/>
        <v>5</v>
      </c>
      <c r="Z126" s="1035">
        <f t="shared" si="109"/>
        <v>120000</v>
      </c>
      <c r="AA126" s="1035">
        <f t="shared" si="110"/>
        <v>600000</v>
      </c>
      <c r="AB126" s="1035">
        <f t="shared" si="111"/>
        <v>0</v>
      </c>
      <c r="AC126" s="879" t="b">
        <f t="shared" si="112"/>
        <v>1</v>
      </c>
      <c r="AF126" s="1977"/>
    </row>
    <row r="127" spans="1:32" s="879" customFormat="1" ht="22.5" customHeight="1">
      <c r="A127" s="879" t="s">
        <v>444</v>
      </c>
      <c r="B127" s="504">
        <v>88</v>
      </c>
      <c r="C127" s="769" t="s">
        <v>402</v>
      </c>
      <c r="D127" s="769" t="s">
        <v>368</v>
      </c>
      <c r="E127" s="769" t="s">
        <v>423</v>
      </c>
      <c r="F127" s="769" t="s">
        <v>225</v>
      </c>
      <c r="G127" s="769" t="s">
        <v>212</v>
      </c>
      <c r="H127" s="769" t="s">
        <v>242</v>
      </c>
      <c r="I127" s="769" t="s">
        <v>209</v>
      </c>
      <c r="J127" s="769">
        <v>1</v>
      </c>
      <c r="K127" s="769" t="s">
        <v>206</v>
      </c>
      <c r="L127" s="1134">
        <v>600000</v>
      </c>
      <c r="M127" s="769">
        <v>2008</v>
      </c>
      <c r="N127" s="769" t="s">
        <v>260</v>
      </c>
      <c r="O127" s="1134">
        <f t="shared" si="103"/>
        <v>600000</v>
      </c>
      <c r="P127" s="769" t="s">
        <v>99</v>
      </c>
      <c r="Q127" s="769"/>
      <c r="R127" s="769"/>
      <c r="S127" s="1401"/>
      <c r="T127" s="1033">
        <v>5</v>
      </c>
      <c r="U127" s="1033">
        <f t="shared" si="104"/>
        <v>5</v>
      </c>
      <c r="V127" s="1035">
        <f t="shared" si="105"/>
        <v>120000</v>
      </c>
      <c r="W127" s="1035">
        <f t="shared" si="106"/>
        <v>600000</v>
      </c>
      <c r="X127" s="1035">
        <f t="shared" si="107"/>
        <v>0</v>
      </c>
      <c r="Y127" s="1033">
        <f t="shared" si="108"/>
        <v>5</v>
      </c>
      <c r="Z127" s="1035">
        <f t="shared" si="109"/>
        <v>120000</v>
      </c>
      <c r="AA127" s="1035">
        <f t="shared" si="110"/>
        <v>600000</v>
      </c>
      <c r="AB127" s="1035">
        <f t="shared" si="111"/>
        <v>0</v>
      </c>
      <c r="AC127" s="879" t="b">
        <f t="shared" si="112"/>
        <v>1</v>
      </c>
      <c r="AF127" s="1977"/>
    </row>
    <row r="128" spans="1:32" s="879" customFormat="1" ht="22.5" customHeight="1">
      <c r="A128" s="879" t="s">
        <v>444</v>
      </c>
      <c r="B128" s="769">
        <v>89</v>
      </c>
      <c r="C128" s="769" t="s">
        <v>402</v>
      </c>
      <c r="D128" s="769" t="s">
        <v>368</v>
      </c>
      <c r="E128" s="769" t="s">
        <v>423</v>
      </c>
      <c r="F128" s="769" t="s">
        <v>225</v>
      </c>
      <c r="G128" s="769" t="s">
        <v>212</v>
      </c>
      <c r="H128" s="769" t="s">
        <v>242</v>
      </c>
      <c r="I128" s="769" t="s">
        <v>209</v>
      </c>
      <c r="J128" s="769">
        <v>1</v>
      </c>
      <c r="K128" s="769" t="s">
        <v>206</v>
      </c>
      <c r="L128" s="1134">
        <v>600000</v>
      </c>
      <c r="M128" s="769">
        <v>2008</v>
      </c>
      <c r="N128" s="769" t="s">
        <v>260</v>
      </c>
      <c r="O128" s="1134">
        <f t="shared" si="103"/>
        <v>600000</v>
      </c>
      <c r="P128" s="769" t="s">
        <v>99</v>
      </c>
      <c r="Q128" s="769"/>
      <c r="R128" s="769"/>
      <c r="S128" s="1401"/>
      <c r="T128" s="1033">
        <v>5</v>
      </c>
      <c r="U128" s="1033">
        <f t="shared" si="104"/>
        <v>5</v>
      </c>
      <c r="V128" s="1035">
        <f t="shared" si="105"/>
        <v>120000</v>
      </c>
      <c r="W128" s="1035">
        <f t="shared" si="106"/>
        <v>600000</v>
      </c>
      <c r="X128" s="1035">
        <f t="shared" si="107"/>
        <v>0</v>
      </c>
      <c r="Y128" s="1033">
        <f t="shared" si="108"/>
        <v>5</v>
      </c>
      <c r="Z128" s="1035">
        <f t="shared" si="109"/>
        <v>120000</v>
      </c>
      <c r="AA128" s="1035">
        <f t="shared" si="110"/>
        <v>600000</v>
      </c>
      <c r="AB128" s="1035">
        <f t="shared" si="111"/>
        <v>0</v>
      </c>
      <c r="AC128" s="879" t="b">
        <f t="shared" si="112"/>
        <v>1</v>
      </c>
      <c r="AF128" s="1977"/>
    </row>
    <row r="129" spans="1:32" s="879" customFormat="1" ht="22.5" customHeight="1">
      <c r="A129" s="879" t="s">
        <v>444</v>
      </c>
      <c r="B129" s="504">
        <v>90</v>
      </c>
      <c r="C129" s="769" t="s">
        <v>402</v>
      </c>
      <c r="D129" s="769" t="s">
        <v>368</v>
      </c>
      <c r="E129" s="769" t="s">
        <v>423</v>
      </c>
      <c r="F129" s="769" t="s">
        <v>225</v>
      </c>
      <c r="G129" s="769" t="s">
        <v>212</v>
      </c>
      <c r="H129" s="769" t="s">
        <v>242</v>
      </c>
      <c r="I129" s="769" t="s">
        <v>209</v>
      </c>
      <c r="J129" s="769">
        <v>1</v>
      </c>
      <c r="K129" s="769" t="s">
        <v>206</v>
      </c>
      <c r="L129" s="1134">
        <v>600000</v>
      </c>
      <c r="M129" s="769">
        <v>2008</v>
      </c>
      <c r="N129" s="769" t="s">
        <v>260</v>
      </c>
      <c r="O129" s="1134">
        <f t="shared" si="103"/>
        <v>600000</v>
      </c>
      <c r="P129" s="769" t="s">
        <v>99</v>
      </c>
      <c r="Q129" s="769"/>
      <c r="R129" s="769"/>
      <c r="S129" s="1401"/>
      <c r="T129" s="1033">
        <v>5</v>
      </c>
      <c r="U129" s="1033">
        <f t="shared" si="104"/>
        <v>5</v>
      </c>
      <c r="V129" s="1035">
        <f t="shared" si="105"/>
        <v>120000</v>
      </c>
      <c r="W129" s="1035">
        <f t="shared" si="106"/>
        <v>600000</v>
      </c>
      <c r="X129" s="1035">
        <f t="shared" si="107"/>
        <v>0</v>
      </c>
      <c r="Y129" s="1033">
        <f t="shared" si="108"/>
        <v>5</v>
      </c>
      <c r="Z129" s="1035">
        <f t="shared" si="109"/>
        <v>120000</v>
      </c>
      <c r="AA129" s="1035">
        <f t="shared" si="110"/>
        <v>600000</v>
      </c>
      <c r="AB129" s="1035">
        <f t="shared" si="111"/>
        <v>0</v>
      </c>
      <c r="AC129" s="879" t="b">
        <f t="shared" si="112"/>
        <v>1</v>
      </c>
      <c r="AF129" s="1977"/>
    </row>
    <row r="130" spans="1:32" s="879" customFormat="1" ht="22.5" customHeight="1">
      <c r="A130" s="879" t="s">
        <v>444</v>
      </c>
      <c r="B130" s="769">
        <v>91</v>
      </c>
      <c r="C130" s="769" t="s">
        <v>402</v>
      </c>
      <c r="D130" s="769" t="s">
        <v>368</v>
      </c>
      <c r="E130" s="769" t="s">
        <v>423</v>
      </c>
      <c r="F130" s="769" t="s">
        <v>225</v>
      </c>
      <c r="G130" s="769" t="s">
        <v>212</v>
      </c>
      <c r="H130" s="769" t="s">
        <v>242</v>
      </c>
      <c r="I130" s="769" t="s">
        <v>209</v>
      </c>
      <c r="J130" s="769">
        <v>1</v>
      </c>
      <c r="K130" s="769" t="s">
        <v>206</v>
      </c>
      <c r="L130" s="1134">
        <v>600000</v>
      </c>
      <c r="M130" s="769">
        <v>2008</v>
      </c>
      <c r="N130" s="769" t="s">
        <v>260</v>
      </c>
      <c r="O130" s="1134">
        <f t="shared" si="103"/>
        <v>600000</v>
      </c>
      <c r="P130" s="769" t="s">
        <v>99</v>
      </c>
      <c r="Q130" s="769"/>
      <c r="R130" s="769"/>
      <c r="S130" s="1401"/>
      <c r="T130" s="1033">
        <v>5</v>
      </c>
      <c r="U130" s="1033">
        <f t="shared" si="104"/>
        <v>5</v>
      </c>
      <c r="V130" s="1035">
        <f t="shared" si="105"/>
        <v>120000</v>
      </c>
      <c r="W130" s="1035">
        <f t="shared" si="106"/>
        <v>600000</v>
      </c>
      <c r="X130" s="1035">
        <f t="shared" si="107"/>
        <v>0</v>
      </c>
      <c r="Y130" s="1033">
        <f t="shared" si="108"/>
        <v>5</v>
      </c>
      <c r="Z130" s="1035">
        <f t="shared" si="109"/>
        <v>120000</v>
      </c>
      <c r="AA130" s="1035">
        <f t="shared" si="110"/>
        <v>600000</v>
      </c>
      <c r="AB130" s="1035">
        <f t="shared" si="111"/>
        <v>0</v>
      </c>
      <c r="AC130" s="879" t="b">
        <f t="shared" si="112"/>
        <v>1</v>
      </c>
      <c r="AF130" s="1977"/>
    </row>
    <row r="131" spans="1:32" s="879" customFormat="1" ht="22.5" customHeight="1">
      <c r="A131" s="879" t="s">
        <v>444</v>
      </c>
      <c r="B131" s="504">
        <v>92</v>
      </c>
      <c r="C131" s="769" t="s">
        <v>402</v>
      </c>
      <c r="D131" s="769" t="s">
        <v>368</v>
      </c>
      <c r="E131" s="769" t="s">
        <v>423</v>
      </c>
      <c r="F131" s="769" t="s">
        <v>225</v>
      </c>
      <c r="G131" s="769" t="s">
        <v>212</v>
      </c>
      <c r="H131" s="769" t="s">
        <v>242</v>
      </c>
      <c r="I131" s="769" t="s">
        <v>209</v>
      </c>
      <c r="J131" s="769">
        <v>1</v>
      </c>
      <c r="K131" s="769" t="s">
        <v>206</v>
      </c>
      <c r="L131" s="1134">
        <v>600000</v>
      </c>
      <c r="M131" s="769">
        <v>2008</v>
      </c>
      <c r="N131" s="769" t="s">
        <v>260</v>
      </c>
      <c r="O131" s="1134">
        <f t="shared" si="103"/>
        <v>600000</v>
      </c>
      <c r="P131" s="769" t="s">
        <v>99</v>
      </c>
      <c r="Q131" s="769"/>
      <c r="R131" s="769"/>
      <c r="S131" s="1401"/>
      <c r="T131" s="1033">
        <v>5</v>
      </c>
      <c r="U131" s="1033">
        <f t="shared" si="104"/>
        <v>5</v>
      </c>
      <c r="V131" s="1035">
        <f t="shared" si="105"/>
        <v>120000</v>
      </c>
      <c r="W131" s="1035">
        <f t="shared" si="106"/>
        <v>600000</v>
      </c>
      <c r="X131" s="1035">
        <f t="shared" si="107"/>
        <v>0</v>
      </c>
      <c r="Y131" s="1033">
        <f t="shared" si="108"/>
        <v>5</v>
      </c>
      <c r="Z131" s="1035">
        <f t="shared" si="109"/>
        <v>120000</v>
      </c>
      <c r="AA131" s="1035">
        <f t="shared" si="110"/>
        <v>600000</v>
      </c>
      <c r="AB131" s="1035">
        <f t="shared" si="111"/>
        <v>0</v>
      </c>
      <c r="AC131" s="879" t="b">
        <f t="shared" si="112"/>
        <v>1</v>
      </c>
      <c r="AF131" s="1977"/>
    </row>
    <row r="132" spans="1:32" s="879" customFormat="1" ht="22.5" customHeight="1">
      <c r="A132" s="879" t="s">
        <v>444</v>
      </c>
      <c r="B132" s="769">
        <v>93</v>
      </c>
      <c r="C132" s="769" t="s">
        <v>402</v>
      </c>
      <c r="D132" s="769" t="s">
        <v>368</v>
      </c>
      <c r="E132" s="769" t="s">
        <v>423</v>
      </c>
      <c r="F132" s="769" t="s">
        <v>225</v>
      </c>
      <c r="G132" s="769" t="s">
        <v>212</v>
      </c>
      <c r="H132" s="769" t="s">
        <v>242</v>
      </c>
      <c r="I132" s="769" t="s">
        <v>209</v>
      </c>
      <c r="J132" s="769">
        <v>1</v>
      </c>
      <c r="K132" s="769" t="s">
        <v>206</v>
      </c>
      <c r="L132" s="1134">
        <v>600000</v>
      </c>
      <c r="M132" s="769">
        <v>2008</v>
      </c>
      <c r="N132" s="769" t="s">
        <v>260</v>
      </c>
      <c r="O132" s="1134">
        <f t="shared" si="103"/>
        <v>600000</v>
      </c>
      <c r="P132" s="769" t="s">
        <v>99</v>
      </c>
      <c r="Q132" s="769"/>
      <c r="R132" s="769"/>
      <c r="S132" s="1401"/>
      <c r="T132" s="1033">
        <v>5</v>
      </c>
      <c r="U132" s="1033">
        <f t="shared" si="104"/>
        <v>5</v>
      </c>
      <c r="V132" s="1035">
        <f t="shared" si="105"/>
        <v>120000</v>
      </c>
      <c r="W132" s="1035">
        <f t="shared" si="106"/>
        <v>600000</v>
      </c>
      <c r="X132" s="1035">
        <f t="shared" si="107"/>
        <v>0</v>
      </c>
      <c r="Y132" s="1033">
        <f t="shared" si="108"/>
        <v>5</v>
      </c>
      <c r="Z132" s="1035">
        <f t="shared" si="109"/>
        <v>120000</v>
      </c>
      <c r="AA132" s="1035">
        <f t="shared" si="110"/>
        <v>600000</v>
      </c>
      <c r="AB132" s="1035">
        <f t="shared" si="111"/>
        <v>0</v>
      </c>
      <c r="AC132" s="879" t="b">
        <f t="shared" si="112"/>
        <v>1</v>
      </c>
      <c r="AF132" s="1977"/>
    </row>
    <row r="133" spans="1:32" s="879" customFormat="1" ht="22.5" customHeight="1">
      <c r="A133" s="879" t="s">
        <v>444</v>
      </c>
      <c r="B133" s="504">
        <v>94</v>
      </c>
      <c r="C133" s="769" t="s">
        <v>402</v>
      </c>
      <c r="D133" s="769" t="s">
        <v>368</v>
      </c>
      <c r="E133" s="769" t="s">
        <v>423</v>
      </c>
      <c r="F133" s="769" t="s">
        <v>225</v>
      </c>
      <c r="G133" s="769" t="s">
        <v>212</v>
      </c>
      <c r="H133" s="769" t="s">
        <v>242</v>
      </c>
      <c r="I133" s="769" t="s">
        <v>209</v>
      </c>
      <c r="J133" s="769">
        <v>1</v>
      </c>
      <c r="K133" s="769" t="s">
        <v>206</v>
      </c>
      <c r="L133" s="1134">
        <v>600000</v>
      </c>
      <c r="M133" s="769">
        <v>2008</v>
      </c>
      <c r="N133" s="769" t="s">
        <v>260</v>
      </c>
      <c r="O133" s="1134">
        <f t="shared" si="103"/>
        <v>600000</v>
      </c>
      <c r="P133" s="769" t="s">
        <v>99</v>
      </c>
      <c r="Q133" s="769"/>
      <c r="R133" s="769"/>
      <c r="S133" s="1401"/>
      <c r="T133" s="1033">
        <v>5</v>
      </c>
      <c r="U133" s="1033">
        <f t="shared" si="104"/>
        <v>5</v>
      </c>
      <c r="V133" s="1035">
        <f t="shared" si="105"/>
        <v>120000</v>
      </c>
      <c r="W133" s="1035">
        <f t="shared" si="106"/>
        <v>600000</v>
      </c>
      <c r="X133" s="1035">
        <f t="shared" si="107"/>
        <v>0</v>
      </c>
      <c r="Y133" s="1033">
        <f t="shared" si="108"/>
        <v>5</v>
      </c>
      <c r="Z133" s="1035">
        <f t="shared" si="109"/>
        <v>120000</v>
      </c>
      <c r="AA133" s="1035">
        <f t="shared" si="110"/>
        <v>600000</v>
      </c>
      <c r="AB133" s="1035">
        <f t="shared" si="111"/>
        <v>0</v>
      </c>
      <c r="AC133" s="879" t="b">
        <f t="shared" si="112"/>
        <v>1</v>
      </c>
      <c r="AF133" s="1977"/>
    </row>
    <row r="134" spans="1:32" s="879" customFormat="1" ht="22.5" customHeight="1">
      <c r="A134" s="879" t="s">
        <v>444</v>
      </c>
      <c r="B134" s="769">
        <v>95</v>
      </c>
      <c r="C134" s="769" t="s">
        <v>402</v>
      </c>
      <c r="D134" s="769" t="s">
        <v>368</v>
      </c>
      <c r="E134" s="769" t="s">
        <v>423</v>
      </c>
      <c r="F134" s="769" t="s">
        <v>225</v>
      </c>
      <c r="G134" s="769" t="s">
        <v>212</v>
      </c>
      <c r="H134" s="769" t="s">
        <v>242</v>
      </c>
      <c r="I134" s="769" t="s">
        <v>209</v>
      </c>
      <c r="J134" s="769">
        <v>1</v>
      </c>
      <c r="K134" s="769" t="s">
        <v>206</v>
      </c>
      <c r="L134" s="1134">
        <v>600000</v>
      </c>
      <c r="M134" s="769">
        <v>2008</v>
      </c>
      <c r="N134" s="769" t="s">
        <v>260</v>
      </c>
      <c r="O134" s="1134">
        <f t="shared" si="103"/>
        <v>600000</v>
      </c>
      <c r="P134" s="769" t="s">
        <v>99</v>
      </c>
      <c r="Q134" s="769"/>
      <c r="R134" s="769"/>
      <c r="S134" s="1401"/>
      <c r="T134" s="1033">
        <v>5</v>
      </c>
      <c r="U134" s="1033">
        <f t="shared" si="104"/>
        <v>5</v>
      </c>
      <c r="V134" s="1035">
        <f t="shared" si="105"/>
        <v>120000</v>
      </c>
      <c r="W134" s="1035">
        <f t="shared" si="106"/>
        <v>600000</v>
      </c>
      <c r="X134" s="1035">
        <f t="shared" si="107"/>
        <v>0</v>
      </c>
      <c r="Y134" s="1033">
        <f t="shared" si="108"/>
        <v>5</v>
      </c>
      <c r="Z134" s="1035">
        <f t="shared" si="109"/>
        <v>120000</v>
      </c>
      <c r="AA134" s="1035">
        <f t="shared" si="110"/>
        <v>600000</v>
      </c>
      <c r="AB134" s="1035">
        <f t="shared" si="111"/>
        <v>0</v>
      </c>
      <c r="AC134" s="879" t="b">
        <f t="shared" si="112"/>
        <v>1</v>
      </c>
      <c r="AF134" s="1977"/>
    </row>
    <row r="135" spans="1:32" s="879" customFormat="1" ht="22.5" customHeight="1">
      <c r="A135" s="879" t="s">
        <v>444</v>
      </c>
      <c r="B135" s="504">
        <v>96</v>
      </c>
      <c r="C135" s="769" t="s">
        <v>402</v>
      </c>
      <c r="D135" s="769" t="s">
        <v>368</v>
      </c>
      <c r="E135" s="769" t="s">
        <v>423</v>
      </c>
      <c r="F135" s="769" t="s">
        <v>225</v>
      </c>
      <c r="G135" s="769" t="s">
        <v>212</v>
      </c>
      <c r="H135" s="769" t="s">
        <v>242</v>
      </c>
      <c r="I135" s="769" t="s">
        <v>209</v>
      </c>
      <c r="J135" s="769">
        <v>1</v>
      </c>
      <c r="K135" s="769" t="s">
        <v>206</v>
      </c>
      <c r="L135" s="1134">
        <v>600000</v>
      </c>
      <c r="M135" s="769">
        <v>2008</v>
      </c>
      <c r="N135" s="769" t="s">
        <v>260</v>
      </c>
      <c r="O135" s="1134">
        <f t="shared" si="103"/>
        <v>600000</v>
      </c>
      <c r="P135" s="769" t="s">
        <v>99</v>
      </c>
      <c r="Q135" s="769"/>
      <c r="R135" s="769"/>
      <c r="S135" s="1401"/>
      <c r="T135" s="1033">
        <v>5</v>
      </c>
      <c r="U135" s="1033">
        <f t="shared" si="104"/>
        <v>5</v>
      </c>
      <c r="V135" s="1035">
        <f t="shared" si="105"/>
        <v>120000</v>
      </c>
      <c r="W135" s="1035">
        <f t="shared" si="106"/>
        <v>600000</v>
      </c>
      <c r="X135" s="1035">
        <f t="shared" si="107"/>
        <v>0</v>
      </c>
      <c r="Y135" s="1033">
        <f t="shared" si="108"/>
        <v>5</v>
      </c>
      <c r="Z135" s="1035">
        <f t="shared" si="109"/>
        <v>120000</v>
      </c>
      <c r="AA135" s="1035">
        <f t="shared" si="110"/>
        <v>600000</v>
      </c>
      <c r="AB135" s="1035">
        <f t="shared" si="111"/>
        <v>0</v>
      </c>
      <c r="AC135" s="879" t="b">
        <f t="shared" si="112"/>
        <v>1</v>
      </c>
      <c r="AF135" s="1977"/>
    </row>
    <row r="136" spans="1:32" s="879" customFormat="1" ht="22.5" customHeight="1">
      <c r="A136" s="879" t="s">
        <v>444</v>
      </c>
      <c r="B136" s="769">
        <v>97</v>
      </c>
      <c r="C136" s="769" t="s">
        <v>402</v>
      </c>
      <c r="D136" s="769" t="s">
        <v>368</v>
      </c>
      <c r="E136" s="769" t="s">
        <v>423</v>
      </c>
      <c r="F136" s="769" t="s">
        <v>225</v>
      </c>
      <c r="G136" s="769" t="s">
        <v>212</v>
      </c>
      <c r="H136" s="769" t="s">
        <v>242</v>
      </c>
      <c r="I136" s="769" t="s">
        <v>209</v>
      </c>
      <c r="J136" s="769">
        <v>1</v>
      </c>
      <c r="K136" s="769" t="s">
        <v>206</v>
      </c>
      <c r="L136" s="1134">
        <v>600000</v>
      </c>
      <c r="M136" s="769">
        <v>2008</v>
      </c>
      <c r="N136" s="769" t="s">
        <v>260</v>
      </c>
      <c r="O136" s="1134">
        <f t="shared" si="103"/>
        <v>600000</v>
      </c>
      <c r="P136" s="769" t="s">
        <v>99</v>
      </c>
      <c r="Q136" s="769"/>
      <c r="R136" s="769"/>
      <c r="S136" s="1401"/>
      <c r="T136" s="1033">
        <v>5</v>
      </c>
      <c r="U136" s="1033">
        <f t="shared" si="104"/>
        <v>5</v>
      </c>
      <c r="V136" s="1035">
        <f t="shared" si="105"/>
        <v>120000</v>
      </c>
      <c r="W136" s="1035">
        <f t="shared" si="106"/>
        <v>600000</v>
      </c>
      <c r="X136" s="1035">
        <f t="shared" si="107"/>
        <v>0</v>
      </c>
      <c r="Y136" s="1033">
        <f t="shared" si="108"/>
        <v>5</v>
      </c>
      <c r="Z136" s="1035">
        <f t="shared" si="109"/>
        <v>120000</v>
      </c>
      <c r="AA136" s="1035">
        <f t="shared" si="110"/>
        <v>600000</v>
      </c>
      <c r="AB136" s="1035">
        <f t="shared" si="111"/>
        <v>0</v>
      </c>
      <c r="AC136" s="879" t="b">
        <f t="shared" si="112"/>
        <v>1</v>
      </c>
      <c r="AF136" s="1977"/>
    </row>
    <row r="137" spans="1:32" s="879" customFormat="1" ht="22.5" customHeight="1">
      <c r="A137" s="879" t="s">
        <v>444</v>
      </c>
      <c r="B137" s="504">
        <v>98</v>
      </c>
      <c r="C137" s="769" t="s">
        <v>402</v>
      </c>
      <c r="D137" s="769" t="s">
        <v>368</v>
      </c>
      <c r="E137" s="769" t="s">
        <v>423</v>
      </c>
      <c r="F137" s="769" t="s">
        <v>225</v>
      </c>
      <c r="G137" s="769" t="s">
        <v>212</v>
      </c>
      <c r="H137" s="769" t="s">
        <v>242</v>
      </c>
      <c r="I137" s="769" t="s">
        <v>209</v>
      </c>
      <c r="J137" s="769">
        <v>1</v>
      </c>
      <c r="K137" s="769" t="s">
        <v>206</v>
      </c>
      <c r="L137" s="1134">
        <v>600000</v>
      </c>
      <c r="M137" s="769">
        <v>2008</v>
      </c>
      <c r="N137" s="769" t="s">
        <v>260</v>
      </c>
      <c r="O137" s="1134">
        <f t="shared" si="103"/>
        <v>600000</v>
      </c>
      <c r="P137" s="769" t="s">
        <v>99</v>
      </c>
      <c r="Q137" s="769"/>
      <c r="R137" s="769"/>
      <c r="S137" s="1401"/>
      <c r="T137" s="1033">
        <v>5</v>
      </c>
      <c r="U137" s="1033">
        <f t="shared" si="104"/>
        <v>5</v>
      </c>
      <c r="V137" s="1035">
        <f t="shared" si="105"/>
        <v>120000</v>
      </c>
      <c r="W137" s="1035">
        <f t="shared" si="106"/>
        <v>600000</v>
      </c>
      <c r="X137" s="1035">
        <f t="shared" si="107"/>
        <v>0</v>
      </c>
      <c r="Y137" s="1033">
        <f t="shared" si="108"/>
        <v>5</v>
      </c>
      <c r="Z137" s="1035">
        <f t="shared" si="109"/>
        <v>120000</v>
      </c>
      <c r="AA137" s="1035">
        <f t="shared" si="110"/>
        <v>600000</v>
      </c>
      <c r="AB137" s="1035">
        <f t="shared" si="111"/>
        <v>0</v>
      </c>
      <c r="AC137" s="879" t="b">
        <f t="shared" si="112"/>
        <v>1</v>
      </c>
      <c r="AF137" s="1977"/>
    </row>
    <row r="138" spans="1:32" s="879" customFormat="1" ht="22.5" customHeight="1">
      <c r="A138" s="879" t="s">
        <v>444</v>
      </c>
      <c r="B138" s="769">
        <v>99</v>
      </c>
      <c r="C138" s="769" t="s">
        <v>402</v>
      </c>
      <c r="D138" s="769" t="s">
        <v>368</v>
      </c>
      <c r="E138" s="769" t="s">
        <v>423</v>
      </c>
      <c r="F138" s="769" t="s">
        <v>225</v>
      </c>
      <c r="G138" s="769" t="s">
        <v>212</v>
      </c>
      <c r="H138" s="769" t="s">
        <v>242</v>
      </c>
      <c r="I138" s="769" t="s">
        <v>209</v>
      </c>
      <c r="J138" s="769">
        <v>1</v>
      </c>
      <c r="K138" s="769" t="s">
        <v>206</v>
      </c>
      <c r="L138" s="1134">
        <v>600000</v>
      </c>
      <c r="M138" s="769">
        <v>2008</v>
      </c>
      <c r="N138" s="769" t="s">
        <v>260</v>
      </c>
      <c r="O138" s="1134">
        <f t="shared" si="103"/>
        <v>600000</v>
      </c>
      <c r="P138" s="769" t="s">
        <v>99</v>
      </c>
      <c r="Q138" s="769"/>
      <c r="R138" s="769"/>
      <c r="S138" s="1401"/>
      <c r="T138" s="1033">
        <v>5</v>
      </c>
      <c r="U138" s="1033">
        <f t="shared" si="104"/>
        <v>5</v>
      </c>
      <c r="V138" s="1035">
        <f t="shared" si="105"/>
        <v>120000</v>
      </c>
      <c r="W138" s="1035">
        <f t="shared" si="106"/>
        <v>600000</v>
      </c>
      <c r="X138" s="1035">
        <f t="shared" si="107"/>
        <v>0</v>
      </c>
      <c r="Y138" s="1033">
        <f t="shared" si="108"/>
        <v>5</v>
      </c>
      <c r="Z138" s="1035">
        <f t="shared" si="109"/>
        <v>120000</v>
      </c>
      <c r="AA138" s="1035">
        <f t="shared" si="110"/>
        <v>600000</v>
      </c>
      <c r="AB138" s="1035">
        <f t="shared" si="111"/>
        <v>0</v>
      </c>
      <c r="AC138" s="879" t="b">
        <f t="shared" si="112"/>
        <v>1</v>
      </c>
      <c r="AF138" s="1977"/>
    </row>
    <row r="139" spans="1:32" s="879" customFormat="1" ht="22.5" customHeight="1">
      <c r="A139" s="879" t="s">
        <v>444</v>
      </c>
      <c r="B139" s="504">
        <v>100</v>
      </c>
      <c r="C139" s="769" t="s">
        <v>402</v>
      </c>
      <c r="D139" s="769" t="s">
        <v>368</v>
      </c>
      <c r="E139" s="769" t="s">
        <v>423</v>
      </c>
      <c r="F139" s="769" t="s">
        <v>225</v>
      </c>
      <c r="G139" s="769" t="s">
        <v>212</v>
      </c>
      <c r="H139" s="769" t="s">
        <v>242</v>
      </c>
      <c r="I139" s="769" t="s">
        <v>209</v>
      </c>
      <c r="J139" s="769">
        <v>1</v>
      </c>
      <c r="K139" s="769" t="s">
        <v>206</v>
      </c>
      <c r="L139" s="1134">
        <v>600000</v>
      </c>
      <c r="M139" s="769">
        <v>2008</v>
      </c>
      <c r="N139" s="769" t="s">
        <v>260</v>
      </c>
      <c r="O139" s="1134">
        <f t="shared" si="103"/>
        <v>600000</v>
      </c>
      <c r="P139" s="769" t="s">
        <v>99</v>
      </c>
      <c r="Q139" s="769"/>
      <c r="R139" s="769"/>
      <c r="S139" s="1401"/>
      <c r="T139" s="1033">
        <v>5</v>
      </c>
      <c r="U139" s="1033">
        <f t="shared" si="104"/>
        <v>5</v>
      </c>
      <c r="V139" s="1035">
        <f t="shared" si="105"/>
        <v>120000</v>
      </c>
      <c r="W139" s="1035">
        <f t="shared" si="106"/>
        <v>600000</v>
      </c>
      <c r="X139" s="1035">
        <f t="shared" si="107"/>
        <v>0</v>
      </c>
      <c r="Y139" s="1033">
        <f t="shared" si="108"/>
        <v>5</v>
      </c>
      <c r="Z139" s="1035">
        <f t="shared" si="109"/>
        <v>120000</v>
      </c>
      <c r="AA139" s="1035">
        <f t="shared" si="110"/>
        <v>600000</v>
      </c>
      <c r="AB139" s="1035">
        <f t="shared" si="111"/>
        <v>0</v>
      </c>
      <c r="AC139" s="879" t="b">
        <f t="shared" si="112"/>
        <v>1</v>
      </c>
      <c r="AF139" s="1977"/>
    </row>
    <row r="140" spans="1:32" s="879" customFormat="1" ht="22.5" customHeight="1">
      <c r="A140" s="879" t="s">
        <v>444</v>
      </c>
      <c r="B140" s="769">
        <v>101</v>
      </c>
      <c r="C140" s="769" t="s">
        <v>402</v>
      </c>
      <c r="D140" s="769" t="s">
        <v>368</v>
      </c>
      <c r="E140" s="769" t="s">
        <v>423</v>
      </c>
      <c r="F140" s="769" t="s">
        <v>225</v>
      </c>
      <c r="G140" s="769" t="s">
        <v>212</v>
      </c>
      <c r="H140" s="769" t="s">
        <v>242</v>
      </c>
      <c r="I140" s="769" t="s">
        <v>209</v>
      </c>
      <c r="J140" s="769">
        <v>1</v>
      </c>
      <c r="K140" s="769" t="s">
        <v>206</v>
      </c>
      <c r="L140" s="1134">
        <v>600000</v>
      </c>
      <c r="M140" s="769">
        <v>2008</v>
      </c>
      <c r="N140" s="769" t="s">
        <v>260</v>
      </c>
      <c r="O140" s="1134">
        <f t="shared" si="103"/>
        <v>600000</v>
      </c>
      <c r="P140" s="769" t="s">
        <v>99</v>
      </c>
      <c r="Q140" s="769"/>
      <c r="R140" s="769"/>
      <c r="S140" s="1401"/>
      <c r="T140" s="1033">
        <v>5</v>
      </c>
      <c r="U140" s="1033">
        <f t="shared" si="104"/>
        <v>5</v>
      </c>
      <c r="V140" s="1035">
        <f t="shared" si="105"/>
        <v>120000</v>
      </c>
      <c r="W140" s="1035">
        <f t="shared" si="106"/>
        <v>600000</v>
      </c>
      <c r="X140" s="1035">
        <f t="shared" si="107"/>
        <v>0</v>
      </c>
      <c r="Y140" s="1033">
        <f t="shared" si="108"/>
        <v>5</v>
      </c>
      <c r="Z140" s="1035">
        <f t="shared" si="109"/>
        <v>120000</v>
      </c>
      <c r="AA140" s="1035">
        <f t="shared" si="110"/>
        <v>600000</v>
      </c>
      <c r="AB140" s="1035">
        <f t="shared" si="111"/>
        <v>0</v>
      </c>
      <c r="AC140" s="879" t="b">
        <f t="shared" si="112"/>
        <v>1</v>
      </c>
      <c r="AF140" s="1977"/>
    </row>
    <row r="141" spans="1:32" s="879" customFormat="1" ht="22.5" customHeight="1">
      <c r="A141" s="879" t="s">
        <v>444</v>
      </c>
      <c r="B141" s="504">
        <v>102</v>
      </c>
      <c r="C141" s="769" t="s">
        <v>402</v>
      </c>
      <c r="D141" s="769" t="s">
        <v>368</v>
      </c>
      <c r="E141" s="769" t="s">
        <v>423</v>
      </c>
      <c r="F141" s="769" t="s">
        <v>225</v>
      </c>
      <c r="G141" s="769" t="s">
        <v>212</v>
      </c>
      <c r="H141" s="769" t="s">
        <v>242</v>
      </c>
      <c r="I141" s="769" t="s">
        <v>209</v>
      </c>
      <c r="J141" s="769">
        <v>1</v>
      </c>
      <c r="K141" s="769" t="s">
        <v>206</v>
      </c>
      <c r="L141" s="1134">
        <v>600000</v>
      </c>
      <c r="M141" s="769">
        <v>2008</v>
      </c>
      <c r="N141" s="769" t="s">
        <v>260</v>
      </c>
      <c r="O141" s="1134">
        <f t="shared" si="103"/>
        <v>600000</v>
      </c>
      <c r="P141" s="769" t="s">
        <v>99</v>
      </c>
      <c r="Q141" s="769"/>
      <c r="R141" s="769"/>
      <c r="S141" s="1401"/>
      <c r="T141" s="1033">
        <v>5</v>
      </c>
      <c r="U141" s="1033">
        <f t="shared" si="104"/>
        <v>5</v>
      </c>
      <c r="V141" s="1035">
        <f t="shared" si="105"/>
        <v>120000</v>
      </c>
      <c r="W141" s="1035">
        <f t="shared" si="106"/>
        <v>600000</v>
      </c>
      <c r="X141" s="1035">
        <f t="shared" si="107"/>
        <v>0</v>
      </c>
      <c r="Y141" s="1033">
        <f t="shared" si="108"/>
        <v>5</v>
      </c>
      <c r="Z141" s="1035">
        <f t="shared" si="109"/>
        <v>120000</v>
      </c>
      <c r="AA141" s="1035">
        <f t="shared" si="110"/>
        <v>600000</v>
      </c>
      <c r="AB141" s="1035">
        <f t="shared" si="111"/>
        <v>0</v>
      </c>
      <c r="AC141" s="879" t="b">
        <f t="shared" si="112"/>
        <v>1</v>
      </c>
      <c r="AF141" s="1977"/>
    </row>
    <row r="142" spans="1:32" s="879" customFormat="1" ht="22.5" customHeight="1">
      <c r="A142" s="879" t="s">
        <v>444</v>
      </c>
      <c r="B142" s="769">
        <v>103</v>
      </c>
      <c r="C142" s="769" t="s">
        <v>402</v>
      </c>
      <c r="D142" s="769" t="s">
        <v>368</v>
      </c>
      <c r="E142" s="769" t="s">
        <v>423</v>
      </c>
      <c r="F142" s="769" t="s">
        <v>225</v>
      </c>
      <c r="G142" s="769" t="s">
        <v>212</v>
      </c>
      <c r="H142" s="769" t="s">
        <v>242</v>
      </c>
      <c r="I142" s="769" t="s">
        <v>209</v>
      </c>
      <c r="J142" s="769">
        <v>1</v>
      </c>
      <c r="K142" s="769" t="s">
        <v>206</v>
      </c>
      <c r="L142" s="1134">
        <v>600000</v>
      </c>
      <c r="M142" s="769">
        <v>2008</v>
      </c>
      <c r="N142" s="769" t="s">
        <v>260</v>
      </c>
      <c r="O142" s="1134">
        <f t="shared" si="103"/>
        <v>600000</v>
      </c>
      <c r="P142" s="769" t="s">
        <v>99</v>
      </c>
      <c r="Q142" s="769"/>
      <c r="R142" s="769"/>
      <c r="S142" s="1401"/>
      <c r="T142" s="1033">
        <v>5</v>
      </c>
      <c r="U142" s="1033">
        <f t="shared" si="104"/>
        <v>5</v>
      </c>
      <c r="V142" s="1035">
        <f t="shared" si="105"/>
        <v>120000</v>
      </c>
      <c r="W142" s="1035">
        <f t="shared" si="106"/>
        <v>600000</v>
      </c>
      <c r="X142" s="1035">
        <f t="shared" si="107"/>
        <v>0</v>
      </c>
      <c r="Y142" s="1033">
        <f t="shared" si="108"/>
        <v>5</v>
      </c>
      <c r="Z142" s="1035">
        <f t="shared" si="109"/>
        <v>120000</v>
      </c>
      <c r="AA142" s="1035">
        <f t="shared" si="110"/>
        <v>600000</v>
      </c>
      <c r="AB142" s="1035">
        <f t="shared" si="111"/>
        <v>0</v>
      </c>
      <c r="AC142" s="879" t="b">
        <f t="shared" si="112"/>
        <v>1</v>
      </c>
      <c r="AF142" s="1977"/>
    </row>
    <row r="143" spans="1:32" s="879" customFormat="1" ht="22.5" customHeight="1">
      <c r="A143" s="879" t="s">
        <v>444</v>
      </c>
      <c r="B143" s="504">
        <v>104</v>
      </c>
      <c r="C143" s="769" t="s">
        <v>402</v>
      </c>
      <c r="D143" s="769" t="s">
        <v>368</v>
      </c>
      <c r="E143" s="769" t="s">
        <v>423</v>
      </c>
      <c r="F143" s="769" t="s">
        <v>225</v>
      </c>
      <c r="G143" s="769" t="s">
        <v>212</v>
      </c>
      <c r="H143" s="769" t="s">
        <v>242</v>
      </c>
      <c r="I143" s="769" t="s">
        <v>209</v>
      </c>
      <c r="J143" s="769">
        <v>1</v>
      </c>
      <c r="K143" s="769" t="s">
        <v>206</v>
      </c>
      <c r="L143" s="1134">
        <v>600000</v>
      </c>
      <c r="M143" s="769">
        <v>2008</v>
      </c>
      <c r="N143" s="769" t="s">
        <v>260</v>
      </c>
      <c r="O143" s="1134">
        <f t="shared" si="103"/>
        <v>600000</v>
      </c>
      <c r="P143" s="769" t="s">
        <v>99</v>
      </c>
      <c r="Q143" s="769"/>
      <c r="R143" s="769"/>
      <c r="S143" s="1401"/>
      <c r="T143" s="1033">
        <v>5</v>
      </c>
      <c r="U143" s="1033">
        <f t="shared" si="104"/>
        <v>5</v>
      </c>
      <c r="V143" s="1035">
        <f t="shared" si="105"/>
        <v>120000</v>
      </c>
      <c r="W143" s="1035">
        <f t="shared" si="106"/>
        <v>600000</v>
      </c>
      <c r="X143" s="1035">
        <f t="shared" si="107"/>
        <v>0</v>
      </c>
      <c r="Y143" s="1033">
        <f t="shared" si="108"/>
        <v>5</v>
      </c>
      <c r="Z143" s="1035">
        <f t="shared" si="109"/>
        <v>120000</v>
      </c>
      <c r="AA143" s="1035">
        <f t="shared" si="110"/>
        <v>600000</v>
      </c>
      <c r="AB143" s="1035">
        <f t="shared" si="111"/>
        <v>0</v>
      </c>
      <c r="AC143" s="879" t="b">
        <f t="shared" si="112"/>
        <v>1</v>
      </c>
      <c r="AF143" s="1977"/>
    </row>
    <row r="144" spans="1:32" s="879" customFormat="1" ht="22.5" customHeight="1">
      <c r="A144" s="879" t="s">
        <v>444</v>
      </c>
      <c r="B144" s="769">
        <v>105</v>
      </c>
      <c r="C144" s="769" t="s">
        <v>402</v>
      </c>
      <c r="D144" s="769" t="s">
        <v>368</v>
      </c>
      <c r="E144" s="769" t="s">
        <v>423</v>
      </c>
      <c r="F144" s="769" t="s">
        <v>225</v>
      </c>
      <c r="G144" s="769" t="s">
        <v>212</v>
      </c>
      <c r="H144" s="769" t="s">
        <v>242</v>
      </c>
      <c r="I144" s="769" t="s">
        <v>209</v>
      </c>
      <c r="J144" s="769">
        <v>1</v>
      </c>
      <c r="K144" s="769" t="s">
        <v>206</v>
      </c>
      <c r="L144" s="1134">
        <v>600000</v>
      </c>
      <c r="M144" s="769">
        <v>2008</v>
      </c>
      <c r="N144" s="769" t="s">
        <v>260</v>
      </c>
      <c r="O144" s="1134">
        <f t="shared" si="103"/>
        <v>600000</v>
      </c>
      <c r="P144" s="769" t="s">
        <v>99</v>
      </c>
      <c r="Q144" s="769"/>
      <c r="R144" s="769"/>
      <c r="S144" s="1401"/>
      <c r="T144" s="1033">
        <v>5</v>
      </c>
      <c r="U144" s="1033">
        <f t="shared" si="104"/>
        <v>5</v>
      </c>
      <c r="V144" s="1035">
        <f t="shared" si="105"/>
        <v>120000</v>
      </c>
      <c r="W144" s="1035">
        <f t="shared" si="106"/>
        <v>600000</v>
      </c>
      <c r="X144" s="1035">
        <f t="shared" si="107"/>
        <v>0</v>
      </c>
      <c r="Y144" s="1033">
        <f t="shared" si="108"/>
        <v>5</v>
      </c>
      <c r="Z144" s="1035">
        <f t="shared" si="109"/>
        <v>120000</v>
      </c>
      <c r="AA144" s="1035">
        <f t="shared" si="110"/>
        <v>600000</v>
      </c>
      <c r="AB144" s="1035">
        <f t="shared" si="111"/>
        <v>0</v>
      </c>
      <c r="AC144" s="879" t="b">
        <f t="shared" si="112"/>
        <v>1</v>
      </c>
      <c r="AF144" s="1977"/>
    </row>
    <row r="145" spans="1:32" s="879" customFormat="1" ht="22.5" customHeight="1">
      <c r="A145" s="879" t="s">
        <v>444</v>
      </c>
      <c r="B145" s="504">
        <v>106</v>
      </c>
      <c r="C145" s="769" t="s">
        <v>402</v>
      </c>
      <c r="D145" s="769" t="s">
        <v>368</v>
      </c>
      <c r="E145" s="769" t="s">
        <v>423</v>
      </c>
      <c r="F145" s="769" t="s">
        <v>225</v>
      </c>
      <c r="G145" s="769" t="s">
        <v>212</v>
      </c>
      <c r="H145" s="769" t="s">
        <v>242</v>
      </c>
      <c r="I145" s="769" t="s">
        <v>209</v>
      </c>
      <c r="J145" s="769">
        <v>1</v>
      </c>
      <c r="K145" s="769" t="s">
        <v>206</v>
      </c>
      <c r="L145" s="1134">
        <v>600000</v>
      </c>
      <c r="M145" s="769">
        <v>2008</v>
      </c>
      <c r="N145" s="769" t="s">
        <v>260</v>
      </c>
      <c r="O145" s="1134">
        <f t="shared" si="103"/>
        <v>600000</v>
      </c>
      <c r="P145" s="769" t="s">
        <v>99</v>
      </c>
      <c r="Q145" s="769"/>
      <c r="R145" s="769"/>
      <c r="S145" s="1401"/>
      <c r="T145" s="1033">
        <v>5</v>
      </c>
      <c r="U145" s="1033">
        <f t="shared" si="104"/>
        <v>5</v>
      </c>
      <c r="V145" s="1035">
        <f t="shared" si="105"/>
        <v>120000</v>
      </c>
      <c r="W145" s="1035">
        <f t="shared" si="106"/>
        <v>600000</v>
      </c>
      <c r="X145" s="1035">
        <f t="shared" si="107"/>
        <v>0</v>
      </c>
      <c r="Y145" s="1033">
        <f t="shared" si="108"/>
        <v>5</v>
      </c>
      <c r="Z145" s="1035">
        <f t="shared" si="109"/>
        <v>120000</v>
      </c>
      <c r="AA145" s="1035">
        <f t="shared" si="110"/>
        <v>600000</v>
      </c>
      <c r="AB145" s="1035">
        <f t="shared" si="111"/>
        <v>0</v>
      </c>
      <c r="AC145" s="879" t="b">
        <f t="shared" si="112"/>
        <v>1</v>
      </c>
      <c r="AF145" s="1977"/>
    </row>
    <row r="146" spans="1:32" s="879" customFormat="1" ht="22.5" customHeight="1">
      <c r="A146" s="879" t="s">
        <v>444</v>
      </c>
      <c r="B146" s="769">
        <v>107</v>
      </c>
      <c r="C146" s="769" t="s">
        <v>402</v>
      </c>
      <c r="D146" s="769" t="s">
        <v>368</v>
      </c>
      <c r="E146" s="769" t="s">
        <v>423</v>
      </c>
      <c r="F146" s="769" t="s">
        <v>225</v>
      </c>
      <c r="G146" s="769" t="s">
        <v>212</v>
      </c>
      <c r="H146" s="769" t="s">
        <v>242</v>
      </c>
      <c r="I146" s="769" t="s">
        <v>209</v>
      </c>
      <c r="J146" s="769">
        <v>1</v>
      </c>
      <c r="K146" s="769" t="s">
        <v>206</v>
      </c>
      <c r="L146" s="1134">
        <v>600000</v>
      </c>
      <c r="M146" s="769">
        <v>2008</v>
      </c>
      <c r="N146" s="769" t="s">
        <v>260</v>
      </c>
      <c r="O146" s="1134">
        <f t="shared" si="103"/>
        <v>600000</v>
      </c>
      <c r="P146" s="769" t="s">
        <v>99</v>
      </c>
      <c r="Q146" s="769"/>
      <c r="R146" s="769"/>
      <c r="S146" s="1401"/>
      <c r="T146" s="1033">
        <v>5</v>
      </c>
      <c r="U146" s="1033">
        <f t="shared" si="104"/>
        <v>5</v>
      </c>
      <c r="V146" s="1035">
        <f t="shared" si="105"/>
        <v>120000</v>
      </c>
      <c r="W146" s="1035">
        <f t="shared" si="106"/>
        <v>600000</v>
      </c>
      <c r="X146" s="1035">
        <f t="shared" si="107"/>
        <v>0</v>
      </c>
      <c r="Y146" s="1033">
        <f t="shared" si="108"/>
        <v>5</v>
      </c>
      <c r="Z146" s="1035">
        <f t="shared" si="109"/>
        <v>120000</v>
      </c>
      <c r="AA146" s="1035">
        <f t="shared" si="110"/>
        <v>600000</v>
      </c>
      <c r="AB146" s="1035">
        <f t="shared" si="111"/>
        <v>0</v>
      </c>
      <c r="AC146" s="879" t="b">
        <f t="shared" si="112"/>
        <v>1</v>
      </c>
      <c r="AF146" s="1977"/>
    </row>
    <row r="147" spans="1:32" s="879" customFormat="1" ht="22.5" customHeight="1">
      <c r="A147" s="879" t="s">
        <v>444</v>
      </c>
      <c r="B147" s="504">
        <v>108</v>
      </c>
      <c r="C147" s="769" t="s">
        <v>402</v>
      </c>
      <c r="D147" s="769" t="s">
        <v>368</v>
      </c>
      <c r="E147" s="769" t="s">
        <v>423</v>
      </c>
      <c r="F147" s="769" t="s">
        <v>225</v>
      </c>
      <c r="G147" s="769" t="s">
        <v>212</v>
      </c>
      <c r="H147" s="769" t="s">
        <v>242</v>
      </c>
      <c r="I147" s="769" t="s">
        <v>209</v>
      </c>
      <c r="J147" s="769">
        <v>1</v>
      </c>
      <c r="K147" s="769" t="s">
        <v>206</v>
      </c>
      <c r="L147" s="1134">
        <v>600000</v>
      </c>
      <c r="M147" s="769">
        <v>2008</v>
      </c>
      <c r="N147" s="769" t="s">
        <v>260</v>
      </c>
      <c r="O147" s="1134">
        <f t="shared" si="103"/>
        <v>600000</v>
      </c>
      <c r="P147" s="769" t="s">
        <v>99</v>
      </c>
      <c r="Q147" s="769"/>
      <c r="R147" s="769"/>
      <c r="S147" s="1401"/>
      <c r="T147" s="1033">
        <v>5</v>
      </c>
      <c r="U147" s="1033">
        <f t="shared" si="104"/>
        <v>5</v>
      </c>
      <c r="V147" s="1035">
        <f t="shared" si="105"/>
        <v>120000</v>
      </c>
      <c r="W147" s="1035">
        <f t="shared" si="106"/>
        <v>600000</v>
      </c>
      <c r="X147" s="1035">
        <f t="shared" si="107"/>
        <v>0</v>
      </c>
      <c r="Y147" s="1033">
        <f t="shared" si="108"/>
        <v>5</v>
      </c>
      <c r="Z147" s="1035">
        <f t="shared" si="109"/>
        <v>120000</v>
      </c>
      <c r="AA147" s="1035">
        <f t="shared" si="110"/>
        <v>600000</v>
      </c>
      <c r="AB147" s="1035">
        <f t="shared" si="111"/>
        <v>0</v>
      </c>
      <c r="AC147" s="879" t="b">
        <f t="shared" si="112"/>
        <v>1</v>
      </c>
      <c r="AF147" s="1977"/>
    </row>
    <row r="148" spans="1:32" s="879" customFormat="1" ht="22.5" customHeight="1">
      <c r="A148" s="879" t="s">
        <v>444</v>
      </c>
      <c r="B148" s="769">
        <v>109</v>
      </c>
      <c r="C148" s="769" t="s">
        <v>402</v>
      </c>
      <c r="D148" s="769" t="s">
        <v>368</v>
      </c>
      <c r="E148" s="769" t="s">
        <v>423</v>
      </c>
      <c r="F148" s="769" t="s">
        <v>225</v>
      </c>
      <c r="G148" s="769" t="s">
        <v>212</v>
      </c>
      <c r="H148" s="769" t="s">
        <v>242</v>
      </c>
      <c r="I148" s="769" t="s">
        <v>209</v>
      </c>
      <c r="J148" s="769">
        <v>1</v>
      </c>
      <c r="K148" s="769" t="s">
        <v>206</v>
      </c>
      <c r="L148" s="1134">
        <v>600000</v>
      </c>
      <c r="M148" s="769">
        <v>2008</v>
      </c>
      <c r="N148" s="769" t="s">
        <v>260</v>
      </c>
      <c r="O148" s="1134">
        <f t="shared" si="103"/>
        <v>600000</v>
      </c>
      <c r="P148" s="769" t="s">
        <v>99</v>
      </c>
      <c r="Q148" s="769"/>
      <c r="R148" s="769"/>
      <c r="S148" s="1401"/>
      <c r="T148" s="1033">
        <v>5</v>
      </c>
      <c r="U148" s="1033">
        <f t="shared" si="104"/>
        <v>5</v>
      </c>
      <c r="V148" s="1035">
        <f t="shared" si="105"/>
        <v>120000</v>
      </c>
      <c r="W148" s="1035">
        <f t="shared" si="106"/>
        <v>600000</v>
      </c>
      <c r="X148" s="1035">
        <f t="shared" si="107"/>
        <v>0</v>
      </c>
      <c r="Y148" s="1033">
        <f t="shared" si="108"/>
        <v>5</v>
      </c>
      <c r="Z148" s="1035">
        <f t="shared" si="109"/>
        <v>120000</v>
      </c>
      <c r="AA148" s="1035">
        <f t="shared" si="110"/>
        <v>600000</v>
      </c>
      <c r="AB148" s="1035">
        <f t="shared" si="111"/>
        <v>0</v>
      </c>
      <c r="AC148" s="879" t="b">
        <f t="shared" si="112"/>
        <v>1</v>
      </c>
      <c r="AF148" s="1977"/>
    </row>
    <row r="149" spans="1:32" s="879" customFormat="1" ht="22.5" customHeight="1">
      <c r="A149" s="879" t="s">
        <v>444</v>
      </c>
      <c r="B149" s="504">
        <v>110</v>
      </c>
      <c r="C149" s="769" t="s">
        <v>402</v>
      </c>
      <c r="D149" s="769" t="s">
        <v>368</v>
      </c>
      <c r="E149" s="769" t="s">
        <v>423</v>
      </c>
      <c r="F149" s="769" t="s">
        <v>225</v>
      </c>
      <c r="G149" s="769" t="s">
        <v>212</v>
      </c>
      <c r="H149" s="769" t="s">
        <v>242</v>
      </c>
      <c r="I149" s="769" t="s">
        <v>209</v>
      </c>
      <c r="J149" s="769">
        <v>1</v>
      </c>
      <c r="K149" s="769" t="s">
        <v>206</v>
      </c>
      <c r="L149" s="1134">
        <v>600000</v>
      </c>
      <c r="M149" s="769">
        <v>2008</v>
      </c>
      <c r="N149" s="769" t="s">
        <v>260</v>
      </c>
      <c r="O149" s="1134">
        <f t="shared" si="103"/>
        <v>600000</v>
      </c>
      <c r="P149" s="769" t="s">
        <v>99</v>
      </c>
      <c r="Q149" s="769"/>
      <c r="R149" s="769"/>
      <c r="S149" s="1401"/>
      <c r="T149" s="1033">
        <v>5</v>
      </c>
      <c r="U149" s="1033">
        <f t="shared" si="104"/>
        <v>5</v>
      </c>
      <c r="V149" s="1035">
        <f t="shared" si="105"/>
        <v>120000</v>
      </c>
      <c r="W149" s="1035">
        <f t="shared" si="106"/>
        <v>600000</v>
      </c>
      <c r="X149" s="1035">
        <f t="shared" si="107"/>
        <v>0</v>
      </c>
      <c r="Y149" s="1033">
        <f t="shared" si="108"/>
        <v>5</v>
      </c>
      <c r="Z149" s="1035">
        <f t="shared" si="109"/>
        <v>120000</v>
      </c>
      <c r="AA149" s="1035">
        <f t="shared" si="110"/>
        <v>600000</v>
      </c>
      <c r="AB149" s="1035">
        <f t="shared" si="111"/>
        <v>0</v>
      </c>
      <c r="AC149" s="879" t="b">
        <f t="shared" si="112"/>
        <v>1</v>
      </c>
      <c r="AF149" s="1977"/>
    </row>
    <row r="150" spans="1:32" s="879" customFormat="1" ht="22.5" customHeight="1">
      <c r="A150" s="879" t="s">
        <v>444</v>
      </c>
      <c r="B150" s="769">
        <v>111</v>
      </c>
      <c r="C150" s="769" t="s">
        <v>402</v>
      </c>
      <c r="D150" s="769" t="s">
        <v>368</v>
      </c>
      <c r="E150" s="769" t="s">
        <v>423</v>
      </c>
      <c r="F150" s="769" t="s">
        <v>225</v>
      </c>
      <c r="G150" s="769" t="s">
        <v>212</v>
      </c>
      <c r="H150" s="769" t="s">
        <v>242</v>
      </c>
      <c r="I150" s="769" t="s">
        <v>209</v>
      </c>
      <c r="J150" s="769">
        <v>1</v>
      </c>
      <c r="K150" s="769" t="s">
        <v>206</v>
      </c>
      <c r="L150" s="1134">
        <v>600000</v>
      </c>
      <c r="M150" s="769">
        <v>2008</v>
      </c>
      <c r="N150" s="769" t="s">
        <v>260</v>
      </c>
      <c r="O150" s="1134">
        <f t="shared" si="103"/>
        <v>600000</v>
      </c>
      <c r="P150" s="769" t="s">
        <v>99</v>
      </c>
      <c r="Q150" s="769"/>
      <c r="R150" s="769"/>
      <c r="S150" s="1401"/>
      <c r="T150" s="1033">
        <v>5</v>
      </c>
      <c r="U150" s="1033">
        <f t="shared" si="104"/>
        <v>5</v>
      </c>
      <c r="V150" s="1035">
        <f t="shared" si="105"/>
        <v>120000</v>
      </c>
      <c r="W150" s="1035">
        <f t="shared" si="106"/>
        <v>600000</v>
      </c>
      <c r="X150" s="1035">
        <f t="shared" si="107"/>
        <v>0</v>
      </c>
      <c r="Y150" s="1033">
        <f t="shared" si="108"/>
        <v>5</v>
      </c>
      <c r="Z150" s="1035">
        <f t="shared" si="109"/>
        <v>120000</v>
      </c>
      <c r="AA150" s="1035">
        <f t="shared" si="110"/>
        <v>600000</v>
      </c>
      <c r="AB150" s="1035">
        <f t="shared" si="111"/>
        <v>0</v>
      </c>
      <c r="AC150" s="879" t="b">
        <f t="shared" si="112"/>
        <v>1</v>
      </c>
      <c r="AF150" s="1977"/>
    </row>
    <row r="151" spans="1:32" s="879" customFormat="1" ht="22.5" customHeight="1">
      <c r="A151" s="879" t="s">
        <v>444</v>
      </c>
      <c r="B151" s="504">
        <v>112</v>
      </c>
      <c r="C151" s="769" t="s">
        <v>402</v>
      </c>
      <c r="D151" s="769" t="s">
        <v>368</v>
      </c>
      <c r="E151" s="769" t="s">
        <v>423</v>
      </c>
      <c r="F151" s="769" t="s">
        <v>225</v>
      </c>
      <c r="G151" s="769" t="s">
        <v>212</v>
      </c>
      <c r="H151" s="769" t="s">
        <v>242</v>
      </c>
      <c r="I151" s="769" t="s">
        <v>209</v>
      </c>
      <c r="J151" s="769">
        <v>1</v>
      </c>
      <c r="K151" s="769" t="s">
        <v>206</v>
      </c>
      <c r="L151" s="1134">
        <v>600000</v>
      </c>
      <c r="M151" s="769">
        <v>2008</v>
      </c>
      <c r="N151" s="769" t="s">
        <v>260</v>
      </c>
      <c r="O151" s="1134">
        <f t="shared" si="103"/>
        <v>600000</v>
      </c>
      <c r="P151" s="769" t="s">
        <v>99</v>
      </c>
      <c r="Q151" s="769"/>
      <c r="R151" s="769"/>
      <c r="S151" s="1401"/>
      <c r="T151" s="1033">
        <v>5</v>
      </c>
      <c r="U151" s="1033">
        <f t="shared" si="104"/>
        <v>5</v>
      </c>
      <c r="V151" s="1035">
        <f t="shared" si="105"/>
        <v>120000</v>
      </c>
      <c r="W151" s="1035">
        <f t="shared" si="106"/>
        <v>600000</v>
      </c>
      <c r="X151" s="1035">
        <f t="shared" si="107"/>
        <v>0</v>
      </c>
      <c r="Y151" s="1033">
        <f t="shared" si="108"/>
        <v>5</v>
      </c>
      <c r="Z151" s="1035">
        <f t="shared" si="109"/>
        <v>120000</v>
      </c>
      <c r="AA151" s="1035">
        <f t="shared" si="110"/>
        <v>600000</v>
      </c>
      <c r="AB151" s="1035">
        <f t="shared" si="111"/>
        <v>0</v>
      </c>
      <c r="AC151" s="879" t="b">
        <f t="shared" si="112"/>
        <v>1</v>
      </c>
      <c r="AF151" s="1977"/>
    </row>
    <row r="152" spans="1:32" s="879" customFormat="1" ht="22.5" customHeight="1">
      <c r="A152" s="879" t="s">
        <v>444</v>
      </c>
      <c r="B152" s="769">
        <v>113</v>
      </c>
      <c r="C152" s="769" t="s">
        <v>402</v>
      </c>
      <c r="D152" s="769" t="s">
        <v>368</v>
      </c>
      <c r="E152" s="769" t="s">
        <v>423</v>
      </c>
      <c r="F152" s="769" t="s">
        <v>225</v>
      </c>
      <c r="G152" s="769" t="s">
        <v>212</v>
      </c>
      <c r="H152" s="769" t="s">
        <v>242</v>
      </c>
      <c r="I152" s="769" t="s">
        <v>209</v>
      </c>
      <c r="J152" s="769">
        <v>1</v>
      </c>
      <c r="K152" s="769" t="s">
        <v>206</v>
      </c>
      <c r="L152" s="1134">
        <v>600000</v>
      </c>
      <c r="M152" s="769">
        <v>2008</v>
      </c>
      <c r="N152" s="769" t="s">
        <v>260</v>
      </c>
      <c r="O152" s="1134">
        <f t="shared" si="103"/>
        <v>600000</v>
      </c>
      <c r="P152" s="769" t="s">
        <v>99</v>
      </c>
      <c r="Q152" s="769"/>
      <c r="R152" s="769"/>
      <c r="S152" s="1401"/>
      <c r="T152" s="1033">
        <v>5</v>
      </c>
      <c r="U152" s="1033">
        <f t="shared" si="104"/>
        <v>5</v>
      </c>
      <c r="V152" s="1035">
        <f t="shared" si="105"/>
        <v>120000</v>
      </c>
      <c r="W152" s="1035">
        <f t="shared" si="106"/>
        <v>600000</v>
      </c>
      <c r="X152" s="1035">
        <f t="shared" si="107"/>
        <v>0</v>
      </c>
      <c r="Y152" s="1033">
        <f t="shared" si="108"/>
        <v>5</v>
      </c>
      <c r="Z152" s="1035">
        <f t="shared" si="109"/>
        <v>120000</v>
      </c>
      <c r="AA152" s="1035">
        <f t="shared" si="110"/>
        <v>600000</v>
      </c>
      <c r="AB152" s="1035">
        <f t="shared" si="111"/>
        <v>0</v>
      </c>
      <c r="AC152" s="879" t="b">
        <f t="shared" si="112"/>
        <v>1</v>
      </c>
      <c r="AF152" s="1977"/>
    </row>
    <row r="153" spans="1:32" s="879" customFormat="1" ht="22.5" customHeight="1">
      <c r="A153" s="879" t="s">
        <v>444</v>
      </c>
      <c r="B153" s="504">
        <v>114</v>
      </c>
      <c r="C153" s="769" t="s">
        <v>402</v>
      </c>
      <c r="D153" s="769" t="s">
        <v>368</v>
      </c>
      <c r="E153" s="769" t="s">
        <v>423</v>
      </c>
      <c r="F153" s="769" t="s">
        <v>225</v>
      </c>
      <c r="G153" s="769" t="s">
        <v>212</v>
      </c>
      <c r="H153" s="769" t="s">
        <v>242</v>
      </c>
      <c r="I153" s="769" t="s">
        <v>209</v>
      </c>
      <c r="J153" s="769">
        <v>1</v>
      </c>
      <c r="K153" s="769" t="s">
        <v>206</v>
      </c>
      <c r="L153" s="1134">
        <v>600000</v>
      </c>
      <c r="M153" s="769">
        <v>2008</v>
      </c>
      <c r="N153" s="769" t="s">
        <v>260</v>
      </c>
      <c r="O153" s="1134">
        <f t="shared" si="103"/>
        <v>600000</v>
      </c>
      <c r="P153" s="769" t="s">
        <v>99</v>
      </c>
      <c r="Q153" s="769"/>
      <c r="R153" s="769"/>
      <c r="S153" s="1401"/>
      <c r="T153" s="1033">
        <v>5</v>
      </c>
      <c r="U153" s="1033">
        <f t="shared" si="104"/>
        <v>5</v>
      </c>
      <c r="V153" s="1035">
        <f t="shared" si="105"/>
        <v>120000</v>
      </c>
      <c r="W153" s="1035">
        <f t="shared" si="106"/>
        <v>600000</v>
      </c>
      <c r="X153" s="1035">
        <f t="shared" si="107"/>
        <v>0</v>
      </c>
      <c r="Y153" s="1033">
        <f t="shared" si="108"/>
        <v>5</v>
      </c>
      <c r="Z153" s="1035">
        <f t="shared" si="109"/>
        <v>120000</v>
      </c>
      <c r="AA153" s="1035">
        <f t="shared" si="110"/>
        <v>600000</v>
      </c>
      <c r="AB153" s="1035">
        <f t="shared" si="111"/>
        <v>0</v>
      </c>
      <c r="AC153" s="879" t="b">
        <f t="shared" si="112"/>
        <v>1</v>
      </c>
      <c r="AF153" s="1977"/>
    </row>
    <row r="154" spans="1:32" s="879" customFormat="1" ht="22.5" customHeight="1">
      <c r="A154" s="879" t="s">
        <v>444</v>
      </c>
      <c r="B154" s="769">
        <v>115</v>
      </c>
      <c r="C154" s="769" t="s">
        <v>402</v>
      </c>
      <c r="D154" s="769" t="s">
        <v>368</v>
      </c>
      <c r="E154" s="769" t="s">
        <v>423</v>
      </c>
      <c r="F154" s="769" t="s">
        <v>225</v>
      </c>
      <c r="G154" s="769" t="s">
        <v>212</v>
      </c>
      <c r="H154" s="769" t="s">
        <v>242</v>
      </c>
      <c r="I154" s="769" t="s">
        <v>209</v>
      </c>
      <c r="J154" s="769">
        <v>1</v>
      </c>
      <c r="K154" s="769" t="s">
        <v>206</v>
      </c>
      <c r="L154" s="1134">
        <v>600000</v>
      </c>
      <c r="M154" s="769">
        <v>2008</v>
      </c>
      <c r="N154" s="769" t="s">
        <v>260</v>
      </c>
      <c r="O154" s="1134">
        <f t="shared" si="103"/>
        <v>600000</v>
      </c>
      <c r="P154" s="769" t="s">
        <v>99</v>
      </c>
      <c r="Q154" s="769"/>
      <c r="R154" s="769"/>
      <c r="S154" s="1401"/>
      <c r="T154" s="1033">
        <v>5</v>
      </c>
      <c r="U154" s="1033">
        <f t="shared" si="104"/>
        <v>5</v>
      </c>
      <c r="V154" s="1035">
        <f t="shared" si="105"/>
        <v>120000</v>
      </c>
      <c r="W154" s="1035">
        <f t="shared" si="106"/>
        <v>600000</v>
      </c>
      <c r="X154" s="1035">
        <f t="shared" si="107"/>
        <v>0</v>
      </c>
      <c r="Y154" s="1033">
        <f t="shared" si="108"/>
        <v>5</v>
      </c>
      <c r="Z154" s="1035">
        <f t="shared" si="109"/>
        <v>120000</v>
      </c>
      <c r="AA154" s="1035">
        <f t="shared" si="110"/>
        <v>600000</v>
      </c>
      <c r="AB154" s="1035">
        <f t="shared" si="111"/>
        <v>0</v>
      </c>
      <c r="AC154" s="879" t="b">
        <f t="shared" si="112"/>
        <v>1</v>
      </c>
      <c r="AF154" s="1977"/>
    </row>
    <row r="155" spans="1:32" s="879" customFormat="1" ht="22.5" customHeight="1">
      <c r="A155" s="879" t="s">
        <v>444</v>
      </c>
      <c r="B155" s="504">
        <v>116</v>
      </c>
      <c r="C155" s="769" t="s">
        <v>402</v>
      </c>
      <c r="D155" s="769" t="s">
        <v>368</v>
      </c>
      <c r="E155" s="769" t="s">
        <v>423</v>
      </c>
      <c r="F155" s="769" t="s">
        <v>225</v>
      </c>
      <c r="G155" s="769" t="s">
        <v>212</v>
      </c>
      <c r="H155" s="769" t="s">
        <v>242</v>
      </c>
      <c r="I155" s="769" t="s">
        <v>209</v>
      </c>
      <c r="J155" s="769">
        <v>1</v>
      </c>
      <c r="K155" s="769" t="s">
        <v>206</v>
      </c>
      <c r="L155" s="1134">
        <v>600000</v>
      </c>
      <c r="M155" s="769">
        <v>2008</v>
      </c>
      <c r="N155" s="769" t="s">
        <v>260</v>
      </c>
      <c r="O155" s="1134">
        <f t="shared" si="103"/>
        <v>600000</v>
      </c>
      <c r="P155" s="769" t="s">
        <v>99</v>
      </c>
      <c r="Q155" s="769"/>
      <c r="R155" s="769"/>
      <c r="S155" s="1401"/>
      <c r="T155" s="1033">
        <v>5</v>
      </c>
      <c r="U155" s="1033">
        <f t="shared" si="104"/>
        <v>5</v>
      </c>
      <c r="V155" s="1035">
        <f t="shared" si="105"/>
        <v>120000</v>
      </c>
      <c r="W155" s="1035">
        <f t="shared" si="106"/>
        <v>600000</v>
      </c>
      <c r="X155" s="1035">
        <f t="shared" si="107"/>
        <v>0</v>
      </c>
      <c r="Y155" s="1033">
        <f t="shared" si="108"/>
        <v>5</v>
      </c>
      <c r="Z155" s="1035">
        <f t="shared" si="109"/>
        <v>120000</v>
      </c>
      <c r="AA155" s="1035">
        <f t="shared" si="110"/>
        <v>600000</v>
      </c>
      <c r="AB155" s="1035">
        <f t="shared" si="111"/>
        <v>0</v>
      </c>
      <c r="AC155" s="879" t="b">
        <f t="shared" si="112"/>
        <v>1</v>
      </c>
      <c r="AF155" s="1977"/>
    </row>
    <row r="156" spans="1:32" s="879" customFormat="1" ht="22.5" customHeight="1">
      <c r="A156" s="879" t="s">
        <v>444</v>
      </c>
      <c r="B156" s="769">
        <v>117</v>
      </c>
      <c r="C156" s="769" t="s">
        <v>402</v>
      </c>
      <c r="D156" s="769" t="s">
        <v>368</v>
      </c>
      <c r="E156" s="769" t="s">
        <v>423</v>
      </c>
      <c r="F156" s="769" t="s">
        <v>225</v>
      </c>
      <c r="G156" s="769" t="s">
        <v>212</v>
      </c>
      <c r="H156" s="769" t="s">
        <v>242</v>
      </c>
      <c r="I156" s="769" t="s">
        <v>209</v>
      </c>
      <c r="J156" s="769">
        <v>1</v>
      </c>
      <c r="K156" s="769" t="s">
        <v>206</v>
      </c>
      <c r="L156" s="1134">
        <v>600000</v>
      </c>
      <c r="M156" s="769">
        <v>2008</v>
      </c>
      <c r="N156" s="769" t="s">
        <v>260</v>
      </c>
      <c r="O156" s="1134">
        <f t="shared" ref="O156:O157" si="113">L156*J156</f>
        <v>600000</v>
      </c>
      <c r="P156" s="769" t="s">
        <v>99</v>
      </c>
      <c r="Q156" s="769"/>
      <c r="R156" s="769"/>
      <c r="S156" s="1401"/>
      <c r="T156" s="1033">
        <v>5</v>
      </c>
      <c r="U156" s="1033">
        <f t="shared" ref="U156:U157" si="114">2012-M156+1</f>
        <v>5</v>
      </c>
      <c r="V156" s="1035">
        <f t="shared" ref="V156:V157" si="115">O156/T156</f>
        <v>120000</v>
      </c>
      <c r="W156" s="1035">
        <f t="shared" ref="W156:W157" si="116">U156*V156</f>
        <v>600000</v>
      </c>
      <c r="X156" s="1035">
        <f t="shared" ref="X156:X157" si="117">O156-W156</f>
        <v>0</v>
      </c>
      <c r="Y156" s="1033">
        <f t="shared" ref="Y156:Y157" si="118">2012-M156+1</f>
        <v>5</v>
      </c>
      <c r="Z156" s="1035">
        <f t="shared" ref="Z156:Z157" si="119">O156/T156</f>
        <v>120000</v>
      </c>
      <c r="AA156" s="1035">
        <f t="shared" ref="AA156:AA157" si="120">Y156*Z156</f>
        <v>600000</v>
      </c>
      <c r="AB156" s="1035">
        <f t="shared" ref="AB156:AB157" si="121">O156-AA156</f>
        <v>0</v>
      </c>
      <c r="AC156" s="879" t="b">
        <f t="shared" ref="AC156:AC157" si="122">AA156+AB156=O156</f>
        <v>1</v>
      </c>
      <c r="AF156" s="1977"/>
    </row>
    <row r="157" spans="1:32" s="879" customFormat="1" ht="22.5" customHeight="1">
      <c r="A157" s="879" t="s">
        <v>444</v>
      </c>
      <c r="B157" s="504">
        <v>118</v>
      </c>
      <c r="C157" s="769" t="s">
        <v>402</v>
      </c>
      <c r="D157" s="769" t="s">
        <v>368</v>
      </c>
      <c r="E157" s="769" t="s">
        <v>423</v>
      </c>
      <c r="F157" s="769" t="s">
        <v>225</v>
      </c>
      <c r="G157" s="769" t="s">
        <v>212</v>
      </c>
      <c r="H157" s="769" t="s">
        <v>242</v>
      </c>
      <c r="I157" s="769" t="s">
        <v>209</v>
      </c>
      <c r="J157" s="769">
        <v>1</v>
      </c>
      <c r="K157" s="769" t="s">
        <v>206</v>
      </c>
      <c r="L157" s="1134">
        <v>600000</v>
      </c>
      <c r="M157" s="769">
        <v>2008</v>
      </c>
      <c r="N157" s="769" t="s">
        <v>260</v>
      </c>
      <c r="O157" s="1134">
        <f t="shared" si="113"/>
        <v>600000</v>
      </c>
      <c r="P157" s="769" t="s">
        <v>99</v>
      </c>
      <c r="Q157" s="769"/>
      <c r="R157" s="769"/>
      <c r="S157" s="1401"/>
      <c r="T157" s="1033">
        <v>5</v>
      </c>
      <c r="U157" s="1033">
        <f t="shared" si="114"/>
        <v>5</v>
      </c>
      <c r="V157" s="1035">
        <f t="shared" si="115"/>
        <v>120000</v>
      </c>
      <c r="W157" s="1035">
        <f t="shared" si="116"/>
        <v>600000</v>
      </c>
      <c r="X157" s="1035">
        <f t="shared" si="117"/>
        <v>0</v>
      </c>
      <c r="Y157" s="1033">
        <f t="shared" si="118"/>
        <v>5</v>
      </c>
      <c r="Z157" s="1035">
        <f t="shared" si="119"/>
        <v>120000</v>
      </c>
      <c r="AA157" s="1035">
        <f t="shared" si="120"/>
        <v>600000</v>
      </c>
      <c r="AB157" s="1035">
        <f t="shared" si="121"/>
        <v>0</v>
      </c>
      <c r="AC157" s="879" t="b">
        <f t="shared" si="122"/>
        <v>1</v>
      </c>
      <c r="AF157" s="1977"/>
    </row>
    <row r="158" spans="1:32" s="879" customFormat="1" ht="22.5" customHeight="1">
      <c r="A158" s="879" t="s">
        <v>444</v>
      </c>
      <c r="B158" s="769">
        <v>119</v>
      </c>
      <c r="C158" s="769" t="s">
        <v>271</v>
      </c>
      <c r="D158" s="769" t="s">
        <v>368</v>
      </c>
      <c r="E158" s="769" t="s">
        <v>428</v>
      </c>
      <c r="F158" s="769" t="s">
        <v>410</v>
      </c>
      <c r="G158" s="769" t="s">
        <v>212</v>
      </c>
      <c r="H158" s="769" t="s">
        <v>212</v>
      </c>
      <c r="I158" s="769" t="s">
        <v>209</v>
      </c>
      <c r="J158" s="769">
        <v>1</v>
      </c>
      <c r="K158" s="769" t="s">
        <v>206</v>
      </c>
      <c r="L158" s="1134">
        <v>600000</v>
      </c>
      <c r="M158" s="769">
        <v>2008</v>
      </c>
      <c r="N158" s="769" t="s">
        <v>260</v>
      </c>
      <c r="O158" s="1134">
        <f t="shared" ref="O158" si="123">L158*J158</f>
        <v>600000</v>
      </c>
      <c r="P158" s="769" t="s">
        <v>99</v>
      </c>
      <c r="Q158" s="769"/>
      <c r="R158" s="769"/>
      <c r="S158" s="769"/>
      <c r="T158" s="1033">
        <v>5</v>
      </c>
      <c r="U158" s="1033">
        <f t="shared" si="11"/>
        <v>5</v>
      </c>
      <c r="V158" s="1035">
        <f t="shared" si="12"/>
        <v>120000</v>
      </c>
      <c r="W158" s="1035">
        <f t="shared" si="13"/>
        <v>600000</v>
      </c>
      <c r="X158" s="1035">
        <f t="shared" si="14"/>
        <v>0</v>
      </c>
      <c r="Y158" s="1033">
        <f t="shared" si="15"/>
        <v>5</v>
      </c>
      <c r="Z158" s="1035">
        <f t="shared" si="16"/>
        <v>120000</v>
      </c>
      <c r="AA158" s="1035">
        <f t="shared" si="17"/>
        <v>600000</v>
      </c>
      <c r="AB158" s="1035">
        <f t="shared" si="18"/>
        <v>0</v>
      </c>
      <c r="AC158" s="879" t="b">
        <f t="shared" si="7"/>
        <v>1</v>
      </c>
      <c r="AF158" s="1977"/>
    </row>
    <row r="159" spans="1:32" s="879" customFormat="1" ht="22.5" customHeight="1">
      <c r="A159" s="879" t="s">
        <v>444</v>
      </c>
      <c r="B159" s="504">
        <v>120</v>
      </c>
      <c r="C159" s="769" t="s">
        <v>271</v>
      </c>
      <c r="D159" s="769" t="s">
        <v>368</v>
      </c>
      <c r="E159" s="769" t="s">
        <v>428</v>
      </c>
      <c r="F159" s="769" t="s">
        <v>410</v>
      </c>
      <c r="G159" s="769" t="s">
        <v>212</v>
      </c>
      <c r="H159" s="769" t="s">
        <v>212</v>
      </c>
      <c r="I159" s="769" t="s">
        <v>209</v>
      </c>
      <c r="J159" s="769">
        <v>1</v>
      </c>
      <c r="K159" s="769" t="s">
        <v>206</v>
      </c>
      <c r="L159" s="1134">
        <v>600000</v>
      </c>
      <c r="M159" s="769">
        <v>2008</v>
      </c>
      <c r="N159" s="769" t="s">
        <v>260</v>
      </c>
      <c r="O159" s="1134">
        <f t="shared" ref="O159:O182" si="124">L159*J159</f>
        <v>600000</v>
      </c>
      <c r="P159" s="769" t="s">
        <v>99</v>
      </c>
      <c r="Q159" s="769"/>
      <c r="R159" s="769"/>
      <c r="S159" s="769"/>
      <c r="T159" s="1033">
        <v>5</v>
      </c>
      <c r="U159" s="1033">
        <f t="shared" ref="U159:U182" si="125">2012-M159+1</f>
        <v>5</v>
      </c>
      <c r="V159" s="1035">
        <f t="shared" ref="V159:V182" si="126">O159/T159</f>
        <v>120000</v>
      </c>
      <c r="W159" s="1035">
        <f t="shared" ref="W159:W182" si="127">U159*V159</f>
        <v>600000</v>
      </c>
      <c r="X159" s="1035">
        <f t="shared" ref="X159:X182" si="128">O159-W159</f>
        <v>0</v>
      </c>
      <c r="Y159" s="1033">
        <f t="shared" ref="Y159:Y182" si="129">2012-M159+1</f>
        <v>5</v>
      </c>
      <c r="Z159" s="1035">
        <f t="shared" ref="Z159:Z182" si="130">O159/T159</f>
        <v>120000</v>
      </c>
      <c r="AA159" s="1035">
        <f t="shared" ref="AA159:AA182" si="131">Y159*Z159</f>
        <v>600000</v>
      </c>
      <c r="AB159" s="1035">
        <f t="shared" ref="AB159:AB182" si="132">O159-AA159</f>
        <v>0</v>
      </c>
      <c r="AC159" s="879" t="b">
        <f t="shared" ref="AC159:AC182" si="133">AA159+AB159=O159</f>
        <v>1</v>
      </c>
      <c r="AF159" s="1977"/>
    </row>
    <row r="160" spans="1:32" s="879" customFormat="1" ht="22.5" customHeight="1">
      <c r="A160" s="879" t="s">
        <v>444</v>
      </c>
      <c r="B160" s="504">
        <v>121</v>
      </c>
      <c r="C160" s="769" t="s">
        <v>271</v>
      </c>
      <c r="D160" s="769" t="s">
        <v>368</v>
      </c>
      <c r="E160" s="769" t="s">
        <v>428</v>
      </c>
      <c r="F160" s="769" t="s">
        <v>410</v>
      </c>
      <c r="G160" s="769" t="s">
        <v>212</v>
      </c>
      <c r="H160" s="769" t="s">
        <v>212</v>
      </c>
      <c r="I160" s="769" t="s">
        <v>209</v>
      </c>
      <c r="J160" s="769">
        <v>1</v>
      </c>
      <c r="K160" s="769" t="s">
        <v>206</v>
      </c>
      <c r="L160" s="1134">
        <v>600000</v>
      </c>
      <c r="M160" s="769">
        <v>2008</v>
      </c>
      <c r="N160" s="769" t="s">
        <v>260</v>
      </c>
      <c r="O160" s="1134">
        <f t="shared" si="124"/>
        <v>600000</v>
      </c>
      <c r="P160" s="769" t="s">
        <v>99</v>
      </c>
      <c r="Q160" s="769"/>
      <c r="R160" s="769"/>
      <c r="S160" s="769"/>
      <c r="T160" s="1033">
        <v>5</v>
      </c>
      <c r="U160" s="1033">
        <f t="shared" si="125"/>
        <v>5</v>
      </c>
      <c r="V160" s="1035">
        <f t="shared" si="126"/>
        <v>120000</v>
      </c>
      <c r="W160" s="1035">
        <f t="shared" si="127"/>
        <v>600000</v>
      </c>
      <c r="X160" s="1035">
        <f t="shared" si="128"/>
        <v>0</v>
      </c>
      <c r="Y160" s="1033">
        <f t="shared" si="129"/>
        <v>5</v>
      </c>
      <c r="Z160" s="1035">
        <f t="shared" si="130"/>
        <v>120000</v>
      </c>
      <c r="AA160" s="1035">
        <f t="shared" si="131"/>
        <v>600000</v>
      </c>
      <c r="AB160" s="1035">
        <f t="shared" si="132"/>
        <v>0</v>
      </c>
      <c r="AC160" s="879" t="b">
        <f t="shared" si="133"/>
        <v>1</v>
      </c>
      <c r="AF160" s="1977"/>
    </row>
    <row r="161" spans="1:32" s="879" customFormat="1" ht="22.5" customHeight="1">
      <c r="A161" s="879" t="s">
        <v>444</v>
      </c>
      <c r="B161" s="769">
        <v>122</v>
      </c>
      <c r="C161" s="769" t="s">
        <v>271</v>
      </c>
      <c r="D161" s="769" t="s">
        <v>368</v>
      </c>
      <c r="E161" s="769" t="s">
        <v>428</v>
      </c>
      <c r="F161" s="769" t="s">
        <v>410</v>
      </c>
      <c r="G161" s="769" t="s">
        <v>212</v>
      </c>
      <c r="H161" s="769" t="s">
        <v>212</v>
      </c>
      <c r="I161" s="769" t="s">
        <v>209</v>
      </c>
      <c r="J161" s="769">
        <v>1</v>
      </c>
      <c r="K161" s="769" t="s">
        <v>206</v>
      </c>
      <c r="L161" s="1134">
        <v>600000</v>
      </c>
      <c r="M161" s="769">
        <v>2008</v>
      </c>
      <c r="N161" s="769" t="s">
        <v>260</v>
      </c>
      <c r="O161" s="1134">
        <f t="shared" si="124"/>
        <v>600000</v>
      </c>
      <c r="P161" s="769" t="s">
        <v>99</v>
      </c>
      <c r="Q161" s="769"/>
      <c r="R161" s="769"/>
      <c r="S161" s="769"/>
      <c r="T161" s="1033">
        <v>5</v>
      </c>
      <c r="U161" s="1033">
        <f t="shared" si="125"/>
        <v>5</v>
      </c>
      <c r="V161" s="1035">
        <f t="shared" si="126"/>
        <v>120000</v>
      </c>
      <c r="W161" s="1035">
        <f t="shared" si="127"/>
        <v>600000</v>
      </c>
      <c r="X161" s="1035">
        <f t="shared" si="128"/>
        <v>0</v>
      </c>
      <c r="Y161" s="1033">
        <f t="shared" si="129"/>
        <v>5</v>
      </c>
      <c r="Z161" s="1035">
        <f t="shared" si="130"/>
        <v>120000</v>
      </c>
      <c r="AA161" s="1035">
        <f t="shared" si="131"/>
        <v>600000</v>
      </c>
      <c r="AB161" s="1035">
        <f t="shared" si="132"/>
        <v>0</v>
      </c>
      <c r="AC161" s="879" t="b">
        <f t="shared" si="133"/>
        <v>1</v>
      </c>
      <c r="AF161" s="1977"/>
    </row>
    <row r="162" spans="1:32" s="879" customFormat="1" ht="22.5" customHeight="1">
      <c r="A162" s="879" t="s">
        <v>444</v>
      </c>
      <c r="B162" s="504">
        <v>123</v>
      </c>
      <c r="C162" s="769" t="s">
        <v>271</v>
      </c>
      <c r="D162" s="769" t="s">
        <v>368</v>
      </c>
      <c r="E162" s="769" t="s">
        <v>428</v>
      </c>
      <c r="F162" s="769" t="s">
        <v>410</v>
      </c>
      <c r="G162" s="769" t="s">
        <v>212</v>
      </c>
      <c r="H162" s="769" t="s">
        <v>212</v>
      </c>
      <c r="I162" s="769" t="s">
        <v>209</v>
      </c>
      <c r="J162" s="769">
        <v>1</v>
      </c>
      <c r="K162" s="769" t="s">
        <v>206</v>
      </c>
      <c r="L162" s="1134">
        <v>600000</v>
      </c>
      <c r="M162" s="769">
        <v>2008</v>
      </c>
      <c r="N162" s="769" t="s">
        <v>260</v>
      </c>
      <c r="O162" s="1134">
        <f t="shared" si="124"/>
        <v>600000</v>
      </c>
      <c r="P162" s="769" t="s">
        <v>99</v>
      </c>
      <c r="Q162" s="769"/>
      <c r="R162" s="769"/>
      <c r="S162" s="769"/>
      <c r="T162" s="1033">
        <v>5</v>
      </c>
      <c r="U162" s="1033">
        <f t="shared" si="125"/>
        <v>5</v>
      </c>
      <c r="V162" s="1035">
        <f t="shared" si="126"/>
        <v>120000</v>
      </c>
      <c r="W162" s="1035">
        <f t="shared" si="127"/>
        <v>600000</v>
      </c>
      <c r="X162" s="1035">
        <f t="shared" si="128"/>
        <v>0</v>
      </c>
      <c r="Y162" s="1033">
        <f t="shared" si="129"/>
        <v>5</v>
      </c>
      <c r="Z162" s="1035">
        <f t="shared" si="130"/>
        <v>120000</v>
      </c>
      <c r="AA162" s="1035">
        <f t="shared" si="131"/>
        <v>600000</v>
      </c>
      <c r="AB162" s="1035">
        <f t="shared" si="132"/>
        <v>0</v>
      </c>
      <c r="AC162" s="879" t="b">
        <f t="shared" si="133"/>
        <v>1</v>
      </c>
      <c r="AF162" s="1977"/>
    </row>
    <row r="163" spans="1:32" s="879" customFormat="1" ht="22.5" customHeight="1">
      <c r="A163" s="879" t="s">
        <v>444</v>
      </c>
      <c r="B163" s="769">
        <v>124</v>
      </c>
      <c r="C163" s="769" t="s">
        <v>271</v>
      </c>
      <c r="D163" s="769" t="s">
        <v>368</v>
      </c>
      <c r="E163" s="769" t="s">
        <v>428</v>
      </c>
      <c r="F163" s="769" t="s">
        <v>410</v>
      </c>
      <c r="G163" s="769" t="s">
        <v>212</v>
      </c>
      <c r="H163" s="769" t="s">
        <v>212</v>
      </c>
      <c r="I163" s="769" t="s">
        <v>209</v>
      </c>
      <c r="J163" s="769">
        <v>1</v>
      </c>
      <c r="K163" s="769" t="s">
        <v>206</v>
      </c>
      <c r="L163" s="1134">
        <v>600000</v>
      </c>
      <c r="M163" s="769">
        <v>2008</v>
      </c>
      <c r="N163" s="769" t="s">
        <v>260</v>
      </c>
      <c r="O163" s="1134">
        <f t="shared" si="124"/>
        <v>600000</v>
      </c>
      <c r="P163" s="769" t="s">
        <v>99</v>
      </c>
      <c r="Q163" s="769"/>
      <c r="R163" s="769"/>
      <c r="S163" s="769"/>
      <c r="T163" s="1033">
        <v>5</v>
      </c>
      <c r="U163" s="1033">
        <f t="shared" si="125"/>
        <v>5</v>
      </c>
      <c r="V163" s="1035">
        <f t="shared" si="126"/>
        <v>120000</v>
      </c>
      <c r="W163" s="1035">
        <f t="shared" si="127"/>
        <v>600000</v>
      </c>
      <c r="X163" s="1035">
        <f t="shared" si="128"/>
        <v>0</v>
      </c>
      <c r="Y163" s="1033">
        <f t="shared" si="129"/>
        <v>5</v>
      </c>
      <c r="Z163" s="1035">
        <f t="shared" si="130"/>
        <v>120000</v>
      </c>
      <c r="AA163" s="1035">
        <f t="shared" si="131"/>
        <v>600000</v>
      </c>
      <c r="AB163" s="1035">
        <f t="shared" si="132"/>
        <v>0</v>
      </c>
      <c r="AC163" s="879" t="b">
        <f t="shared" si="133"/>
        <v>1</v>
      </c>
      <c r="AF163" s="1977"/>
    </row>
    <row r="164" spans="1:32" s="879" customFormat="1" ht="22.5" customHeight="1">
      <c r="A164" s="879" t="s">
        <v>444</v>
      </c>
      <c r="B164" s="504">
        <v>125</v>
      </c>
      <c r="C164" s="769" t="s">
        <v>271</v>
      </c>
      <c r="D164" s="769" t="s">
        <v>368</v>
      </c>
      <c r="E164" s="769" t="s">
        <v>428</v>
      </c>
      <c r="F164" s="769" t="s">
        <v>410</v>
      </c>
      <c r="G164" s="769" t="s">
        <v>212</v>
      </c>
      <c r="H164" s="769" t="s">
        <v>212</v>
      </c>
      <c r="I164" s="769" t="s">
        <v>209</v>
      </c>
      <c r="J164" s="769">
        <v>1</v>
      </c>
      <c r="K164" s="769" t="s">
        <v>206</v>
      </c>
      <c r="L164" s="1134">
        <v>600000</v>
      </c>
      <c r="M164" s="769">
        <v>2008</v>
      </c>
      <c r="N164" s="769" t="s">
        <v>260</v>
      </c>
      <c r="O164" s="1134">
        <f t="shared" si="124"/>
        <v>600000</v>
      </c>
      <c r="P164" s="769" t="s">
        <v>99</v>
      </c>
      <c r="Q164" s="769"/>
      <c r="R164" s="769"/>
      <c r="S164" s="769"/>
      <c r="T164" s="1033">
        <v>5</v>
      </c>
      <c r="U164" s="1033">
        <f t="shared" si="125"/>
        <v>5</v>
      </c>
      <c r="V164" s="1035">
        <f t="shared" si="126"/>
        <v>120000</v>
      </c>
      <c r="W164" s="1035">
        <f t="shared" si="127"/>
        <v>600000</v>
      </c>
      <c r="X164" s="1035">
        <f t="shared" si="128"/>
        <v>0</v>
      </c>
      <c r="Y164" s="1033">
        <f t="shared" si="129"/>
        <v>5</v>
      </c>
      <c r="Z164" s="1035">
        <f t="shared" si="130"/>
        <v>120000</v>
      </c>
      <c r="AA164" s="1035">
        <f t="shared" si="131"/>
        <v>600000</v>
      </c>
      <c r="AB164" s="1035">
        <f t="shared" si="132"/>
        <v>0</v>
      </c>
      <c r="AC164" s="879" t="b">
        <f t="shared" si="133"/>
        <v>1</v>
      </c>
      <c r="AF164" s="1977"/>
    </row>
    <row r="165" spans="1:32" s="879" customFormat="1" ht="22.5" customHeight="1">
      <c r="A165" s="879" t="s">
        <v>444</v>
      </c>
      <c r="B165" s="769">
        <v>126</v>
      </c>
      <c r="C165" s="769" t="s">
        <v>271</v>
      </c>
      <c r="D165" s="769" t="s">
        <v>368</v>
      </c>
      <c r="E165" s="769" t="s">
        <v>428</v>
      </c>
      <c r="F165" s="769" t="s">
        <v>410</v>
      </c>
      <c r="G165" s="769" t="s">
        <v>212</v>
      </c>
      <c r="H165" s="769" t="s">
        <v>212</v>
      </c>
      <c r="I165" s="769" t="s">
        <v>209</v>
      </c>
      <c r="J165" s="769">
        <v>1</v>
      </c>
      <c r="K165" s="769" t="s">
        <v>206</v>
      </c>
      <c r="L165" s="1134">
        <v>600000</v>
      </c>
      <c r="M165" s="769">
        <v>2008</v>
      </c>
      <c r="N165" s="769" t="s">
        <v>260</v>
      </c>
      <c r="O165" s="1134">
        <f t="shared" si="124"/>
        <v>600000</v>
      </c>
      <c r="P165" s="769" t="s">
        <v>99</v>
      </c>
      <c r="Q165" s="769"/>
      <c r="R165" s="769"/>
      <c r="S165" s="769"/>
      <c r="T165" s="1033">
        <v>5</v>
      </c>
      <c r="U165" s="1033">
        <f t="shared" si="125"/>
        <v>5</v>
      </c>
      <c r="V165" s="1035">
        <f t="shared" si="126"/>
        <v>120000</v>
      </c>
      <c r="W165" s="1035">
        <f t="shared" si="127"/>
        <v>600000</v>
      </c>
      <c r="X165" s="1035">
        <f t="shared" si="128"/>
        <v>0</v>
      </c>
      <c r="Y165" s="1033">
        <f t="shared" si="129"/>
        <v>5</v>
      </c>
      <c r="Z165" s="1035">
        <f t="shared" si="130"/>
        <v>120000</v>
      </c>
      <c r="AA165" s="1035">
        <f t="shared" si="131"/>
        <v>600000</v>
      </c>
      <c r="AB165" s="1035">
        <f t="shared" si="132"/>
        <v>0</v>
      </c>
      <c r="AC165" s="879" t="b">
        <f t="shared" si="133"/>
        <v>1</v>
      </c>
      <c r="AF165" s="1977"/>
    </row>
    <row r="166" spans="1:32" s="879" customFormat="1" ht="22.5" customHeight="1">
      <c r="A166" s="879" t="s">
        <v>444</v>
      </c>
      <c r="B166" s="504">
        <v>127</v>
      </c>
      <c r="C166" s="769" t="s">
        <v>271</v>
      </c>
      <c r="D166" s="769" t="s">
        <v>368</v>
      </c>
      <c r="E166" s="769" t="s">
        <v>428</v>
      </c>
      <c r="F166" s="769" t="s">
        <v>410</v>
      </c>
      <c r="G166" s="769" t="s">
        <v>212</v>
      </c>
      <c r="H166" s="769" t="s">
        <v>212</v>
      </c>
      <c r="I166" s="769" t="s">
        <v>209</v>
      </c>
      <c r="J166" s="769">
        <v>1</v>
      </c>
      <c r="K166" s="769" t="s">
        <v>206</v>
      </c>
      <c r="L166" s="1134">
        <v>600000</v>
      </c>
      <c r="M166" s="769">
        <v>2008</v>
      </c>
      <c r="N166" s="769" t="s">
        <v>260</v>
      </c>
      <c r="O166" s="1134">
        <f t="shared" si="124"/>
        <v>600000</v>
      </c>
      <c r="P166" s="769" t="s">
        <v>99</v>
      </c>
      <c r="Q166" s="769"/>
      <c r="R166" s="769"/>
      <c r="S166" s="769"/>
      <c r="T166" s="1033">
        <v>5</v>
      </c>
      <c r="U166" s="1033">
        <f t="shared" si="125"/>
        <v>5</v>
      </c>
      <c r="V166" s="1035">
        <f t="shared" si="126"/>
        <v>120000</v>
      </c>
      <c r="W166" s="1035">
        <f t="shared" si="127"/>
        <v>600000</v>
      </c>
      <c r="X166" s="1035">
        <f t="shared" si="128"/>
        <v>0</v>
      </c>
      <c r="Y166" s="1033">
        <f t="shared" si="129"/>
        <v>5</v>
      </c>
      <c r="Z166" s="1035">
        <f t="shared" si="130"/>
        <v>120000</v>
      </c>
      <c r="AA166" s="1035">
        <f t="shared" si="131"/>
        <v>600000</v>
      </c>
      <c r="AB166" s="1035">
        <f t="shared" si="132"/>
        <v>0</v>
      </c>
      <c r="AC166" s="879" t="b">
        <f t="shared" si="133"/>
        <v>1</v>
      </c>
      <c r="AF166" s="1977"/>
    </row>
    <row r="167" spans="1:32" s="879" customFormat="1" ht="22.5" customHeight="1">
      <c r="A167" s="879" t="s">
        <v>444</v>
      </c>
      <c r="B167" s="769">
        <v>128</v>
      </c>
      <c r="C167" s="769" t="s">
        <v>271</v>
      </c>
      <c r="D167" s="769" t="s">
        <v>368</v>
      </c>
      <c r="E167" s="769" t="s">
        <v>428</v>
      </c>
      <c r="F167" s="769" t="s">
        <v>410</v>
      </c>
      <c r="G167" s="769" t="s">
        <v>212</v>
      </c>
      <c r="H167" s="769" t="s">
        <v>212</v>
      </c>
      <c r="I167" s="769" t="s">
        <v>209</v>
      </c>
      <c r="J167" s="769">
        <v>1</v>
      </c>
      <c r="K167" s="769" t="s">
        <v>206</v>
      </c>
      <c r="L167" s="1134">
        <v>600000</v>
      </c>
      <c r="M167" s="769">
        <v>2008</v>
      </c>
      <c r="N167" s="769" t="s">
        <v>260</v>
      </c>
      <c r="O167" s="1134">
        <f t="shared" si="124"/>
        <v>600000</v>
      </c>
      <c r="P167" s="769" t="s">
        <v>99</v>
      </c>
      <c r="Q167" s="769"/>
      <c r="R167" s="769"/>
      <c r="S167" s="769"/>
      <c r="T167" s="1033">
        <v>5</v>
      </c>
      <c r="U167" s="1033">
        <f t="shared" si="125"/>
        <v>5</v>
      </c>
      <c r="V167" s="1035">
        <f t="shared" si="126"/>
        <v>120000</v>
      </c>
      <c r="W167" s="1035">
        <f t="shared" si="127"/>
        <v>600000</v>
      </c>
      <c r="X167" s="1035">
        <f t="shared" si="128"/>
        <v>0</v>
      </c>
      <c r="Y167" s="1033">
        <f t="shared" si="129"/>
        <v>5</v>
      </c>
      <c r="Z167" s="1035">
        <f t="shared" si="130"/>
        <v>120000</v>
      </c>
      <c r="AA167" s="1035">
        <f t="shared" si="131"/>
        <v>600000</v>
      </c>
      <c r="AB167" s="1035">
        <f t="shared" si="132"/>
        <v>0</v>
      </c>
      <c r="AC167" s="879" t="b">
        <f t="shared" si="133"/>
        <v>1</v>
      </c>
      <c r="AF167" s="1977"/>
    </row>
    <row r="168" spans="1:32" s="879" customFormat="1" ht="22.5" customHeight="1">
      <c r="A168" s="879" t="s">
        <v>444</v>
      </c>
      <c r="B168" s="504">
        <v>129</v>
      </c>
      <c r="C168" s="769" t="s">
        <v>271</v>
      </c>
      <c r="D168" s="769" t="s">
        <v>368</v>
      </c>
      <c r="E168" s="769" t="s">
        <v>428</v>
      </c>
      <c r="F168" s="769" t="s">
        <v>410</v>
      </c>
      <c r="G168" s="769" t="s">
        <v>212</v>
      </c>
      <c r="H168" s="769" t="s">
        <v>212</v>
      </c>
      <c r="I168" s="769" t="s">
        <v>209</v>
      </c>
      <c r="J168" s="769">
        <v>1</v>
      </c>
      <c r="K168" s="769" t="s">
        <v>206</v>
      </c>
      <c r="L168" s="1134">
        <v>600000</v>
      </c>
      <c r="M168" s="769">
        <v>2008</v>
      </c>
      <c r="N168" s="769" t="s">
        <v>260</v>
      </c>
      <c r="O168" s="1134">
        <f t="shared" si="124"/>
        <v>600000</v>
      </c>
      <c r="P168" s="769" t="s">
        <v>99</v>
      </c>
      <c r="Q168" s="769"/>
      <c r="R168" s="769"/>
      <c r="S168" s="769"/>
      <c r="T168" s="1033">
        <v>5</v>
      </c>
      <c r="U168" s="1033">
        <f t="shared" si="125"/>
        <v>5</v>
      </c>
      <c r="V168" s="1035">
        <f t="shared" si="126"/>
        <v>120000</v>
      </c>
      <c r="W168" s="1035">
        <f t="shared" si="127"/>
        <v>600000</v>
      </c>
      <c r="X168" s="1035">
        <f t="shared" si="128"/>
        <v>0</v>
      </c>
      <c r="Y168" s="1033">
        <f t="shared" si="129"/>
        <v>5</v>
      </c>
      <c r="Z168" s="1035">
        <f t="shared" si="130"/>
        <v>120000</v>
      </c>
      <c r="AA168" s="1035">
        <f t="shared" si="131"/>
        <v>600000</v>
      </c>
      <c r="AB168" s="1035">
        <f t="shared" si="132"/>
        <v>0</v>
      </c>
      <c r="AC168" s="879" t="b">
        <f t="shared" si="133"/>
        <v>1</v>
      </c>
      <c r="AF168" s="1977"/>
    </row>
    <row r="169" spans="1:32" s="879" customFormat="1" ht="22.5" customHeight="1">
      <c r="A169" s="879" t="s">
        <v>444</v>
      </c>
      <c r="B169" s="769">
        <v>130</v>
      </c>
      <c r="C169" s="769" t="s">
        <v>271</v>
      </c>
      <c r="D169" s="769" t="s">
        <v>368</v>
      </c>
      <c r="E169" s="769" t="s">
        <v>428</v>
      </c>
      <c r="F169" s="769" t="s">
        <v>410</v>
      </c>
      <c r="G169" s="769" t="s">
        <v>212</v>
      </c>
      <c r="H169" s="769" t="s">
        <v>212</v>
      </c>
      <c r="I169" s="769" t="s">
        <v>209</v>
      </c>
      <c r="J169" s="769">
        <v>1</v>
      </c>
      <c r="K169" s="769" t="s">
        <v>206</v>
      </c>
      <c r="L169" s="1134">
        <v>600000</v>
      </c>
      <c r="M169" s="769">
        <v>2008</v>
      </c>
      <c r="N169" s="769" t="s">
        <v>260</v>
      </c>
      <c r="O169" s="1134">
        <f t="shared" si="124"/>
        <v>600000</v>
      </c>
      <c r="P169" s="769" t="s">
        <v>99</v>
      </c>
      <c r="Q169" s="769"/>
      <c r="R169" s="769"/>
      <c r="S169" s="769"/>
      <c r="T169" s="1033">
        <v>5</v>
      </c>
      <c r="U169" s="1033">
        <f t="shared" si="125"/>
        <v>5</v>
      </c>
      <c r="V169" s="1035">
        <f t="shared" si="126"/>
        <v>120000</v>
      </c>
      <c r="W169" s="1035">
        <f t="shared" si="127"/>
        <v>600000</v>
      </c>
      <c r="X169" s="1035">
        <f t="shared" si="128"/>
        <v>0</v>
      </c>
      <c r="Y169" s="1033">
        <f t="shared" si="129"/>
        <v>5</v>
      </c>
      <c r="Z169" s="1035">
        <f t="shared" si="130"/>
        <v>120000</v>
      </c>
      <c r="AA169" s="1035">
        <f t="shared" si="131"/>
        <v>600000</v>
      </c>
      <c r="AB169" s="1035">
        <f t="shared" si="132"/>
        <v>0</v>
      </c>
      <c r="AC169" s="879" t="b">
        <f t="shared" si="133"/>
        <v>1</v>
      </c>
      <c r="AF169" s="1977"/>
    </row>
    <row r="170" spans="1:32" s="879" customFormat="1" ht="22.5" customHeight="1">
      <c r="A170" s="879" t="s">
        <v>444</v>
      </c>
      <c r="B170" s="504">
        <v>131</v>
      </c>
      <c r="C170" s="769" t="s">
        <v>271</v>
      </c>
      <c r="D170" s="769" t="s">
        <v>368</v>
      </c>
      <c r="E170" s="769" t="s">
        <v>428</v>
      </c>
      <c r="F170" s="769" t="s">
        <v>410</v>
      </c>
      <c r="G170" s="769" t="s">
        <v>212</v>
      </c>
      <c r="H170" s="769" t="s">
        <v>212</v>
      </c>
      <c r="I170" s="769" t="s">
        <v>209</v>
      </c>
      <c r="J170" s="769">
        <v>1</v>
      </c>
      <c r="K170" s="769" t="s">
        <v>206</v>
      </c>
      <c r="L170" s="1134">
        <v>600000</v>
      </c>
      <c r="M170" s="769">
        <v>2008</v>
      </c>
      <c r="N170" s="769" t="s">
        <v>260</v>
      </c>
      <c r="O170" s="1134">
        <f t="shared" si="124"/>
        <v>600000</v>
      </c>
      <c r="P170" s="769" t="s">
        <v>99</v>
      </c>
      <c r="Q170" s="769"/>
      <c r="R170" s="769"/>
      <c r="S170" s="769"/>
      <c r="T170" s="1033">
        <v>5</v>
      </c>
      <c r="U170" s="1033">
        <f t="shared" si="125"/>
        <v>5</v>
      </c>
      <c r="V170" s="1035">
        <f t="shared" si="126"/>
        <v>120000</v>
      </c>
      <c r="W170" s="1035">
        <f t="shared" si="127"/>
        <v>600000</v>
      </c>
      <c r="X170" s="1035">
        <f t="shared" si="128"/>
        <v>0</v>
      </c>
      <c r="Y170" s="1033">
        <f t="shared" si="129"/>
        <v>5</v>
      </c>
      <c r="Z170" s="1035">
        <f t="shared" si="130"/>
        <v>120000</v>
      </c>
      <c r="AA170" s="1035">
        <f t="shared" si="131"/>
        <v>600000</v>
      </c>
      <c r="AB170" s="1035">
        <f t="shared" si="132"/>
        <v>0</v>
      </c>
      <c r="AC170" s="879" t="b">
        <f t="shared" si="133"/>
        <v>1</v>
      </c>
      <c r="AF170" s="1977"/>
    </row>
    <row r="171" spans="1:32" s="879" customFormat="1" ht="22.5" customHeight="1">
      <c r="A171" s="879" t="s">
        <v>444</v>
      </c>
      <c r="B171" s="769">
        <v>132</v>
      </c>
      <c r="C171" s="769" t="s">
        <v>271</v>
      </c>
      <c r="D171" s="769" t="s">
        <v>368</v>
      </c>
      <c r="E171" s="769" t="s">
        <v>428</v>
      </c>
      <c r="F171" s="769" t="s">
        <v>410</v>
      </c>
      <c r="G171" s="769" t="s">
        <v>212</v>
      </c>
      <c r="H171" s="769" t="s">
        <v>212</v>
      </c>
      <c r="I171" s="769" t="s">
        <v>209</v>
      </c>
      <c r="J171" s="769">
        <v>1</v>
      </c>
      <c r="K171" s="769" t="s">
        <v>206</v>
      </c>
      <c r="L171" s="1134">
        <v>600000</v>
      </c>
      <c r="M171" s="769">
        <v>2008</v>
      </c>
      <c r="N171" s="769" t="s">
        <v>260</v>
      </c>
      <c r="O171" s="1134">
        <f t="shared" si="124"/>
        <v>600000</v>
      </c>
      <c r="P171" s="769" t="s">
        <v>99</v>
      </c>
      <c r="Q171" s="769"/>
      <c r="R171" s="769"/>
      <c r="S171" s="769"/>
      <c r="T171" s="1033">
        <v>5</v>
      </c>
      <c r="U171" s="1033">
        <f t="shared" si="125"/>
        <v>5</v>
      </c>
      <c r="V171" s="1035">
        <f t="shared" si="126"/>
        <v>120000</v>
      </c>
      <c r="W171" s="1035">
        <f t="shared" si="127"/>
        <v>600000</v>
      </c>
      <c r="X171" s="1035">
        <f t="shared" si="128"/>
        <v>0</v>
      </c>
      <c r="Y171" s="1033">
        <f t="shared" si="129"/>
        <v>5</v>
      </c>
      <c r="Z171" s="1035">
        <f t="shared" si="130"/>
        <v>120000</v>
      </c>
      <c r="AA171" s="1035">
        <f t="shared" si="131"/>
        <v>600000</v>
      </c>
      <c r="AB171" s="1035">
        <f t="shared" si="132"/>
        <v>0</v>
      </c>
      <c r="AC171" s="879" t="b">
        <f t="shared" si="133"/>
        <v>1</v>
      </c>
      <c r="AF171" s="1977"/>
    </row>
    <row r="172" spans="1:32" s="879" customFormat="1" ht="22.5" customHeight="1">
      <c r="A172" s="879" t="s">
        <v>444</v>
      </c>
      <c r="B172" s="504">
        <v>133</v>
      </c>
      <c r="C172" s="769" t="s">
        <v>271</v>
      </c>
      <c r="D172" s="769" t="s">
        <v>368</v>
      </c>
      <c r="E172" s="769" t="s">
        <v>428</v>
      </c>
      <c r="F172" s="769" t="s">
        <v>410</v>
      </c>
      <c r="G172" s="769" t="s">
        <v>212</v>
      </c>
      <c r="H172" s="769" t="s">
        <v>212</v>
      </c>
      <c r="I172" s="769" t="s">
        <v>209</v>
      </c>
      <c r="J172" s="769">
        <v>1</v>
      </c>
      <c r="K172" s="769" t="s">
        <v>206</v>
      </c>
      <c r="L172" s="1134">
        <v>600000</v>
      </c>
      <c r="M172" s="769">
        <v>2008</v>
      </c>
      <c r="N172" s="769" t="s">
        <v>260</v>
      </c>
      <c r="O172" s="1134">
        <f t="shared" si="124"/>
        <v>600000</v>
      </c>
      <c r="P172" s="769" t="s">
        <v>99</v>
      </c>
      <c r="Q172" s="769"/>
      <c r="R172" s="769"/>
      <c r="S172" s="769"/>
      <c r="T172" s="1033">
        <v>5</v>
      </c>
      <c r="U172" s="1033">
        <f t="shared" si="125"/>
        <v>5</v>
      </c>
      <c r="V172" s="1035">
        <f t="shared" si="126"/>
        <v>120000</v>
      </c>
      <c r="W172" s="1035">
        <f t="shared" si="127"/>
        <v>600000</v>
      </c>
      <c r="X172" s="1035">
        <f t="shared" si="128"/>
        <v>0</v>
      </c>
      <c r="Y172" s="1033">
        <f t="shared" si="129"/>
        <v>5</v>
      </c>
      <c r="Z172" s="1035">
        <f t="shared" si="130"/>
        <v>120000</v>
      </c>
      <c r="AA172" s="1035">
        <f t="shared" si="131"/>
        <v>600000</v>
      </c>
      <c r="AB172" s="1035">
        <f t="shared" si="132"/>
        <v>0</v>
      </c>
      <c r="AC172" s="879" t="b">
        <f t="shared" si="133"/>
        <v>1</v>
      </c>
      <c r="AF172" s="1977"/>
    </row>
    <row r="173" spans="1:32" s="879" customFormat="1" ht="22.5" customHeight="1">
      <c r="A173" s="879" t="s">
        <v>444</v>
      </c>
      <c r="B173" s="769">
        <v>134</v>
      </c>
      <c r="C173" s="769" t="s">
        <v>271</v>
      </c>
      <c r="D173" s="769" t="s">
        <v>368</v>
      </c>
      <c r="E173" s="769" t="s">
        <v>428</v>
      </c>
      <c r="F173" s="769" t="s">
        <v>410</v>
      </c>
      <c r="G173" s="769" t="s">
        <v>212</v>
      </c>
      <c r="H173" s="769" t="s">
        <v>212</v>
      </c>
      <c r="I173" s="769" t="s">
        <v>209</v>
      </c>
      <c r="J173" s="769">
        <v>1</v>
      </c>
      <c r="K173" s="769" t="s">
        <v>206</v>
      </c>
      <c r="L173" s="1134">
        <v>600000</v>
      </c>
      <c r="M173" s="769">
        <v>2008</v>
      </c>
      <c r="N173" s="769" t="s">
        <v>260</v>
      </c>
      <c r="O173" s="1134">
        <f t="shared" si="124"/>
        <v>600000</v>
      </c>
      <c r="P173" s="769" t="s">
        <v>99</v>
      </c>
      <c r="Q173" s="769"/>
      <c r="R173" s="769"/>
      <c r="S173" s="769"/>
      <c r="T173" s="1033">
        <v>5</v>
      </c>
      <c r="U173" s="1033">
        <f t="shared" si="125"/>
        <v>5</v>
      </c>
      <c r="V173" s="1035">
        <f t="shared" si="126"/>
        <v>120000</v>
      </c>
      <c r="W173" s="1035">
        <f t="shared" si="127"/>
        <v>600000</v>
      </c>
      <c r="X173" s="1035">
        <f t="shared" si="128"/>
        <v>0</v>
      </c>
      <c r="Y173" s="1033">
        <f t="shared" si="129"/>
        <v>5</v>
      </c>
      <c r="Z173" s="1035">
        <f t="shared" si="130"/>
        <v>120000</v>
      </c>
      <c r="AA173" s="1035">
        <f t="shared" si="131"/>
        <v>600000</v>
      </c>
      <c r="AB173" s="1035">
        <f t="shared" si="132"/>
        <v>0</v>
      </c>
      <c r="AC173" s="879" t="b">
        <f t="shared" si="133"/>
        <v>1</v>
      </c>
      <c r="AF173" s="1977"/>
    </row>
    <row r="174" spans="1:32" s="879" customFormat="1" ht="22.5" customHeight="1">
      <c r="A174" s="879" t="s">
        <v>444</v>
      </c>
      <c r="B174" s="504">
        <v>135</v>
      </c>
      <c r="C174" s="769" t="s">
        <v>271</v>
      </c>
      <c r="D174" s="769" t="s">
        <v>368</v>
      </c>
      <c r="E174" s="769" t="s">
        <v>428</v>
      </c>
      <c r="F174" s="769" t="s">
        <v>410</v>
      </c>
      <c r="G174" s="769" t="s">
        <v>212</v>
      </c>
      <c r="H174" s="769" t="s">
        <v>212</v>
      </c>
      <c r="I174" s="769" t="s">
        <v>209</v>
      </c>
      <c r="J174" s="769">
        <v>1</v>
      </c>
      <c r="K174" s="769" t="s">
        <v>206</v>
      </c>
      <c r="L174" s="1134">
        <v>600000</v>
      </c>
      <c r="M174" s="769">
        <v>2008</v>
      </c>
      <c r="N174" s="769" t="s">
        <v>260</v>
      </c>
      <c r="O174" s="1134">
        <f t="shared" si="124"/>
        <v>600000</v>
      </c>
      <c r="P174" s="769" t="s">
        <v>99</v>
      </c>
      <c r="Q174" s="769"/>
      <c r="R174" s="769"/>
      <c r="S174" s="769"/>
      <c r="T174" s="1033">
        <v>5</v>
      </c>
      <c r="U174" s="1033">
        <f t="shared" si="125"/>
        <v>5</v>
      </c>
      <c r="V174" s="1035">
        <f t="shared" si="126"/>
        <v>120000</v>
      </c>
      <c r="W174" s="1035">
        <f t="shared" si="127"/>
        <v>600000</v>
      </c>
      <c r="X174" s="1035">
        <f t="shared" si="128"/>
        <v>0</v>
      </c>
      <c r="Y174" s="1033">
        <f t="shared" si="129"/>
        <v>5</v>
      </c>
      <c r="Z174" s="1035">
        <f t="shared" si="130"/>
        <v>120000</v>
      </c>
      <c r="AA174" s="1035">
        <f t="shared" si="131"/>
        <v>600000</v>
      </c>
      <c r="AB174" s="1035">
        <f t="shared" si="132"/>
        <v>0</v>
      </c>
      <c r="AC174" s="879" t="b">
        <f t="shared" si="133"/>
        <v>1</v>
      </c>
      <c r="AF174" s="1977"/>
    </row>
    <row r="175" spans="1:32" s="879" customFormat="1" ht="22.5" customHeight="1">
      <c r="A175" s="879" t="s">
        <v>444</v>
      </c>
      <c r="B175" s="769">
        <v>136</v>
      </c>
      <c r="C175" s="769" t="s">
        <v>271</v>
      </c>
      <c r="D175" s="769" t="s">
        <v>368</v>
      </c>
      <c r="E175" s="769" t="s">
        <v>428</v>
      </c>
      <c r="F175" s="769" t="s">
        <v>410</v>
      </c>
      <c r="G175" s="769" t="s">
        <v>212</v>
      </c>
      <c r="H175" s="769" t="s">
        <v>212</v>
      </c>
      <c r="I175" s="769" t="s">
        <v>209</v>
      </c>
      <c r="J175" s="769">
        <v>1</v>
      </c>
      <c r="K175" s="769" t="s">
        <v>206</v>
      </c>
      <c r="L175" s="1134">
        <v>600000</v>
      </c>
      <c r="M175" s="769">
        <v>2008</v>
      </c>
      <c r="N175" s="769" t="s">
        <v>260</v>
      </c>
      <c r="O175" s="1134">
        <f t="shared" si="124"/>
        <v>600000</v>
      </c>
      <c r="P175" s="769" t="s">
        <v>99</v>
      </c>
      <c r="Q175" s="769"/>
      <c r="R175" s="769"/>
      <c r="S175" s="769"/>
      <c r="T175" s="1033">
        <v>5</v>
      </c>
      <c r="U175" s="1033">
        <f t="shared" si="125"/>
        <v>5</v>
      </c>
      <c r="V175" s="1035">
        <f t="shared" si="126"/>
        <v>120000</v>
      </c>
      <c r="W175" s="1035">
        <f t="shared" si="127"/>
        <v>600000</v>
      </c>
      <c r="X175" s="1035">
        <f t="shared" si="128"/>
        <v>0</v>
      </c>
      <c r="Y175" s="1033">
        <f t="shared" si="129"/>
        <v>5</v>
      </c>
      <c r="Z175" s="1035">
        <f t="shared" si="130"/>
        <v>120000</v>
      </c>
      <c r="AA175" s="1035">
        <f t="shared" si="131"/>
        <v>600000</v>
      </c>
      <c r="AB175" s="1035">
        <f t="shared" si="132"/>
        <v>0</v>
      </c>
      <c r="AC175" s="879" t="b">
        <f t="shared" si="133"/>
        <v>1</v>
      </c>
      <c r="AF175" s="1977"/>
    </row>
    <row r="176" spans="1:32" s="879" customFormat="1" ht="22.5" customHeight="1">
      <c r="A176" s="879" t="s">
        <v>444</v>
      </c>
      <c r="B176" s="504">
        <v>137</v>
      </c>
      <c r="C176" s="769" t="s">
        <v>271</v>
      </c>
      <c r="D176" s="769" t="s">
        <v>368</v>
      </c>
      <c r="E176" s="769" t="s">
        <v>428</v>
      </c>
      <c r="F176" s="769" t="s">
        <v>410</v>
      </c>
      <c r="G176" s="769" t="s">
        <v>212</v>
      </c>
      <c r="H176" s="769" t="s">
        <v>212</v>
      </c>
      <c r="I176" s="769" t="s">
        <v>209</v>
      </c>
      <c r="J176" s="769">
        <v>1</v>
      </c>
      <c r="K176" s="769" t="s">
        <v>206</v>
      </c>
      <c r="L176" s="1134">
        <v>600000</v>
      </c>
      <c r="M176" s="769">
        <v>2008</v>
      </c>
      <c r="N176" s="769" t="s">
        <v>260</v>
      </c>
      <c r="O176" s="1134">
        <f t="shared" si="124"/>
        <v>600000</v>
      </c>
      <c r="P176" s="769" t="s">
        <v>99</v>
      </c>
      <c r="Q176" s="769"/>
      <c r="R176" s="769"/>
      <c r="S176" s="769"/>
      <c r="T176" s="1033">
        <v>5</v>
      </c>
      <c r="U176" s="1033">
        <f t="shared" si="125"/>
        <v>5</v>
      </c>
      <c r="V176" s="1035">
        <f t="shared" si="126"/>
        <v>120000</v>
      </c>
      <c r="W176" s="1035">
        <f t="shared" si="127"/>
        <v>600000</v>
      </c>
      <c r="X176" s="1035">
        <f t="shared" si="128"/>
        <v>0</v>
      </c>
      <c r="Y176" s="1033">
        <f t="shared" si="129"/>
        <v>5</v>
      </c>
      <c r="Z176" s="1035">
        <f t="shared" si="130"/>
        <v>120000</v>
      </c>
      <c r="AA176" s="1035">
        <f t="shared" si="131"/>
        <v>600000</v>
      </c>
      <c r="AB176" s="1035">
        <f t="shared" si="132"/>
        <v>0</v>
      </c>
      <c r="AC176" s="879" t="b">
        <f t="shared" si="133"/>
        <v>1</v>
      </c>
      <c r="AF176" s="1977"/>
    </row>
    <row r="177" spans="1:32" s="879" customFormat="1" ht="22.5" customHeight="1">
      <c r="A177" s="879" t="s">
        <v>444</v>
      </c>
      <c r="B177" s="769">
        <v>138</v>
      </c>
      <c r="C177" s="769" t="s">
        <v>271</v>
      </c>
      <c r="D177" s="769" t="s">
        <v>368</v>
      </c>
      <c r="E177" s="769" t="s">
        <v>428</v>
      </c>
      <c r="F177" s="769" t="s">
        <v>410</v>
      </c>
      <c r="G177" s="769" t="s">
        <v>212</v>
      </c>
      <c r="H177" s="769" t="s">
        <v>212</v>
      </c>
      <c r="I177" s="769" t="s">
        <v>209</v>
      </c>
      <c r="J177" s="769">
        <v>1</v>
      </c>
      <c r="K177" s="769" t="s">
        <v>206</v>
      </c>
      <c r="L177" s="1134">
        <v>600000</v>
      </c>
      <c r="M177" s="769">
        <v>2008</v>
      </c>
      <c r="N177" s="769" t="s">
        <v>260</v>
      </c>
      <c r="O177" s="1134">
        <f t="shared" si="124"/>
        <v>600000</v>
      </c>
      <c r="P177" s="769" t="s">
        <v>99</v>
      </c>
      <c r="Q177" s="769"/>
      <c r="R177" s="769"/>
      <c r="S177" s="769"/>
      <c r="T177" s="1033">
        <v>5</v>
      </c>
      <c r="U177" s="1033">
        <f t="shared" si="125"/>
        <v>5</v>
      </c>
      <c r="V177" s="1035">
        <f t="shared" si="126"/>
        <v>120000</v>
      </c>
      <c r="W177" s="1035">
        <f t="shared" si="127"/>
        <v>600000</v>
      </c>
      <c r="X177" s="1035">
        <f t="shared" si="128"/>
        <v>0</v>
      </c>
      <c r="Y177" s="1033">
        <f t="shared" si="129"/>
        <v>5</v>
      </c>
      <c r="Z177" s="1035">
        <f t="shared" si="130"/>
        <v>120000</v>
      </c>
      <c r="AA177" s="1035">
        <f t="shared" si="131"/>
        <v>600000</v>
      </c>
      <c r="AB177" s="1035">
        <f t="shared" si="132"/>
        <v>0</v>
      </c>
      <c r="AC177" s="879" t="b">
        <f t="shared" si="133"/>
        <v>1</v>
      </c>
      <c r="AF177" s="1977"/>
    </row>
    <row r="178" spans="1:32" s="879" customFormat="1" ht="22.5" customHeight="1">
      <c r="A178" s="879" t="s">
        <v>444</v>
      </c>
      <c r="B178" s="504">
        <v>139</v>
      </c>
      <c r="C178" s="769" t="s">
        <v>271</v>
      </c>
      <c r="D178" s="769" t="s">
        <v>368</v>
      </c>
      <c r="E178" s="769" t="s">
        <v>428</v>
      </c>
      <c r="F178" s="769" t="s">
        <v>410</v>
      </c>
      <c r="G178" s="769" t="s">
        <v>212</v>
      </c>
      <c r="H178" s="769" t="s">
        <v>212</v>
      </c>
      <c r="I178" s="769" t="s">
        <v>209</v>
      </c>
      <c r="J178" s="769">
        <v>1</v>
      </c>
      <c r="K178" s="769" t="s">
        <v>206</v>
      </c>
      <c r="L178" s="1134">
        <v>600000</v>
      </c>
      <c r="M178" s="769">
        <v>2008</v>
      </c>
      <c r="N178" s="769" t="s">
        <v>260</v>
      </c>
      <c r="O178" s="1134">
        <f t="shared" si="124"/>
        <v>600000</v>
      </c>
      <c r="P178" s="769" t="s">
        <v>99</v>
      </c>
      <c r="Q178" s="769"/>
      <c r="R178" s="769"/>
      <c r="S178" s="769"/>
      <c r="T178" s="1033">
        <v>5</v>
      </c>
      <c r="U178" s="1033">
        <f t="shared" si="125"/>
        <v>5</v>
      </c>
      <c r="V178" s="1035">
        <f t="shared" si="126"/>
        <v>120000</v>
      </c>
      <c r="W178" s="1035">
        <f t="shared" si="127"/>
        <v>600000</v>
      </c>
      <c r="X178" s="1035">
        <f t="shared" si="128"/>
        <v>0</v>
      </c>
      <c r="Y178" s="1033">
        <f t="shared" si="129"/>
        <v>5</v>
      </c>
      <c r="Z178" s="1035">
        <f t="shared" si="130"/>
        <v>120000</v>
      </c>
      <c r="AA178" s="1035">
        <f t="shared" si="131"/>
        <v>600000</v>
      </c>
      <c r="AB178" s="1035">
        <f t="shared" si="132"/>
        <v>0</v>
      </c>
      <c r="AC178" s="879" t="b">
        <f t="shared" si="133"/>
        <v>1</v>
      </c>
      <c r="AF178" s="1977"/>
    </row>
    <row r="179" spans="1:32" s="879" customFormat="1" ht="22.5" customHeight="1">
      <c r="A179" s="879" t="s">
        <v>444</v>
      </c>
      <c r="B179" s="769">
        <v>140</v>
      </c>
      <c r="C179" s="769" t="s">
        <v>271</v>
      </c>
      <c r="D179" s="769" t="s">
        <v>368</v>
      </c>
      <c r="E179" s="769" t="s">
        <v>428</v>
      </c>
      <c r="F179" s="769" t="s">
        <v>410</v>
      </c>
      <c r="G179" s="769" t="s">
        <v>212</v>
      </c>
      <c r="H179" s="769" t="s">
        <v>212</v>
      </c>
      <c r="I179" s="769" t="s">
        <v>209</v>
      </c>
      <c r="J179" s="769">
        <v>1</v>
      </c>
      <c r="K179" s="769" t="s">
        <v>206</v>
      </c>
      <c r="L179" s="1134">
        <v>600000</v>
      </c>
      <c r="M179" s="769">
        <v>2008</v>
      </c>
      <c r="N179" s="769" t="s">
        <v>260</v>
      </c>
      <c r="O179" s="1134">
        <f t="shared" si="124"/>
        <v>600000</v>
      </c>
      <c r="P179" s="769" t="s">
        <v>99</v>
      </c>
      <c r="Q179" s="769"/>
      <c r="R179" s="769"/>
      <c r="S179" s="769"/>
      <c r="T179" s="1033">
        <v>5</v>
      </c>
      <c r="U179" s="1033">
        <f t="shared" si="125"/>
        <v>5</v>
      </c>
      <c r="V179" s="1035">
        <f t="shared" si="126"/>
        <v>120000</v>
      </c>
      <c r="W179" s="1035">
        <f t="shared" si="127"/>
        <v>600000</v>
      </c>
      <c r="X179" s="1035">
        <f t="shared" si="128"/>
        <v>0</v>
      </c>
      <c r="Y179" s="1033">
        <f t="shared" si="129"/>
        <v>5</v>
      </c>
      <c r="Z179" s="1035">
        <f t="shared" si="130"/>
        <v>120000</v>
      </c>
      <c r="AA179" s="1035">
        <f t="shared" si="131"/>
        <v>600000</v>
      </c>
      <c r="AB179" s="1035">
        <f t="shared" si="132"/>
        <v>0</v>
      </c>
      <c r="AC179" s="879" t="b">
        <f t="shared" si="133"/>
        <v>1</v>
      </c>
      <c r="AF179" s="1977"/>
    </row>
    <row r="180" spans="1:32" s="879" customFormat="1" ht="22.5" customHeight="1">
      <c r="A180" s="879" t="s">
        <v>444</v>
      </c>
      <c r="B180" s="504">
        <v>141</v>
      </c>
      <c r="C180" s="769" t="s">
        <v>271</v>
      </c>
      <c r="D180" s="769" t="s">
        <v>368</v>
      </c>
      <c r="E180" s="769" t="s">
        <v>428</v>
      </c>
      <c r="F180" s="769" t="s">
        <v>410</v>
      </c>
      <c r="G180" s="769" t="s">
        <v>212</v>
      </c>
      <c r="H180" s="769" t="s">
        <v>212</v>
      </c>
      <c r="I180" s="769" t="s">
        <v>209</v>
      </c>
      <c r="J180" s="769">
        <v>1</v>
      </c>
      <c r="K180" s="769" t="s">
        <v>206</v>
      </c>
      <c r="L180" s="1134">
        <v>600000</v>
      </c>
      <c r="M180" s="769">
        <v>2008</v>
      </c>
      <c r="N180" s="769" t="s">
        <v>260</v>
      </c>
      <c r="O180" s="1134">
        <f t="shared" si="124"/>
        <v>600000</v>
      </c>
      <c r="P180" s="769" t="s">
        <v>99</v>
      </c>
      <c r="Q180" s="769"/>
      <c r="R180" s="769"/>
      <c r="S180" s="769"/>
      <c r="T180" s="1033">
        <v>5</v>
      </c>
      <c r="U180" s="1033">
        <f t="shared" si="125"/>
        <v>5</v>
      </c>
      <c r="V180" s="1035">
        <f t="shared" si="126"/>
        <v>120000</v>
      </c>
      <c r="W180" s="1035">
        <f t="shared" si="127"/>
        <v>600000</v>
      </c>
      <c r="X180" s="1035">
        <f t="shared" si="128"/>
        <v>0</v>
      </c>
      <c r="Y180" s="1033">
        <f t="shared" si="129"/>
        <v>5</v>
      </c>
      <c r="Z180" s="1035">
        <f t="shared" si="130"/>
        <v>120000</v>
      </c>
      <c r="AA180" s="1035">
        <f t="shared" si="131"/>
        <v>600000</v>
      </c>
      <c r="AB180" s="1035">
        <f t="shared" si="132"/>
        <v>0</v>
      </c>
      <c r="AC180" s="879" t="b">
        <f t="shared" si="133"/>
        <v>1</v>
      </c>
      <c r="AF180" s="1977"/>
    </row>
    <row r="181" spans="1:32" s="879" customFormat="1" ht="22.5" customHeight="1">
      <c r="A181" s="879" t="s">
        <v>444</v>
      </c>
      <c r="B181" s="769">
        <v>142</v>
      </c>
      <c r="C181" s="769" t="s">
        <v>271</v>
      </c>
      <c r="D181" s="769" t="s">
        <v>368</v>
      </c>
      <c r="E181" s="769" t="s">
        <v>428</v>
      </c>
      <c r="F181" s="769" t="s">
        <v>410</v>
      </c>
      <c r="G181" s="769" t="s">
        <v>212</v>
      </c>
      <c r="H181" s="769" t="s">
        <v>212</v>
      </c>
      <c r="I181" s="769" t="s">
        <v>209</v>
      </c>
      <c r="J181" s="769">
        <v>1</v>
      </c>
      <c r="K181" s="769" t="s">
        <v>206</v>
      </c>
      <c r="L181" s="1134">
        <v>600000</v>
      </c>
      <c r="M181" s="769">
        <v>2008</v>
      </c>
      <c r="N181" s="769" t="s">
        <v>260</v>
      </c>
      <c r="O181" s="1134">
        <f t="shared" si="124"/>
        <v>600000</v>
      </c>
      <c r="P181" s="769" t="s">
        <v>99</v>
      </c>
      <c r="Q181" s="769"/>
      <c r="R181" s="769"/>
      <c r="S181" s="769"/>
      <c r="T181" s="1033">
        <v>5</v>
      </c>
      <c r="U181" s="1033">
        <f t="shared" si="125"/>
        <v>5</v>
      </c>
      <c r="V181" s="1035">
        <f t="shared" si="126"/>
        <v>120000</v>
      </c>
      <c r="W181" s="1035">
        <f t="shared" si="127"/>
        <v>600000</v>
      </c>
      <c r="X181" s="1035">
        <f t="shared" si="128"/>
        <v>0</v>
      </c>
      <c r="Y181" s="1033">
        <f t="shared" si="129"/>
        <v>5</v>
      </c>
      <c r="Z181" s="1035">
        <f t="shared" si="130"/>
        <v>120000</v>
      </c>
      <c r="AA181" s="1035">
        <f t="shared" si="131"/>
        <v>600000</v>
      </c>
      <c r="AB181" s="1035">
        <f t="shared" si="132"/>
        <v>0</v>
      </c>
      <c r="AC181" s="879" t="b">
        <f t="shared" si="133"/>
        <v>1</v>
      </c>
      <c r="AF181" s="1977"/>
    </row>
    <row r="182" spans="1:32" s="879" customFormat="1" ht="22.5" customHeight="1">
      <c r="A182" s="879" t="s">
        <v>444</v>
      </c>
      <c r="B182" s="504">
        <v>143</v>
      </c>
      <c r="C182" s="769" t="s">
        <v>271</v>
      </c>
      <c r="D182" s="769" t="s">
        <v>368</v>
      </c>
      <c r="E182" s="769" t="s">
        <v>428</v>
      </c>
      <c r="F182" s="769" t="s">
        <v>410</v>
      </c>
      <c r="G182" s="769" t="s">
        <v>212</v>
      </c>
      <c r="H182" s="769" t="s">
        <v>212</v>
      </c>
      <c r="I182" s="769" t="s">
        <v>209</v>
      </c>
      <c r="J182" s="769">
        <v>1</v>
      </c>
      <c r="K182" s="769" t="s">
        <v>206</v>
      </c>
      <c r="L182" s="1134">
        <v>600000</v>
      </c>
      <c r="M182" s="769">
        <v>2008</v>
      </c>
      <c r="N182" s="769" t="s">
        <v>260</v>
      </c>
      <c r="O182" s="1134">
        <f t="shared" si="124"/>
        <v>600000</v>
      </c>
      <c r="P182" s="769" t="s">
        <v>99</v>
      </c>
      <c r="Q182" s="769"/>
      <c r="R182" s="769"/>
      <c r="S182" s="769"/>
      <c r="T182" s="1033">
        <v>5</v>
      </c>
      <c r="U182" s="1033">
        <f t="shared" si="125"/>
        <v>5</v>
      </c>
      <c r="V182" s="1035">
        <f t="shared" si="126"/>
        <v>120000</v>
      </c>
      <c r="W182" s="1035">
        <f t="shared" si="127"/>
        <v>600000</v>
      </c>
      <c r="X182" s="1035">
        <f t="shared" si="128"/>
        <v>0</v>
      </c>
      <c r="Y182" s="1033">
        <f t="shared" si="129"/>
        <v>5</v>
      </c>
      <c r="Z182" s="1035">
        <f t="shared" si="130"/>
        <v>120000</v>
      </c>
      <c r="AA182" s="1035">
        <f t="shared" si="131"/>
        <v>600000</v>
      </c>
      <c r="AB182" s="1035">
        <f t="shared" si="132"/>
        <v>0</v>
      </c>
      <c r="AC182" s="879" t="b">
        <f t="shared" si="133"/>
        <v>1</v>
      </c>
      <c r="AF182" s="1977"/>
    </row>
    <row r="183" spans="1:32" s="879" customFormat="1" ht="22.5" customHeight="1">
      <c r="A183" s="879" t="s">
        <v>444</v>
      </c>
      <c r="B183" s="769">
        <v>144</v>
      </c>
      <c r="C183" s="769" t="s">
        <v>403</v>
      </c>
      <c r="D183" s="769" t="s">
        <v>420</v>
      </c>
      <c r="E183" s="769" t="s">
        <v>424</v>
      </c>
      <c r="F183" s="769" t="s">
        <v>411</v>
      </c>
      <c r="G183" s="769" t="s">
        <v>212</v>
      </c>
      <c r="H183" s="769" t="s">
        <v>212</v>
      </c>
      <c r="I183" s="769" t="s">
        <v>220</v>
      </c>
      <c r="J183" s="769">
        <v>1</v>
      </c>
      <c r="K183" s="769" t="s">
        <v>206</v>
      </c>
      <c r="L183" s="1134">
        <v>1000000</v>
      </c>
      <c r="M183" s="769">
        <v>2008</v>
      </c>
      <c r="N183" s="769" t="s">
        <v>260</v>
      </c>
      <c r="O183" s="1134">
        <f t="shared" ref="O183" si="134">L183*J183</f>
        <v>1000000</v>
      </c>
      <c r="P183" s="769" t="s">
        <v>99</v>
      </c>
      <c r="Q183" s="769"/>
      <c r="R183" s="769"/>
      <c r="S183" s="769"/>
      <c r="T183" s="1033">
        <v>5</v>
      </c>
      <c r="U183" s="1033">
        <f t="shared" si="11"/>
        <v>5</v>
      </c>
      <c r="V183" s="1035">
        <f t="shared" si="12"/>
        <v>200000</v>
      </c>
      <c r="W183" s="1035">
        <f t="shared" si="13"/>
        <v>1000000</v>
      </c>
      <c r="X183" s="1035">
        <f t="shared" si="14"/>
        <v>0</v>
      </c>
      <c r="Y183" s="1033">
        <f t="shared" si="15"/>
        <v>5</v>
      </c>
      <c r="Z183" s="1035">
        <f t="shared" si="16"/>
        <v>200000</v>
      </c>
      <c r="AA183" s="1035">
        <f t="shared" si="17"/>
        <v>1000000</v>
      </c>
      <c r="AB183" s="1035">
        <f t="shared" si="18"/>
        <v>0</v>
      </c>
      <c r="AC183" s="879" t="b">
        <f t="shared" si="7"/>
        <v>1</v>
      </c>
      <c r="AF183" s="1977"/>
    </row>
    <row r="184" spans="1:32" s="879" customFormat="1" ht="22.5" customHeight="1">
      <c r="A184" s="879" t="s">
        <v>444</v>
      </c>
      <c r="B184" s="504">
        <v>145</v>
      </c>
      <c r="C184" s="769" t="s">
        <v>403</v>
      </c>
      <c r="D184" s="769" t="s">
        <v>420</v>
      </c>
      <c r="E184" s="769" t="s">
        <v>424</v>
      </c>
      <c r="F184" s="769" t="s">
        <v>411</v>
      </c>
      <c r="G184" s="769" t="s">
        <v>212</v>
      </c>
      <c r="H184" s="769" t="s">
        <v>212</v>
      </c>
      <c r="I184" s="769" t="s">
        <v>220</v>
      </c>
      <c r="J184" s="769">
        <v>1</v>
      </c>
      <c r="K184" s="769" t="s">
        <v>206</v>
      </c>
      <c r="L184" s="1134">
        <v>1000000</v>
      </c>
      <c r="M184" s="769">
        <v>2008</v>
      </c>
      <c r="N184" s="769" t="s">
        <v>260</v>
      </c>
      <c r="O184" s="1134">
        <f t="shared" ref="O184:O192" si="135">L184*J184</f>
        <v>1000000</v>
      </c>
      <c r="P184" s="769" t="s">
        <v>99</v>
      </c>
      <c r="Q184" s="769"/>
      <c r="R184" s="769"/>
      <c r="S184" s="769"/>
      <c r="T184" s="1033">
        <v>5</v>
      </c>
      <c r="U184" s="1033">
        <f t="shared" ref="U184:U192" si="136">2012-M184+1</f>
        <v>5</v>
      </c>
      <c r="V184" s="1035">
        <f t="shared" ref="V184:V192" si="137">O184/T184</f>
        <v>200000</v>
      </c>
      <c r="W184" s="1035">
        <f t="shared" ref="W184:W192" si="138">U184*V184</f>
        <v>1000000</v>
      </c>
      <c r="X184" s="1035">
        <f t="shared" ref="X184:X192" si="139">O184-W184</f>
        <v>0</v>
      </c>
      <c r="Y184" s="1033">
        <f t="shared" ref="Y184:Y192" si="140">2012-M184+1</f>
        <v>5</v>
      </c>
      <c r="Z184" s="1035">
        <f t="shared" ref="Z184:Z192" si="141">O184/T184</f>
        <v>200000</v>
      </c>
      <c r="AA184" s="1035">
        <f t="shared" ref="AA184:AA192" si="142">Y184*Z184</f>
        <v>1000000</v>
      </c>
      <c r="AB184" s="1035">
        <f t="shared" ref="AB184:AB192" si="143">O184-AA184</f>
        <v>0</v>
      </c>
      <c r="AC184" s="879" t="b">
        <f t="shared" ref="AC184:AC192" si="144">AA184+AB184=O184</f>
        <v>1</v>
      </c>
      <c r="AF184" s="1977"/>
    </row>
    <row r="185" spans="1:32" s="879" customFormat="1" ht="22.5" customHeight="1">
      <c r="A185" s="879" t="s">
        <v>444</v>
      </c>
      <c r="B185" s="769">
        <v>146</v>
      </c>
      <c r="C185" s="769" t="s">
        <v>403</v>
      </c>
      <c r="D185" s="769" t="s">
        <v>420</v>
      </c>
      <c r="E185" s="769" t="s">
        <v>424</v>
      </c>
      <c r="F185" s="769" t="s">
        <v>411</v>
      </c>
      <c r="G185" s="769" t="s">
        <v>212</v>
      </c>
      <c r="H185" s="769" t="s">
        <v>212</v>
      </c>
      <c r="I185" s="769" t="s">
        <v>220</v>
      </c>
      <c r="J185" s="769">
        <v>1</v>
      </c>
      <c r="K185" s="769" t="s">
        <v>206</v>
      </c>
      <c r="L185" s="1134">
        <v>1000000</v>
      </c>
      <c r="M185" s="769">
        <v>2008</v>
      </c>
      <c r="N185" s="769" t="s">
        <v>260</v>
      </c>
      <c r="O185" s="1134">
        <f t="shared" si="135"/>
        <v>1000000</v>
      </c>
      <c r="P185" s="769" t="s">
        <v>99</v>
      </c>
      <c r="Q185" s="769"/>
      <c r="R185" s="769"/>
      <c r="S185" s="769"/>
      <c r="T185" s="1033">
        <v>5</v>
      </c>
      <c r="U185" s="1033">
        <f t="shared" si="136"/>
        <v>5</v>
      </c>
      <c r="V185" s="1035">
        <f t="shared" si="137"/>
        <v>200000</v>
      </c>
      <c r="W185" s="1035">
        <f t="shared" si="138"/>
        <v>1000000</v>
      </c>
      <c r="X185" s="1035">
        <f t="shared" si="139"/>
        <v>0</v>
      </c>
      <c r="Y185" s="1033">
        <f t="shared" si="140"/>
        <v>5</v>
      </c>
      <c r="Z185" s="1035">
        <f t="shared" si="141"/>
        <v>200000</v>
      </c>
      <c r="AA185" s="1035">
        <f t="shared" si="142"/>
        <v>1000000</v>
      </c>
      <c r="AB185" s="1035">
        <f t="shared" si="143"/>
        <v>0</v>
      </c>
      <c r="AC185" s="879" t="b">
        <f t="shared" si="144"/>
        <v>1</v>
      </c>
      <c r="AF185" s="1977"/>
    </row>
    <row r="186" spans="1:32" s="879" customFormat="1" ht="22.5" customHeight="1">
      <c r="A186" s="879" t="s">
        <v>444</v>
      </c>
      <c r="B186" s="504">
        <v>147</v>
      </c>
      <c r="C186" s="769" t="s">
        <v>403</v>
      </c>
      <c r="D186" s="769" t="s">
        <v>420</v>
      </c>
      <c r="E186" s="769" t="s">
        <v>424</v>
      </c>
      <c r="F186" s="769" t="s">
        <v>411</v>
      </c>
      <c r="G186" s="769" t="s">
        <v>212</v>
      </c>
      <c r="H186" s="769" t="s">
        <v>212</v>
      </c>
      <c r="I186" s="769" t="s">
        <v>220</v>
      </c>
      <c r="J186" s="769">
        <v>1</v>
      </c>
      <c r="K186" s="769" t="s">
        <v>206</v>
      </c>
      <c r="L186" s="1134">
        <v>1000000</v>
      </c>
      <c r="M186" s="769">
        <v>2008</v>
      </c>
      <c r="N186" s="769" t="s">
        <v>260</v>
      </c>
      <c r="O186" s="1134">
        <f t="shared" si="135"/>
        <v>1000000</v>
      </c>
      <c r="P186" s="769" t="s">
        <v>99</v>
      </c>
      <c r="Q186" s="769"/>
      <c r="R186" s="769"/>
      <c r="S186" s="769"/>
      <c r="T186" s="1033">
        <v>5</v>
      </c>
      <c r="U186" s="1033">
        <f t="shared" si="136"/>
        <v>5</v>
      </c>
      <c r="V186" s="1035">
        <f t="shared" si="137"/>
        <v>200000</v>
      </c>
      <c r="W186" s="1035">
        <f t="shared" si="138"/>
        <v>1000000</v>
      </c>
      <c r="X186" s="1035">
        <f t="shared" si="139"/>
        <v>0</v>
      </c>
      <c r="Y186" s="1033">
        <f t="shared" si="140"/>
        <v>5</v>
      </c>
      <c r="Z186" s="1035">
        <f t="shared" si="141"/>
        <v>200000</v>
      </c>
      <c r="AA186" s="1035">
        <f t="shared" si="142"/>
        <v>1000000</v>
      </c>
      <c r="AB186" s="1035">
        <f t="shared" si="143"/>
        <v>0</v>
      </c>
      <c r="AC186" s="879" t="b">
        <f t="shared" si="144"/>
        <v>1</v>
      </c>
      <c r="AF186" s="1977"/>
    </row>
    <row r="187" spans="1:32" s="879" customFormat="1" ht="22.5" customHeight="1">
      <c r="A187" s="879" t="s">
        <v>444</v>
      </c>
      <c r="B187" s="769">
        <v>148</v>
      </c>
      <c r="C187" s="769" t="s">
        <v>403</v>
      </c>
      <c r="D187" s="769" t="s">
        <v>420</v>
      </c>
      <c r="E187" s="769" t="s">
        <v>424</v>
      </c>
      <c r="F187" s="769" t="s">
        <v>411</v>
      </c>
      <c r="G187" s="769" t="s">
        <v>212</v>
      </c>
      <c r="H187" s="769" t="s">
        <v>212</v>
      </c>
      <c r="I187" s="769" t="s">
        <v>220</v>
      </c>
      <c r="J187" s="769">
        <v>1</v>
      </c>
      <c r="K187" s="769" t="s">
        <v>206</v>
      </c>
      <c r="L187" s="1134">
        <v>1000000</v>
      </c>
      <c r="M187" s="769">
        <v>2008</v>
      </c>
      <c r="N187" s="769" t="s">
        <v>260</v>
      </c>
      <c r="O187" s="1134">
        <f t="shared" si="135"/>
        <v>1000000</v>
      </c>
      <c r="P187" s="769" t="s">
        <v>99</v>
      </c>
      <c r="Q187" s="769"/>
      <c r="R187" s="769"/>
      <c r="S187" s="769"/>
      <c r="T187" s="1033">
        <v>5</v>
      </c>
      <c r="U187" s="1033">
        <f t="shared" si="136"/>
        <v>5</v>
      </c>
      <c r="V187" s="1035">
        <f t="shared" si="137"/>
        <v>200000</v>
      </c>
      <c r="W187" s="1035">
        <f t="shared" si="138"/>
        <v>1000000</v>
      </c>
      <c r="X187" s="1035">
        <f t="shared" si="139"/>
        <v>0</v>
      </c>
      <c r="Y187" s="1033">
        <f t="shared" si="140"/>
        <v>5</v>
      </c>
      <c r="Z187" s="1035">
        <f t="shared" si="141"/>
        <v>200000</v>
      </c>
      <c r="AA187" s="1035">
        <f t="shared" si="142"/>
        <v>1000000</v>
      </c>
      <c r="AB187" s="1035">
        <f t="shared" si="143"/>
        <v>0</v>
      </c>
      <c r="AC187" s="879" t="b">
        <f t="shared" si="144"/>
        <v>1</v>
      </c>
      <c r="AF187" s="1977"/>
    </row>
    <row r="188" spans="1:32" s="879" customFormat="1" ht="22.5" customHeight="1">
      <c r="A188" s="879" t="s">
        <v>444</v>
      </c>
      <c r="B188" s="504">
        <v>149</v>
      </c>
      <c r="C188" s="769" t="s">
        <v>403</v>
      </c>
      <c r="D188" s="769" t="s">
        <v>420</v>
      </c>
      <c r="E188" s="769" t="s">
        <v>424</v>
      </c>
      <c r="F188" s="769" t="s">
        <v>411</v>
      </c>
      <c r="G188" s="769" t="s">
        <v>212</v>
      </c>
      <c r="H188" s="769" t="s">
        <v>212</v>
      </c>
      <c r="I188" s="769" t="s">
        <v>220</v>
      </c>
      <c r="J188" s="769">
        <v>1</v>
      </c>
      <c r="K188" s="769" t="s">
        <v>206</v>
      </c>
      <c r="L188" s="1134">
        <v>1000000</v>
      </c>
      <c r="M188" s="769">
        <v>2008</v>
      </c>
      <c r="N188" s="769" t="s">
        <v>260</v>
      </c>
      <c r="O188" s="1134">
        <f t="shared" si="135"/>
        <v>1000000</v>
      </c>
      <c r="P188" s="769" t="s">
        <v>99</v>
      </c>
      <c r="Q188" s="769"/>
      <c r="R188" s="769"/>
      <c r="S188" s="769"/>
      <c r="T188" s="1033">
        <v>5</v>
      </c>
      <c r="U188" s="1033">
        <f t="shared" si="136"/>
        <v>5</v>
      </c>
      <c r="V188" s="1035">
        <f t="shared" si="137"/>
        <v>200000</v>
      </c>
      <c r="W188" s="1035">
        <f t="shared" si="138"/>
        <v>1000000</v>
      </c>
      <c r="X188" s="1035">
        <f t="shared" si="139"/>
        <v>0</v>
      </c>
      <c r="Y188" s="1033">
        <f t="shared" si="140"/>
        <v>5</v>
      </c>
      <c r="Z188" s="1035">
        <f t="shared" si="141"/>
        <v>200000</v>
      </c>
      <c r="AA188" s="1035">
        <f t="shared" si="142"/>
        <v>1000000</v>
      </c>
      <c r="AB188" s="1035">
        <f t="shared" si="143"/>
        <v>0</v>
      </c>
      <c r="AC188" s="879" t="b">
        <f t="shared" si="144"/>
        <v>1</v>
      </c>
      <c r="AF188" s="1977"/>
    </row>
    <row r="189" spans="1:32" s="879" customFormat="1" ht="22.5" customHeight="1">
      <c r="A189" s="879" t="s">
        <v>444</v>
      </c>
      <c r="B189" s="769">
        <v>150</v>
      </c>
      <c r="C189" s="769" t="s">
        <v>403</v>
      </c>
      <c r="D189" s="769" t="s">
        <v>420</v>
      </c>
      <c r="E189" s="769" t="s">
        <v>424</v>
      </c>
      <c r="F189" s="769" t="s">
        <v>411</v>
      </c>
      <c r="G189" s="769" t="s">
        <v>212</v>
      </c>
      <c r="H189" s="769" t="s">
        <v>212</v>
      </c>
      <c r="I189" s="769" t="s">
        <v>220</v>
      </c>
      <c r="J189" s="769">
        <v>1</v>
      </c>
      <c r="K189" s="769" t="s">
        <v>206</v>
      </c>
      <c r="L189" s="1134">
        <v>1000000</v>
      </c>
      <c r="M189" s="769">
        <v>2008</v>
      </c>
      <c r="N189" s="769" t="s">
        <v>260</v>
      </c>
      <c r="O189" s="1134">
        <f t="shared" si="135"/>
        <v>1000000</v>
      </c>
      <c r="P189" s="769" t="s">
        <v>99</v>
      </c>
      <c r="Q189" s="769"/>
      <c r="R189" s="769"/>
      <c r="S189" s="769"/>
      <c r="T189" s="1033">
        <v>5</v>
      </c>
      <c r="U189" s="1033">
        <f t="shared" si="136"/>
        <v>5</v>
      </c>
      <c r="V189" s="1035">
        <f t="shared" si="137"/>
        <v>200000</v>
      </c>
      <c r="W189" s="1035">
        <f t="shared" si="138"/>
        <v>1000000</v>
      </c>
      <c r="X189" s="1035">
        <f t="shared" si="139"/>
        <v>0</v>
      </c>
      <c r="Y189" s="1033">
        <f t="shared" si="140"/>
        <v>5</v>
      </c>
      <c r="Z189" s="1035">
        <f t="shared" si="141"/>
        <v>200000</v>
      </c>
      <c r="AA189" s="1035">
        <f t="shared" si="142"/>
        <v>1000000</v>
      </c>
      <c r="AB189" s="1035">
        <f t="shared" si="143"/>
        <v>0</v>
      </c>
      <c r="AC189" s="879" t="b">
        <f t="shared" si="144"/>
        <v>1</v>
      </c>
      <c r="AF189" s="1977"/>
    </row>
    <row r="190" spans="1:32" s="879" customFormat="1" ht="22.5" customHeight="1">
      <c r="A190" s="879" t="s">
        <v>444</v>
      </c>
      <c r="B190" s="504">
        <v>151</v>
      </c>
      <c r="C190" s="769" t="s">
        <v>403</v>
      </c>
      <c r="D190" s="769" t="s">
        <v>420</v>
      </c>
      <c r="E190" s="769" t="s">
        <v>424</v>
      </c>
      <c r="F190" s="769" t="s">
        <v>411</v>
      </c>
      <c r="G190" s="769" t="s">
        <v>212</v>
      </c>
      <c r="H190" s="769" t="s">
        <v>212</v>
      </c>
      <c r="I190" s="769" t="s">
        <v>220</v>
      </c>
      <c r="J190" s="769">
        <v>1</v>
      </c>
      <c r="K190" s="769" t="s">
        <v>206</v>
      </c>
      <c r="L190" s="1134">
        <v>1000000</v>
      </c>
      <c r="M190" s="769">
        <v>2008</v>
      </c>
      <c r="N190" s="769" t="s">
        <v>260</v>
      </c>
      <c r="O190" s="1134">
        <f t="shared" si="135"/>
        <v>1000000</v>
      </c>
      <c r="P190" s="769" t="s">
        <v>99</v>
      </c>
      <c r="Q190" s="769"/>
      <c r="R190" s="769"/>
      <c r="S190" s="769"/>
      <c r="T190" s="1033">
        <v>5</v>
      </c>
      <c r="U190" s="1033">
        <f t="shared" si="136"/>
        <v>5</v>
      </c>
      <c r="V190" s="1035">
        <f t="shared" si="137"/>
        <v>200000</v>
      </c>
      <c r="W190" s="1035">
        <f t="shared" si="138"/>
        <v>1000000</v>
      </c>
      <c r="X190" s="1035">
        <f t="shared" si="139"/>
        <v>0</v>
      </c>
      <c r="Y190" s="1033">
        <f t="shared" si="140"/>
        <v>5</v>
      </c>
      <c r="Z190" s="1035">
        <f t="shared" si="141"/>
        <v>200000</v>
      </c>
      <c r="AA190" s="1035">
        <f t="shared" si="142"/>
        <v>1000000</v>
      </c>
      <c r="AB190" s="1035">
        <f t="shared" si="143"/>
        <v>0</v>
      </c>
      <c r="AC190" s="879" t="b">
        <f t="shared" si="144"/>
        <v>1</v>
      </c>
      <c r="AF190" s="1977"/>
    </row>
    <row r="191" spans="1:32" s="879" customFormat="1" ht="22.5" customHeight="1">
      <c r="A191" s="879" t="s">
        <v>444</v>
      </c>
      <c r="B191" s="769">
        <v>152</v>
      </c>
      <c r="C191" s="769" t="s">
        <v>403</v>
      </c>
      <c r="D191" s="769" t="s">
        <v>420</v>
      </c>
      <c r="E191" s="769" t="s">
        <v>424</v>
      </c>
      <c r="F191" s="769" t="s">
        <v>411</v>
      </c>
      <c r="G191" s="769" t="s">
        <v>212</v>
      </c>
      <c r="H191" s="769" t="s">
        <v>212</v>
      </c>
      <c r="I191" s="769" t="s">
        <v>220</v>
      </c>
      <c r="J191" s="769">
        <v>1</v>
      </c>
      <c r="K191" s="769" t="s">
        <v>206</v>
      </c>
      <c r="L191" s="1134">
        <v>1000000</v>
      </c>
      <c r="M191" s="769">
        <v>2008</v>
      </c>
      <c r="N191" s="769" t="s">
        <v>260</v>
      </c>
      <c r="O191" s="1134">
        <f t="shared" si="135"/>
        <v>1000000</v>
      </c>
      <c r="P191" s="769" t="s">
        <v>99</v>
      </c>
      <c r="Q191" s="769"/>
      <c r="R191" s="769"/>
      <c r="S191" s="769"/>
      <c r="T191" s="1033">
        <v>5</v>
      </c>
      <c r="U191" s="1033">
        <f t="shared" si="136"/>
        <v>5</v>
      </c>
      <c r="V191" s="1035">
        <f t="shared" si="137"/>
        <v>200000</v>
      </c>
      <c r="W191" s="1035">
        <f t="shared" si="138"/>
        <v>1000000</v>
      </c>
      <c r="X191" s="1035">
        <f t="shared" si="139"/>
        <v>0</v>
      </c>
      <c r="Y191" s="1033">
        <f t="shared" si="140"/>
        <v>5</v>
      </c>
      <c r="Z191" s="1035">
        <f t="shared" si="141"/>
        <v>200000</v>
      </c>
      <c r="AA191" s="1035">
        <f t="shared" si="142"/>
        <v>1000000</v>
      </c>
      <c r="AB191" s="1035">
        <f t="shared" si="143"/>
        <v>0</v>
      </c>
      <c r="AC191" s="879" t="b">
        <f t="shared" si="144"/>
        <v>1</v>
      </c>
      <c r="AF191" s="1977"/>
    </row>
    <row r="192" spans="1:32" s="879" customFormat="1" ht="22.5" customHeight="1">
      <c r="A192" s="879" t="s">
        <v>444</v>
      </c>
      <c r="B192" s="504">
        <v>153</v>
      </c>
      <c r="C192" s="769" t="s">
        <v>403</v>
      </c>
      <c r="D192" s="769" t="s">
        <v>420</v>
      </c>
      <c r="E192" s="769" t="s">
        <v>424</v>
      </c>
      <c r="F192" s="769" t="s">
        <v>411</v>
      </c>
      <c r="G192" s="769" t="s">
        <v>212</v>
      </c>
      <c r="H192" s="769" t="s">
        <v>212</v>
      </c>
      <c r="I192" s="769" t="s">
        <v>220</v>
      </c>
      <c r="J192" s="769">
        <v>1</v>
      </c>
      <c r="K192" s="769" t="s">
        <v>206</v>
      </c>
      <c r="L192" s="1134">
        <v>1000000</v>
      </c>
      <c r="M192" s="769">
        <v>2008</v>
      </c>
      <c r="N192" s="769" t="s">
        <v>260</v>
      </c>
      <c r="O192" s="1134">
        <f t="shared" si="135"/>
        <v>1000000</v>
      </c>
      <c r="P192" s="769" t="s">
        <v>99</v>
      </c>
      <c r="Q192" s="769"/>
      <c r="R192" s="769"/>
      <c r="S192" s="769"/>
      <c r="T192" s="1033">
        <v>5</v>
      </c>
      <c r="U192" s="1033">
        <f t="shared" si="136"/>
        <v>5</v>
      </c>
      <c r="V192" s="1035">
        <f t="shared" si="137"/>
        <v>200000</v>
      </c>
      <c r="W192" s="1035">
        <f t="shared" si="138"/>
        <v>1000000</v>
      </c>
      <c r="X192" s="1035">
        <f t="shared" si="139"/>
        <v>0</v>
      </c>
      <c r="Y192" s="1033">
        <f t="shared" si="140"/>
        <v>5</v>
      </c>
      <c r="Z192" s="1035">
        <f t="shared" si="141"/>
        <v>200000</v>
      </c>
      <c r="AA192" s="1035">
        <f t="shared" si="142"/>
        <v>1000000</v>
      </c>
      <c r="AB192" s="1035">
        <f t="shared" si="143"/>
        <v>0</v>
      </c>
      <c r="AC192" s="879" t="b">
        <f t="shared" si="144"/>
        <v>1</v>
      </c>
      <c r="AF192" s="1977"/>
    </row>
    <row r="193" spans="1:32" s="879" customFormat="1" ht="22.5" customHeight="1">
      <c r="A193" s="879" t="s">
        <v>444</v>
      </c>
      <c r="B193" s="769">
        <v>154</v>
      </c>
      <c r="C193" s="769" t="s">
        <v>323</v>
      </c>
      <c r="D193" s="769" t="s">
        <v>266</v>
      </c>
      <c r="E193" s="769" t="s">
        <v>429</v>
      </c>
      <c r="F193" s="769" t="s">
        <v>412</v>
      </c>
      <c r="G193" s="769" t="s">
        <v>212</v>
      </c>
      <c r="H193" s="769" t="s">
        <v>212</v>
      </c>
      <c r="I193" s="769" t="s">
        <v>211</v>
      </c>
      <c r="J193" s="769">
        <v>1</v>
      </c>
      <c r="K193" s="769" t="s">
        <v>206</v>
      </c>
      <c r="L193" s="1134">
        <v>2970000</v>
      </c>
      <c r="M193" s="769">
        <v>2008</v>
      </c>
      <c r="N193" s="769" t="s">
        <v>260</v>
      </c>
      <c r="O193" s="1134">
        <v>2970000</v>
      </c>
      <c r="P193" s="769" t="s">
        <v>99</v>
      </c>
      <c r="Q193" s="769"/>
      <c r="R193" s="769"/>
      <c r="S193" s="769"/>
      <c r="T193" s="1033">
        <v>5</v>
      </c>
      <c r="U193" s="1033">
        <f t="shared" si="11"/>
        <v>5</v>
      </c>
      <c r="V193" s="1035">
        <f t="shared" si="12"/>
        <v>594000</v>
      </c>
      <c r="W193" s="1035">
        <f t="shared" si="13"/>
        <v>2970000</v>
      </c>
      <c r="X193" s="1035">
        <f t="shared" si="14"/>
        <v>0</v>
      </c>
      <c r="Y193" s="1033">
        <f t="shared" si="15"/>
        <v>5</v>
      </c>
      <c r="Z193" s="1035">
        <f t="shared" si="16"/>
        <v>594000</v>
      </c>
      <c r="AA193" s="1035">
        <f t="shared" si="17"/>
        <v>2970000</v>
      </c>
      <c r="AB193" s="1035">
        <f t="shared" si="18"/>
        <v>0</v>
      </c>
      <c r="AC193" s="879" t="b">
        <f t="shared" si="7"/>
        <v>1</v>
      </c>
      <c r="AF193" s="1977"/>
    </row>
    <row r="194" spans="1:32" s="879" customFormat="1" ht="22.5" customHeight="1">
      <c r="A194" s="879" t="s">
        <v>444</v>
      </c>
      <c r="B194" s="504">
        <v>155</v>
      </c>
      <c r="C194" s="769" t="s">
        <v>404</v>
      </c>
      <c r="D194" s="769" t="s">
        <v>419</v>
      </c>
      <c r="E194" s="769" t="s">
        <v>427</v>
      </c>
      <c r="F194" s="769" t="s">
        <v>413</v>
      </c>
      <c r="G194" s="769" t="s">
        <v>212</v>
      </c>
      <c r="H194" s="769" t="s">
        <v>212</v>
      </c>
      <c r="I194" s="769" t="s">
        <v>211</v>
      </c>
      <c r="J194" s="769">
        <v>1</v>
      </c>
      <c r="K194" s="769" t="s">
        <v>206</v>
      </c>
      <c r="L194" s="1134">
        <v>2996000</v>
      </c>
      <c r="M194" s="769">
        <v>2008</v>
      </c>
      <c r="N194" s="769" t="s">
        <v>260</v>
      </c>
      <c r="O194" s="1134">
        <f t="shared" ref="O194:O198" si="145">L194*J194</f>
        <v>2996000</v>
      </c>
      <c r="P194" s="769" t="s">
        <v>99</v>
      </c>
      <c r="Q194" s="769"/>
      <c r="R194" s="769"/>
      <c r="S194" s="769"/>
      <c r="T194" s="1033">
        <v>5</v>
      </c>
      <c r="U194" s="1033">
        <f t="shared" si="11"/>
        <v>5</v>
      </c>
      <c r="V194" s="1035">
        <f t="shared" si="12"/>
        <v>599200</v>
      </c>
      <c r="W194" s="1035">
        <f t="shared" si="13"/>
        <v>2996000</v>
      </c>
      <c r="X194" s="1035">
        <f t="shared" si="14"/>
        <v>0</v>
      </c>
      <c r="Y194" s="1033">
        <f t="shared" si="15"/>
        <v>5</v>
      </c>
      <c r="Z194" s="1035">
        <f t="shared" si="16"/>
        <v>599200</v>
      </c>
      <c r="AA194" s="1035">
        <f t="shared" si="17"/>
        <v>2996000</v>
      </c>
      <c r="AB194" s="1035">
        <f t="shared" si="18"/>
        <v>0</v>
      </c>
      <c r="AC194" s="879" t="b">
        <f t="shared" si="7"/>
        <v>1</v>
      </c>
      <c r="AF194" s="1977"/>
    </row>
    <row r="195" spans="1:32" s="879" customFormat="1" ht="22.5" customHeight="1">
      <c r="A195" s="879" t="s">
        <v>444</v>
      </c>
      <c r="B195" s="769">
        <v>156</v>
      </c>
      <c r="C195" s="769" t="s">
        <v>404</v>
      </c>
      <c r="D195" s="769" t="s">
        <v>419</v>
      </c>
      <c r="E195" s="769" t="s">
        <v>427</v>
      </c>
      <c r="F195" s="769" t="s">
        <v>413</v>
      </c>
      <c r="G195" s="769" t="s">
        <v>212</v>
      </c>
      <c r="H195" s="769" t="s">
        <v>212</v>
      </c>
      <c r="I195" s="769" t="s">
        <v>211</v>
      </c>
      <c r="J195" s="769">
        <v>1</v>
      </c>
      <c r="K195" s="769" t="s">
        <v>206</v>
      </c>
      <c r="L195" s="1134">
        <v>2996000</v>
      </c>
      <c r="M195" s="769">
        <v>2008</v>
      </c>
      <c r="N195" s="769" t="s">
        <v>260</v>
      </c>
      <c r="O195" s="1134">
        <f t="shared" ref="O195:O197" si="146">L195*J195</f>
        <v>2996000</v>
      </c>
      <c r="P195" s="769" t="s">
        <v>99</v>
      </c>
      <c r="Q195" s="769"/>
      <c r="R195" s="769"/>
      <c r="S195" s="769"/>
      <c r="T195" s="1033">
        <v>5</v>
      </c>
      <c r="U195" s="1033">
        <f t="shared" ref="U195:U197" si="147">2012-M195+1</f>
        <v>5</v>
      </c>
      <c r="V195" s="1035">
        <f t="shared" ref="V195:V197" si="148">O195/T195</f>
        <v>599200</v>
      </c>
      <c r="W195" s="1035">
        <f t="shared" ref="W195:W197" si="149">U195*V195</f>
        <v>2996000</v>
      </c>
      <c r="X195" s="1035">
        <f t="shared" ref="X195:X197" si="150">O195-W195</f>
        <v>0</v>
      </c>
      <c r="Y195" s="1033">
        <f t="shared" ref="Y195:Y197" si="151">2012-M195+1</f>
        <v>5</v>
      </c>
      <c r="Z195" s="1035">
        <f t="shared" ref="Z195:Z197" si="152">O195/T195</f>
        <v>599200</v>
      </c>
      <c r="AA195" s="1035">
        <f t="shared" ref="AA195:AA197" si="153">Y195*Z195</f>
        <v>2996000</v>
      </c>
      <c r="AB195" s="1035">
        <f t="shared" ref="AB195:AB197" si="154">O195-AA195</f>
        <v>0</v>
      </c>
      <c r="AC195" s="879" t="b">
        <f t="shared" ref="AC195:AC197" si="155">AA195+AB195=O195</f>
        <v>1</v>
      </c>
      <c r="AF195" s="1977"/>
    </row>
    <row r="196" spans="1:32" s="879" customFormat="1" ht="22.5" customHeight="1">
      <c r="A196" s="879" t="s">
        <v>444</v>
      </c>
      <c r="B196" s="504">
        <v>157</v>
      </c>
      <c r="C196" s="769" t="s">
        <v>404</v>
      </c>
      <c r="D196" s="769" t="s">
        <v>419</v>
      </c>
      <c r="E196" s="769" t="s">
        <v>427</v>
      </c>
      <c r="F196" s="769" t="s">
        <v>413</v>
      </c>
      <c r="G196" s="769" t="s">
        <v>212</v>
      </c>
      <c r="H196" s="769" t="s">
        <v>212</v>
      </c>
      <c r="I196" s="769" t="s">
        <v>211</v>
      </c>
      <c r="J196" s="769">
        <v>1</v>
      </c>
      <c r="K196" s="769" t="s">
        <v>206</v>
      </c>
      <c r="L196" s="1134">
        <v>2996000</v>
      </c>
      <c r="M196" s="769">
        <v>2008</v>
      </c>
      <c r="N196" s="769" t="s">
        <v>260</v>
      </c>
      <c r="O196" s="1134">
        <f t="shared" si="146"/>
        <v>2996000</v>
      </c>
      <c r="P196" s="769" t="s">
        <v>99</v>
      </c>
      <c r="Q196" s="769"/>
      <c r="R196" s="769"/>
      <c r="S196" s="769"/>
      <c r="T196" s="1033">
        <v>5</v>
      </c>
      <c r="U196" s="1033">
        <f t="shared" si="147"/>
        <v>5</v>
      </c>
      <c r="V196" s="1035">
        <f t="shared" si="148"/>
        <v>599200</v>
      </c>
      <c r="W196" s="1035">
        <f t="shared" si="149"/>
        <v>2996000</v>
      </c>
      <c r="X196" s="1035">
        <f t="shared" si="150"/>
        <v>0</v>
      </c>
      <c r="Y196" s="1033">
        <f t="shared" si="151"/>
        <v>5</v>
      </c>
      <c r="Z196" s="1035">
        <f t="shared" si="152"/>
        <v>599200</v>
      </c>
      <c r="AA196" s="1035">
        <f t="shared" si="153"/>
        <v>2996000</v>
      </c>
      <c r="AB196" s="1035">
        <f t="shared" si="154"/>
        <v>0</v>
      </c>
      <c r="AC196" s="879" t="b">
        <f t="shared" si="155"/>
        <v>1</v>
      </c>
      <c r="AF196" s="1977"/>
    </row>
    <row r="197" spans="1:32" s="879" customFormat="1" ht="22.5" customHeight="1">
      <c r="A197" s="879" t="s">
        <v>444</v>
      </c>
      <c r="B197" s="769">
        <v>158</v>
      </c>
      <c r="C197" s="769" t="s">
        <v>404</v>
      </c>
      <c r="D197" s="769" t="s">
        <v>419</v>
      </c>
      <c r="E197" s="769" t="s">
        <v>427</v>
      </c>
      <c r="F197" s="769" t="s">
        <v>413</v>
      </c>
      <c r="G197" s="769" t="s">
        <v>212</v>
      </c>
      <c r="H197" s="769" t="s">
        <v>212</v>
      </c>
      <c r="I197" s="769" t="s">
        <v>211</v>
      </c>
      <c r="J197" s="769">
        <v>1</v>
      </c>
      <c r="K197" s="769" t="s">
        <v>206</v>
      </c>
      <c r="L197" s="1134">
        <v>2996000</v>
      </c>
      <c r="M197" s="769">
        <v>2008</v>
      </c>
      <c r="N197" s="769" t="s">
        <v>260</v>
      </c>
      <c r="O197" s="1134">
        <f t="shared" si="146"/>
        <v>2996000</v>
      </c>
      <c r="P197" s="769" t="s">
        <v>99</v>
      </c>
      <c r="Q197" s="769"/>
      <c r="R197" s="769"/>
      <c r="S197" s="769"/>
      <c r="T197" s="1033">
        <v>5</v>
      </c>
      <c r="U197" s="1033">
        <f t="shared" si="147"/>
        <v>5</v>
      </c>
      <c r="V197" s="1035">
        <f t="shared" si="148"/>
        <v>599200</v>
      </c>
      <c r="W197" s="1035">
        <f t="shared" si="149"/>
        <v>2996000</v>
      </c>
      <c r="X197" s="1035">
        <f t="shared" si="150"/>
        <v>0</v>
      </c>
      <c r="Y197" s="1033">
        <f t="shared" si="151"/>
        <v>5</v>
      </c>
      <c r="Z197" s="1035">
        <f t="shared" si="152"/>
        <v>599200</v>
      </c>
      <c r="AA197" s="1035">
        <f t="shared" si="153"/>
        <v>2996000</v>
      </c>
      <c r="AB197" s="1035">
        <f t="shared" si="154"/>
        <v>0</v>
      </c>
      <c r="AC197" s="879" t="b">
        <f t="shared" si="155"/>
        <v>1</v>
      </c>
      <c r="AF197" s="1977"/>
    </row>
    <row r="198" spans="1:32" s="879" customFormat="1" ht="22.5" customHeight="1">
      <c r="A198" s="879" t="s">
        <v>444</v>
      </c>
      <c r="B198" s="504">
        <v>159</v>
      </c>
      <c r="C198" s="769" t="s">
        <v>404</v>
      </c>
      <c r="D198" s="769" t="s">
        <v>419</v>
      </c>
      <c r="E198" s="769" t="s">
        <v>430</v>
      </c>
      <c r="F198" s="769" t="s">
        <v>413</v>
      </c>
      <c r="G198" s="769" t="s">
        <v>212</v>
      </c>
      <c r="H198" s="769" t="s">
        <v>212</v>
      </c>
      <c r="I198" s="769" t="s">
        <v>211</v>
      </c>
      <c r="J198" s="769">
        <v>1</v>
      </c>
      <c r="K198" s="769" t="s">
        <v>206</v>
      </c>
      <c r="L198" s="1134">
        <v>2996000</v>
      </c>
      <c r="M198" s="769">
        <v>2008</v>
      </c>
      <c r="N198" s="769" t="s">
        <v>260</v>
      </c>
      <c r="O198" s="1134">
        <f t="shared" si="145"/>
        <v>2996000</v>
      </c>
      <c r="P198" s="769" t="s">
        <v>99</v>
      </c>
      <c r="Q198" s="769"/>
      <c r="R198" s="769"/>
      <c r="S198" s="769"/>
      <c r="T198" s="1033">
        <v>5</v>
      </c>
      <c r="U198" s="1033">
        <f t="shared" si="11"/>
        <v>5</v>
      </c>
      <c r="V198" s="1035">
        <f t="shared" si="12"/>
        <v>599200</v>
      </c>
      <c r="W198" s="1035">
        <f t="shared" si="13"/>
        <v>2996000</v>
      </c>
      <c r="X198" s="1035">
        <f t="shared" si="14"/>
        <v>0</v>
      </c>
      <c r="Y198" s="1033">
        <f t="shared" si="15"/>
        <v>5</v>
      </c>
      <c r="Z198" s="1035">
        <f t="shared" si="16"/>
        <v>599200</v>
      </c>
      <c r="AA198" s="1035">
        <f t="shared" si="17"/>
        <v>2996000</v>
      </c>
      <c r="AB198" s="1035">
        <f t="shared" si="18"/>
        <v>0</v>
      </c>
      <c r="AC198" s="879" t="b">
        <f t="shared" si="7"/>
        <v>1</v>
      </c>
      <c r="AF198" s="1977"/>
    </row>
    <row r="199" spans="1:32" s="879" customFormat="1" ht="22.5" customHeight="1">
      <c r="A199" s="879" t="s">
        <v>444</v>
      </c>
      <c r="B199" s="769">
        <v>160</v>
      </c>
      <c r="C199" s="769" t="s">
        <v>404</v>
      </c>
      <c r="D199" s="769" t="s">
        <v>419</v>
      </c>
      <c r="E199" s="769" t="s">
        <v>430</v>
      </c>
      <c r="F199" s="769" t="s">
        <v>413</v>
      </c>
      <c r="G199" s="769" t="s">
        <v>212</v>
      </c>
      <c r="H199" s="769" t="s">
        <v>212</v>
      </c>
      <c r="I199" s="769" t="s">
        <v>211</v>
      </c>
      <c r="J199" s="769">
        <v>1</v>
      </c>
      <c r="K199" s="769" t="s">
        <v>206</v>
      </c>
      <c r="L199" s="1134">
        <v>2996000</v>
      </c>
      <c r="M199" s="769">
        <v>2008</v>
      </c>
      <c r="N199" s="769" t="s">
        <v>260</v>
      </c>
      <c r="O199" s="1134">
        <f t="shared" ref="O199:O205" si="156">L199*J199</f>
        <v>2996000</v>
      </c>
      <c r="P199" s="769" t="s">
        <v>99</v>
      </c>
      <c r="Q199" s="769"/>
      <c r="R199" s="769"/>
      <c r="S199" s="769"/>
      <c r="T199" s="1033">
        <v>5</v>
      </c>
      <c r="U199" s="1033">
        <f t="shared" ref="U199:U205" si="157">2012-M199+1</f>
        <v>5</v>
      </c>
      <c r="V199" s="1035">
        <f t="shared" ref="V199:V205" si="158">O199/T199</f>
        <v>599200</v>
      </c>
      <c r="W199" s="1035">
        <f t="shared" ref="W199:W205" si="159">U199*V199</f>
        <v>2996000</v>
      </c>
      <c r="X199" s="1035">
        <f t="shared" ref="X199:X205" si="160">O199-W199</f>
        <v>0</v>
      </c>
      <c r="Y199" s="1033">
        <f t="shared" ref="Y199:Y205" si="161">2012-M199+1</f>
        <v>5</v>
      </c>
      <c r="Z199" s="1035">
        <f t="shared" ref="Z199:Z205" si="162">O199/T199</f>
        <v>599200</v>
      </c>
      <c r="AA199" s="1035">
        <f t="shared" ref="AA199:AA205" si="163">Y199*Z199</f>
        <v>2996000</v>
      </c>
      <c r="AB199" s="1035">
        <f t="shared" ref="AB199:AB205" si="164">O199-AA199</f>
        <v>0</v>
      </c>
      <c r="AC199" s="879" t="b">
        <f t="shared" ref="AC199:AC205" si="165">AA199+AB199=O199</f>
        <v>1</v>
      </c>
      <c r="AF199" s="1977"/>
    </row>
    <row r="200" spans="1:32" s="879" customFormat="1" ht="22.5" customHeight="1">
      <c r="A200" s="879" t="s">
        <v>444</v>
      </c>
      <c r="B200" s="504">
        <v>161</v>
      </c>
      <c r="C200" s="769" t="s">
        <v>404</v>
      </c>
      <c r="D200" s="769" t="s">
        <v>419</v>
      </c>
      <c r="E200" s="769" t="s">
        <v>430</v>
      </c>
      <c r="F200" s="769" t="s">
        <v>413</v>
      </c>
      <c r="G200" s="769" t="s">
        <v>212</v>
      </c>
      <c r="H200" s="769" t="s">
        <v>212</v>
      </c>
      <c r="I200" s="769" t="s">
        <v>211</v>
      </c>
      <c r="J200" s="769">
        <v>1</v>
      </c>
      <c r="K200" s="769" t="s">
        <v>206</v>
      </c>
      <c r="L200" s="1134">
        <v>2996000</v>
      </c>
      <c r="M200" s="769">
        <v>2008</v>
      </c>
      <c r="N200" s="769" t="s">
        <v>260</v>
      </c>
      <c r="O200" s="1134">
        <f t="shared" si="156"/>
        <v>2996000</v>
      </c>
      <c r="P200" s="769" t="s">
        <v>99</v>
      </c>
      <c r="Q200" s="769"/>
      <c r="R200" s="769"/>
      <c r="S200" s="769"/>
      <c r="T200" s="1033">
        <v>5</v>
      </c>
      <c r="U200" s="1033">
        <f t="shared" si="157"/>
        <v>5</v>
      </c>
      <c r="V200" s="1035">
        <f t="shared" si="158"/>
        <v>599200</v>
      </c>
      <c r="W200" s="1035">
        <f t="shared" si="159"/>
        <v>2996000</v>
      </c>
      <c r="X200" s="1035">
        <f t="shared" si="160"/>
        <v>0</v>
      </c>
      <c r="Y200" s="1033">
        <f t="shared" si="161"/>
        <v>5</v>
      </c>
      <c r="Z200" s="1035">
        <f t="shared" si="162"/>
        <v>599200</v>
      </c>
      <c r="AA200" s="1035">
        <f t="shared" si="163"/>
        <v>2996000</v>
      </c>
      <c r="AB200" s="1035">
        <f t="shared" si="164"/>
        <v>0</v>
      </c>
      <c r="AC200" s="879" t="b">
        <f t="shared" si="165"/>
        <v>1</v>
      </c>
      <c r="AF200" s="1977"/>
    </row>
    <row r="201" spans="1:32" s="879" customFormat="1" ht="22.5" customHeight="1">
      <c r="A201" s="879" t="s">
        <v>444</v>
      </c>
      <c r="B201" s="769">
        <v>162</v>
      </c>
      <c r="C201" s="769" t="s">
        <v>404</v>
      </c>
      <c r="D201" s="769" t="s">
        <v>419</v>
      </c>
      <c r="E201" s="769" t="s">
        <v>430</v>
      </c>
      <c r="F201" s="769" t="s">
        <v>413</v>
      </c>
      <c r="G201" s="769" t="s">
        <v>212</v>
      </c>
      <c r="H201" s="769" t="s">
        <v>212</v>
      </c>
      <c r="I201" s="769" t="s">
        <v>211</v>
      </c>
      <c r="J201" s="769">
        <v>1</v>
      </c>
      <c r="K201" s="769" t="s">
        <v>206</v>
      </c>
      <c r="L201" s="1134">
        <v>2996000</v>
      </c>
      <c r="M201" s="769">
        <v>2008</v>
      </c>
      <c r="N201" s="769" t="s">
        <v>260</v>
      </c>
      <c r="O201" s="1134">
        <f t="shared" si="156"/>
        <v>2996000</v>
      </c>
      <c r="P201" s="769" t="s">
        <v>99</v>
      </c>
      <c r="Q201" s="769"/>
      <c r="R201" s="769"/>
      <c r="S201" s="769"/>
      <c r="T201" s="1033">
        <v>5</v>
      </c>
      <c r="U201" s="1033">
        <f t="shared" si="157"/>
        <v>5</v>
      </c>
      <c r="V201" s="1035">
        <f t="shared" si="158"/>
        <v>599200</v>
      </c>
      <c r="W201" s="1035">
        <f t="shared" si="159"/>
        <v>2996000</v>
      </c>
      <c r="X201" s="1035">
        <f t="shared" si="160"/>
        <v>0</v>
      </c>
      <c r="Y201" s="1033">
        <f t="shared" si="161"/>
        <v>5</v>
      </c>
      <c r="Z201" s="1035">
        <f t="shared" si="162"/>
        <v>599200</v>
      </c>
      <c r="AA201" s="1035">
        <f t="shared" si="163"/>
        <v>2996000</v>
      </c>
      <c r="AB201" s="1035">
        <f t="shared" si="164"/>
        <v>0</v>
      </c>
      <c r="AC201" s="879" t="b">
        <f t="shared" si="165"/>
        <v>1</v>
      </c>
      <c r="AF201" s="1977"/>
    </row>
    <row r="202" spans="1:32" s="879" customFormat="1" ht="22.5" customHeight="1">
      <c r="A202" s="879" t="s">
        <v>444</v>
      </c>
      <c r="B202" s="504">
        <v>163</v>
      </c>
      <c r="C202" s="769" t="s">
        <v>404</v>
      </c>
      <c r="D202" s="769" t="s">
        <v>419</v>
      </c>
      <c r="E202" s="769" t="s">
        <v>430</v>
      </c>
      <c r="F202" s="769" t="s">
        <v>413</v>
      </c>
      <c r="G202" s="769" t="s">
        <v>212</v>
      </c>
      <c r="H202" s="769" t="s">
        <v>212</v>
      </c>
      <c r="I202" s="769" t="s">
        <v>211</v>
      </c>
      <c r="J202" s="769">
        <v>1</v>
      </c>
      <c r="K202" s="769" t="s">
        <v>206</v>
      </c>
      <c r="L202" s="1134">
        <v>2996000</v>
      </c>
      <c r="M202" s="769">
        <v>2008</v>
      </c>
      <c r="N202" s="769" t="s">
        <v>260</v>
      </c>
      <c r="O202" s="1134">
        <f t="shared" si="156"/>
        <v>2996000</v>
      </c>
      <c r="P202" s="769" t="s">
        <v>99</v>
      </c>
      <c r="Q202" s="769"/>
      <c r="R202" s="769"/>
      <c r="S202" s="769"/>
      <c r="T202" s="1033">
        <v>5</v>
      </c>
      <c r="U202" s="1033">
        <f t="shared" si="157"/>
        <v>5</v>
      </c>
      <c r="V202" s="1035">
        <f t="shared" si="158"/>
        <v>599200</v>
      </c>
      <c r="W202" s="1035">
        <f t="shared" si="159"/>
        <v>2996000</v>
      </c>
      <c r="X202" s="1035">
        <f t="shared" si="160"/>
        <v>0</v>
      </c>
      <c r="Y202" s="1033">
        <f t="shared" si="161"/>
        <v>5</v>
      </c>
      <c r="Z202" s="1035">
        <f t="shared" si="162"/>
        <v>599200</v>
      </c>
      <c r="AA202" s="1035">
        <f t="shared" si="163"/>
        <v>2996000</v>
      </c>
      <c r="AB202" s="1035">
        <f t="shared" si="164"/>
        <v>0</v>
      </c>
      <c r="AC202" s="879" t="b">
        <f t="shared" si="165"/>
        <v>1</v>
      </c>
      <c r="AF202" s="1977"/>
    </row>
    <row r="203" spans="1:32" s="879" customFormat="1" ht="22.5" customHeight="1">
      <c r="A203" s="879" t="s">
        <v>444</v>
      </c>
      <c r="B203" s="769">
        <v>164</v>
      </c>
      <c r="C203" s="769" t="s">
        <v>404</v>
      </c>
      <c r="D203" s="769" t="s">
        <v>419</v>
      </c>
      <c r="E203" s="769" t="s">
        <v>430</v>
      </c>
      <c r="F203" s="769" t="s">
        <v>413</v>
      </c>
      <c r="G203" s="769" t="s">
        <v>212</v>
      </c>
      <c r="H203" s="769" t="s">
        <v>212</v>
      </c>
      <c r="I203" s="769" t="s">
        <v>211</v>
      </c>
      <c r="J203" s="769">
        <v>1</v>
      </c>
      <c r="K203" s="769" t="s">
        <v>206</v>
      </c>
      <c r="L203" s="1134">
        <v>2996000</v>
      </c>
      <c r="M203" s="769">
        <v>2008</v>
      </c>
      <c r="N203" s="769" t="s">
        <v>260</v>
      </c>
      <c r="O203" s="1134">
        <f t="shared" si="156"/>
        <v>2996000</v>
      </c>
      <c r="P203" s="769" t="s">
        <v>99</v>
      </c>
      <c r="Q203" s="769"/>
      <c r="R203" s="769"/>
      <c r="S203" s="769"/>
      <c r="T203" s="1033">
        <v>5</v>
      </c>
      <c r="U203" s="1033">
        <f t="shared" si="157"/>
        <v>5</v>
      </c>
      <c r="V203" s="1035">
        <f t="shared" si="158"/>
        <v>599200</v>
      </c>
      <c r="W203" s="1035">
        <f t="shared" si="159"/>
        <v>2996000</v>
      </c>
      <c r="X203" s="1035">
        <f t="shared" si="160"/>
        <v>0</v>
      </c>
      <c r="Y203" s="1033">
        <f t="shared" si="161"/>
        <v>5</v>
      </c>
      <c r="Z203" s="1035">
        <f t="shared" si="162"/>
        <v>599200</v>
      </c>
      <c r="AA203" s="1035">
        <f t="shared" si="163"/>
        <v>2996000</v>
      </c>
      <c r="AB203" s="1035">
        <f t="shared" si="164"/>
        <v>0</v>
      </c>
      <c r="AC203" s="879" t="b">
        <f t="shared" si="165"/>
        <v>1</v>
      </c>
      <c r="AF203" s="1977"/>
    </row>
    <row r="204" spans="1:32" s="879" customFormat="1" ht="22.5" customHeight="1">
      <c r="A204" s="879" t="s">
        <v>444</v>
      </c>
      <c r="B204" s="504">
        <v>165</v>
      </c>
      <c r="C204" s="769" t="s">
        <v>404</v>
      </c>
      <c r="D204" s="769" t="s">
        <v>419</v>
      </c>
      <c r="E204" s="769" t="s">
        <v>430</v>
      </c>
      <c r="F204" s="769" t="s">
        <v>413</v>
      </c>
      <c r="G204" s="769" t="s">
        <v>212</v>
      </c>
      <c r="H204" s="769" t="s">
        <v>212</v>
      </c>
      <c r="I204" s="769" t="s">
        <v>211</v>
      </c>
      <c r="J204" s="769">
        <v>1</v>
      </c>
      <c r="K204" s="769" t="s">
        <v>206</v>
      </c>
      <c r="L204" s="1134">
        <v>2996000</v>
      </c>
      <c r="M204" s="769">
        <v>2008</v>
      </c>
      <c r="N204" s="769" t="s">
        <v>260</v>
      </c>
      <c r="O204" s="1134">
        <f t="shared" si="156"/>
        <v>2996000</v>
      </c>
      <c r="P204" s="769" t="s">
        <v>99</v>
      </c>
      <c r="Q204" s="769"/>
      <c r="R204" s="769"/>
      <c r="S204" s="769"/>
      <c r="T204" s="1033">
        <v>5</v>
      </c>
      <c r="U204" s="1033">
        <f t="shared" si="157"/>
        <v>5</v>
      </c>
      <c r="V204" s="1035">
        <f t="shared" si="158"/>
        <v>599200</v>
      </c>
      <c r="W204" s="1035">
        <f t="shared" si="159"/>
        <v>2996000</v>
      </c>
      <c r="X204" s="1035">
        <f t="shared" si="160"/>
        <v>0</v>
      </c>
      <c r="Y204" s="1033">
        <f t="shared" si="161"/>
        <v>5</v>
      </c>
      <c r="Z204" s="1035">
        <f t="shared" si="162"/>
        <v>599200</v>
      </c>
      <c r="AA204" s="1035">
        <f t="shared" si="163"/>
        <v>2996000</v>
      </c>
      <c r="AB204" s="1035">
        <f t="shared" si="164"/>
        <v>0</v>
      </c>
      <c r="AC204" s="879" t="b">
        <f t="shared" si="165"/>
        <v>1</v>
      </c>
      <c r="AF204" s="1977"/>
    </row>
    <row r="205" spans="1:32" s="879" customFormat="1" ht="22.5" customHeight="1">
      <c r="A205" s="879" t="s">
        <v>444</v>
      </c>
      <c r="B205" s="769">
        <v>166</v>
      </c>
      <c r="C205" s="769" t="s">
        <v>404</v>
      </c>
      <c r="D205" s="769" t="s">
        <v>419</v>
      </c>
      <c r="E205" s="769" t="s">
        <v>430</v>
      </c>
      <c r="F205" s="769" t="s">
        <v>413</v>
      </c>
      <c r="G205" s="769" t="s">
        <v>212</v>
      </c>
      <c r="H205" s="769" t="s">
        <v>212</v>
      </c>
      <c r="I205" s="769" t="s">
        <v>211</v>
      </c>
      <c r="J205" s="769">
        <v>1</v>
      </c>
      <c r="K205" s="769" t="s">
        <v>206</v>
      </c>
      <c r="L205" s="1134">
        <v>2996000</v>
      </c>
      <c r="M205" s="769">
        <v>2008</v>
      </c>
      <c r="N205" s="769" t="s">
        <v>260</v>
      </c>
      <c r="O205" s="1134">
        <f t="shared" si="156"/>
        <v>2996000</v>
      </c>
      <c r="P205" s="769" t="s">
        <v>99</v>
      </c>
      <c r="Q205" s="769"/>
      <c r="R205" s="769"/>
      <c r="S205" s="769"/>
      <c r="T205" s="1033">
        <v>5</v>
      </c>
      <c r="U205" s="1033">
        <f t="shared" si="157"/>
        <v>5</v>
      </c>
      <c r="V205" s="1035">
        <f t="shared" si="158"/>
        <v>599200</v>
      </c>
      <c r="W205" s="1035">
        <f t="shared" si="159"/>
        <v>2996000</v>
      </c>
      <c r="X205" s="1035">
        <f t="shared" si="160"/>
        <v>0</v>
      </c>
      <c r="Y205" s="1033">
        <f t="shared" si="161"/>
        <v>5</v>
      </c>
      <c r="Z205" s="1035">
        <f t="shared" si="162"/>
        <v>599200</v>
      </c>
      <c r="AA205" s="1035">
        <f t="shared" si="163"/>
        <v>2996000</v>
      </c>
      <c r="AB205" s="1035">
        <f t="shared" si="164"/>
        <v>0</v>
      </c>
      <c r="AC205" s="879" t="b">
        <f t="shared" si="165"/>
        <v>1</v>
      </c>
      <c r="AF205" s="1977"/>
    </row>
    <row r="206" spans="1:32" s="879" customFormat="1" ht="22.5" customHeight="1">
      <c r="A206" s="879" t="s">
        <v>444</v>
      </c>
      <c r="B206" s="504">
        <v>167</v>
      </c>
      <c r="C206" s="769" t="s">
        <v>331</v>
      </c>
      <c r="D206" s="769" t="s">
        <v>355</v>
      </c>
      <c r="E206" s="769" t="s">
        <v>429</v>
      </c>
      <c r="F206" s="1589" t="s">
        <v>219</v>
      </c>
      <c r="G206" s="769" t="s">
        <v>212</v>
      </c>
      <c r="H206" s="769" t="s">
        <v>212</v>
      </c>
      <c r="I206" s="769" t="s">
        <v>211</v>
      </c>
      <c r="J206" s="769">
        <v>1</v>
      </c>
      <c r="K206" s="769" t="s">
        <v>206</v>
      </c>
      <c r="L206" s="1134">
        <v>4868500</v>
      </c>
      <c r="M206" s="769">
        <v>2008</v>
      </c>
      <c r="N206" s="769" t="s">
        <v>260</v>
      </c>
      <c r="O206" s="1134">
        <f t="shared" ref="O206:O215" si="166">L206*J206</f>
        <v>4868500</v>
      </c>
      <c r="P206" s="769" t="s">
        <v>99</v>
      </c>
      <c r="Q206" s="769"/>
      <c r="R206" s="769"/>
      <c r="S206" s="769"/>
      <c r="T206" s="1033">
        <v>5</v>
      </c>
      <c r="U206" s="1033">
        <f t="shared" si="11"/>
        <v>5</v>
      </c>
      <c r="V206" s="1035">
        <f t="shared" si="12"/>
        <v>973700</v>
      </c>
      <c r="W206" s="1035">
        <f t="shared" si="13"/>
        <v>4868500</v>
      </c>
      <c r="X206" s="1035">
        <f t="shared" si="14"/>
        <v>0</v>
      </c>
      <c r="Y206" s="1033">
        <f t="shared" si="15"/>
        <v>5</v>
      </c>
      <c r="Z206" s="1035">
        <f t="shared" si="16"/>
        <v>973700</v>
      </c>
      <c r="AA206" s="1035">
        <f t="shared" si="17"/>
        <v>4868500</v>
      </c>
      <c r="AB206" s="1035">
        <f t="shared" si="18"/>
        <v>0</v>
      </c>
      <c r="AC206" s="879" t="b">
        <f t="shared" si="7"/>
        <v>1</v>
      </c>
      <c r="AF206" s="1977"/>
    </row>
    <row r="207" spans="1:32" s="879" customFormat="1" ht="22.5" customHeight="1">
      <c r="A207" s="879" t="s">
        <v>444</v>
      </c>
      <c r="B207" s="769">
        <v>168</v>
      </c>
      <c r="C207" s="769" t="s">
        <v>405</v>
      </c>
      <c r="D207" s="769" t="s">
        <v>418</v>
      </c>
      <c r="E207" s="769" t="s">
        <v>429</v>
      </c>
      <c r="F207" s="769" t="s">
        <v>225</v>
      </c>
      <c r="G207" s="769" t="s">
        <v>212</v>
      </c>
      <c r="H207" s="769" t="s">
        <v>212</v>
      </c>
      <c r="I207" s="769" t="s">
        <v>211</v>
      </c>
      <c r="J207" s="769">
        <v>1</v>
      </c>
      <c r="K207" s="769" t="s">
        <v>206</v>
      </c>
      <c r="L207" s="1134">
        <v>8000000</v>
      </c>
      <c r="M207" s="769">
        <v>2008</v>
      </c>
      <c r="N207" s="769" t="s">
        <v>260</v>
      </c>
      <c r="O207" s="1134">
        <f t="shared" si="166"/>
        <v>8000000</v>
      </c>
      <c r="P207" s="769" t="s">
        <v>99</v>
      </c>
      <c r="Q207" s="769"/>
      <c r="R207" s="769"/>
      <c r="S207" s="769"/>
      <c r="T207" s="1033">
        <v>5</v>
      </c>
      <c r="U207" s="1033">
        <f t="shared" si="11"/>
        <v>5</v>
      </c>
      <c r="V207" s="1035">
        <f t="shared" si="12"/>
        <v>1600000</v>
      </c>
      <c r="W207" s="1035">
        <f t="shared" si="13"/>
        <v>8000000</v>
      </c>
      <c r="X207" s="1035">
        <f t="shared" si="14"/>
        <v>0</v>
      </c>
      <c r="Y207" s="1033">
        <f t="shared" si="15"/>
        <v>5</v>
      </c>
      <c r="Z207" s="1035">
        <f t="shared" si="16"/>
        <v>1600000</v>
      </c>
      <c r="AA207" s="1035">
        <f t="shared" si="17"/>
        <v>8000000</v>
      </c>
      <c r="AB207" s="1035">
        <f t="shared" si="18"/>
        <v>0</v>
      </c>
      <c r="AC207" s="879" t="b">
        <f t="shared" si="7"/>
        <v>1</v>
      </c>
      <c r="AF207" s="1977"/>
    </row>
    <row r="208" spans="1:32" s="879" customFormat="1" ht="22.5" customHeight="1">
      <c r="A208" s="879" t="s">
        <v>444</v>
      </c>
      <c r="B208" s="504">
        <v>169</v>
      </c>
      <c r="C208" s="769" t="s">
        <v>303</v>
      </c>
      <c r="D208" s="769" t="s">
        <v>416</v>
      </c>
      <c r="E208" s="769" t="s">
        <v>425</v>
      </c>
      <c r="F208" s="769" t="s">
        <v>225</v>
      </c>
      <c r="G208" s="769" t="s">
        <v>212</v>
      </c>
      <c r="H208" s="769" t="s">
        <v>212</v>
      </c>
      <c r="I208" s="769" t="s">
        <v>209</v>
      </c>
      <c r="J208" s="769">
        <v>1</v>
      </c>
      <c r="K208" s="769" t="s">
        <v>206</v>
      </c>
      <c r="L208" s="1134">
        <v>300000</v>
      </c>
      <c r="M208" s="769">
        <v>2008</v>
      </c>
      <c r="N208" s="769" t="s">
        <v>260</v>
      </c>
      <c r="O208" s="1134">
        <f t="shared" si="166"/>
        <v>300000</v>
      </c>
      <c r="P208" s="769" t="s">
        <v>99</v>
      </c>
      <c r="Q208" s="769"/>
      <c r="R208" s="769"/>
      <c r="S208" s="769"/>
      <c r="T208" s="1033">
        <v>5</v>
      </c>
      <c r="U208" s="1033">
        <f t="shared" si="11"/>
        <v>5</v>
      </c>
      <c r="V208" s="1035">
        <f t="shared" si="12"/>
        <v>60000</v>
      </c>
      <c r="W208" s="1035">
        <f t="shared" si="13"/>
        <v>300000</v>
      </c>
      <c r="X208" s="1035">
        <f t="shared" si="14"/>
        <v>0</v>
      </c>
      <c r="Y208" s="1033">
        <f t="shared" si="15"/>
        <v>5</v>
      </c>
      <c r="Z208" s="1035">
        <f t="shared" si="16"/>
        <v>60000</v>
      </c>
      <c r="AA208" s="1035">
        <f t="shared" si="17"/>
        <v>300000</v>
      </c>
      <c r="AB208" s="1035">
        <f t="shared" si="18"/>
        <v>0</v>
      </c>
      <c r="AC208" s="879" t="b">
        <f t="shared" si="7"/>
        <v>1</v>
      </c>
      <c r="AF208" s="1977"/>
    </row>
    <row r="209" spans="1:32" s="879" customFormat="1" ht="22.5" customHeight="1">
      <c r="A209" s="879" t="s">
        <v>444</v>
      </c>
      <c r="B209" s="769">
        <v>170</v>
      </c>
      <c r="C209" s="769" t="s">
        <v>303</v>
      </c>
      <c r="D209" s="769" t="s">
        <v>416</v>
      </c>
      <c r="E209" s="769" t="s">
        <v>425</v>
      </c>
      <c r="F209" s="769" t="s">
        <v>225</v>
      </c>
      <c r="G209" s="769" t="s">
        <v>212</v>
      </c>
      <c r="H209" s="769" t="s">
        <v>212</v>
      </c>
      <c r="I209" s="769" t="s">
        <v>209</v>
      </c>
      <c r="J209" s="769">
        <v>1</v>
      </c>
      <c r="K209" s="769" t="s">
        <v>206</v>
      </c>
      <c r="L209" s="1134">
        <v>300000</v>
      </c>
      <c r="M209" s="769">
        <v>2008</v>
      </c>
      <c r="N209" s="769" t="s">
        <v>260</v>
      </c>
      <c r="O209" s="1134">
        <f t="shared" ref="O209" si="167">L209*J209</f>
        <v>300000</v>
      </c>
      <c r="P209" s="769" t="s">
        <v>99</v>
      </c>
      <c r="Q209" s="769"/>
      <c r="R209" s="769"/>
      <c r="S209" s="769"/>
      <c r="T209" s="1033">
        <v>5</v>
      </c>
      <c r="U209" s="1033">
        <f t="shared" ref="U209" si="168">2012-M209+1</f>
        <v>5</v>
      </c>
      <c r="V209" s="1035">
        <f t="shared" ref="V209" si="169">O209/T209</f>
        <v>60000</v>
      </c>
      <c r="W209" s="1035">
        <f t="shared" ref="W209" si="170">U209*V209</f>
        <v>300000</v>
      </c>
      <c r="X209" s="1035">
        <f t="shared" ref="X209" si="171">O209-W209</f>
        <v>0</v>
      </c>
      <c r="Y209" s="1033">
        <f t="shared" ref="Y209" si="172">2012-M209+1</f>
        <v>5</v>
      </c>
      <c r="Z209" s="1035">
        <f t="shared" ref="Z209" si="173">O209/T209</f>
        <v>60000</v>
      </c>
      <c r="AA209" s="1035">
        <f t="shared" ref="AA209" si="174">Y209*Z209</f>
        <v>300000</v>
      </c>
      <c r="AB209" s="1035">
        <f t="shared" ref="AB209" si="175">O209-AA209</f>
        <v>0</v>
      </c>
      <c r="AC209" s="879" t="b">
        <f t="shared" ref="AC209" si="176">AA209+AB209=O209</f>
        <v>1</v>
      </c>
      <c r="AF209" s="1977"/>
    </row>
    <row r="210" spans="1:32" s="879" customFormat="1" ht="22.5" customHeight="1">
      <c r="A210" s="879" t="s">
        <v>444</v>
      </c>
      <c r="B210" s="504">
        <v>171</v>
      </c>
      <c r="C210" s="769" t="s">
        <v>303</v>
      </c>
      <c r="D210" s="769" t="s">
        <v>416</v>
      </c>
      <c r="E210" s="769" t="s">
        <v>425</v>
      </c>
      <c r="F210" s="769" t="s">
        <v>225</v>
      </c>
      <c r="G210" s="769" t="s">
        <v>212</v>
      </c>
      <c r="H210" s="769" t="s">
        <v>212</v>
      </c>
      <c r="I210" s="769" t="s">
        <v>209</v>
      </c>
      <c r="J210" s="769">
        <v>1</v>
      </c>
      <c r="K210" s="769" t="s">
        <v>206</v>
      </c>
      <c r="L210" s="1134">
        <v>375000</v>
      </c>
      <c r="M210" s="769">
        <v>2008</v>
      </c>
      <c r="N210" s="769" t="s">
        <v>260</v>
      </c>
      <c r="O210" s="1134">
        <f t="shared" si="166"/>
        <v>375000</v>
      </c>
      <c r="P210" s="769" t="s">
        <v>99</v>
      </c>
      <c r="Q210" s="769"/>
      <c r="R210" s="769"/>
      <c r="S210" s="769"/>
      <c r="T210" s="1033">
        <v>5</v>
      </c>
      <c r="U210" s="1033">
        <f t="shared" si="11"/>
        <v>5</v>
      </c>
      <c r="V210" s="1035">
        <f t="shared" si="12"/>
        <v>75000</v>
      </c>
      <c r="W210" s="1035">
        <f t="shared" si="13"/>
        <v>375000</v>
      </c>
      <c r="X210" s="1035">
        <f t="shared" si="14"/>
        <v>0</v>
      </c>
      <c r="Y210" s="1033">
        <f t="shared" si="15"/>
        <v>5</v>
      </c>
      <c r="Z210" s="1035">
        <f t="shared" si="16"/>
        <v>75000</v>
      </c>
      <c r="AA210" s="1035">
        <f t="shared" si="17"/>
        <v>375000</v>
      </c>
      <c r="AB210" s="1035">
        <f t="shared" si="18"/>
        <v>0</v>
      </c>
      <c r="AC210" s="879" t="b">
        <f t="shared" si="7"/>
        <v>1</v>
      </c>
      <c r="AF210" s="1977"/>
    </row>
    <row r="211" spans="1:32" s="879" customFormat="1" ht="22.5" customHeight="1">
      <c r="A211" s="879" t="s">
        <v>444</v>
      </c>
      <c r="B211" s="769">
        <v>172</v>
      </c>
      <c r="C211" s="769" t="s">
        <v>303</v>
      </c>
      <c r="D211" s="769" t="s">
        <v>416</v>
      </c>
      <c r="E211" s="769" t="s">
        <v>425</v>
      </c>
      <c r="F211" s="769" t="s">
        <v>225</v>
      </c>
      <c r="G211" s="769" t="s">
        <v>212</v>
      </c>
      <c r="H211" s="769" t="s">
        <v>212</v>
      </c>
      <c r="I211" s="769" t="s">
        <v>209</v>
      </c>
      <c r="J211" s="769">
        <v>1</v>
      </c>
      <c r="K211" s="769" t="s">
        <v>206</v>
      </c>
      <c r="L211" s="1134">
        <v>375000</v>
      </c>
      <c r="M211" s="769">
        <v>2008</v>
      </c>
      <c r="N211" s="769" t="s">
        <v>260</v>
      </c>
      <c r="O211" s="1134">
        <f t="shared" ref="O211" si="177">L211*J211</f>
        <v>375000</v>
      </c>
      <c r="P211" s="769" t="s">
        <v>99</v>
      </c>
      <c r="Q211" s="769"/>
      <c r="R211" s="769"/>
      <c r="S211" s="769"/>
      <c r="T211" s="1033">
        <v>5</v>
      </c>
      <c r="U211" s="1033">
        <f t="shared" ref="U211" si="178">2012-M211+1</f>
        <v>5</v>
      </c>
      <c r="V211" s="1035">
        <f t="shared" ref="V211" si="179">O211/T211</f>
        <v>75000</v>
      </c>
      <c r="W211" s="1035">
        <f t="shared" ref="W211" si="180">U211*V211</f>
        <v>375000</v>
      </c>
      <c r="X211" s="1035">
        <f t="shared" ref="X211" si="181">O211-W211</f>
        <v>0</v>
      </c>
      <c r="Y211" s="1033">
        <f t="shared" ref="Y211" si="182">2012-M211+1</f>
        <v>5</v>
      </c>
      <c r="Z211" s="1035">
        <f t="shared" ref="Z211" si="183">O211/T211</f>
        <v>75000</v>
      </c>
      <c r="AA211" s="1035">
        <f t="shared" ref="AA211" si="184">Y211*Z211</f>
        <v>375000</v>
      </c>
      <c r="AB211" s="1035">
        <f t="shared" ref="AB211" si="185">O211-AA211</f>
        <v>0</v>
      </c>
      <c r="AC211" s="879" t="b">
        <f t="shared" ref="AC211" si="186">AA211+AB211=O211</f>
        <v>1</v>
      </c>
      <c r="AF211" s="1977"/>
    </row>
    <row r="212" spans="1:32" s="879" customFormat="1" ht="22.5" customHeight="1">
      <c r="A212" s="879" t="s">
        <v>444</v>
      </c>
      <c r="B212" s="504">
        <v>173</v>
      </c>
      <c r="C212" s="769" t="s">
        <v>406</v>
      </c>
      <c r="D212" s="769" t="s">
        <v>417</v>
      </c>
      <c r="E212" s="769" t="s">
        <v>426</v>
      </c>
      <c r="F212" s="769" t="s">
        <v>414</v>
      </c>
      <c r="G212" s="769" t="s">
        <v>212</v>
      </c>
      <c r="H212" s="769" t="s">
        <v>212</v>
      </c>
      <c r="I212" s="769" t="s">
        <v>211</v>
      </c>
      <c r="J212" s="769">
        <v>1</v>
      </c>
      <c r="K212" s="769" t="s">
        <v>206</v>
      </c>
      <c r="L212" s="1134">
        <v>9633333</v>
      </c>
      <c r="M212" s="769">
        <v>2008</v>
      </c>
      <c r="N212" s="769" t="s">
        <v>260</v>
      </c>
      <c r="O212" s="1134">
        <f t="shared" si="166"/>
        <v>9633333</v>
      </c>
      <c r="P212" s="769" t="s">
        <v>99</v>
      </c>
      <c r="Q212" s="769"/>
      <c r="R212" s="769"/>
      <c r="S212" s="769"/>
      <c r="T212" s="1033">
        <v>5</v>
      </c>
      <c r="U212" s="1033">
        <f t="shared" si="11"/>
        <v>5</v>
      </c>
      <c r="V212" s="1035">
        <f t="shared" si="12"/>
        <v>1926666.6</v>
      </c>
      <c r="W212" s="1035">
        <f t="shared" si="13"/>
        <v>9633333</v>
      </c>
      <c r="X212" s="1035">
        <f t="shared" si="14"/>
        <v>0</v>
      </c>
      <c r="Y212" s="1033">
        <f t="shared" si="15"/>
        <v>5</v>
      </c>
      <c r="Z212" s="1035">
        <f t="shared" si="16"/>
        <v>1926666.6</v>
      </c>
      <c r="AA212" s="1035">
        <f t="shared" si="17"/>
        <v>9633333</v>
      </c>
      <c r="AB212" s="1035">
        <f t="shared" si="18"/>
        <v>0</v>
      </c>
      <c r="AC212" s="879" t="b">
        <f t="shared" si="7"/>
        <v>1</v>
      </c>
      <c r="AF212" s="1977"/>
    </row>
    <row r="213" spans="1:32" s="879" customFormat="1" ht="22.5" customHeight="1">
      <c r="A213" s="879" t="s">
        <v>444</v>
      </c>
      <c r="B213" s="769">
        <v>174</v>
      </c>
      <c r="C213" s="769" t="s">
        <v>406</v>
      </c>
      <c r="D213" s="769" t="s">
        <v>417</v>
      </c>
      <c r="E213" s="769" t="s">
        <v>426</v>
      </c>
      <c r="F213" s="769" t="s">
        <v>414</v>
      </c>
      <c r="G213" s="769" t="s">
        <v>212</v>
      </c>
      <c r="H213" s="769" t="s">
        <v>212</v>
      </c>
      <c r="I213" s="769" t="s">
        <v>211</v>
      </c>
      <c r="J213" s="769">
        <v>1</v>
      </c>
      <c r="K213" s="769" t="s">
        <v>206</v>
      </c>
      <c r="L213" s="1134">
        <v>9633333</v>
      </c>
      <c r="M213" s="769">
        <v>2008</v>
      </c>
      <c r="N213" s="769" t="s">
        <v>260</v>
      </c>
      <c r="O213" s="1134">
        <f t="shared" ref="O213:O214" si="187">L213*J213</f>
        <v>9633333</v>
      </c>
      <c r="P213" s="769" t="s">
        <v>99</v>
      </c>
      <c r="Q213" s="769"/>
      <c r="R213" s="769"/>
      <c r="S213" s="769"/>
      <c r="T213" s="1033">
        <v>5</v>
      </c>
      <c r="U213" s="1033">
        <f t="shared" ref="U213:U214" si="188">2012-M213+1</f>
        <v>5</v>
      </c>
      <c r="V213" s="1035">
        <f t="shared" ref="V213:V214" si="189">O213/T213</f>
        <v>1926666.6</v>
      </c>
      <c r="W213" s="1035">
        <f t="shared" ref="W213:W214" si="190">U213*V213</f>
        <v>9633333</v>
      </c>
      <c r="X213" s="1035">
        <f t="shared" ref="X213:X214" si="191">O213-W213</f>
        <v>0</v>
      </c>
      <c r="Y213" s="1033">
        <f t="shared" ref="Y213:Y214" si="192">2012-M213+1</f>
        <v>5</v>
      </c>
      <c r="Z213" s="1035">
        <f t="shared" ref="Z213:Z214" si="193">O213/T213</f>
        <v>1926666.6</v>
      </c>
      <c r="AA213" s="1035">
        <f t="shared" ref="AA213:AA214" si="194">Y213*Z213</f>
        <v>9633333</v>
      </c>
      <c r="AB213" s="1035">
        <f t="shared" ref="AB213:AB214" si="195">O213-AA213</f>
        <v>0</v>
      </c>
      <c r="AC213" s="879" t="b">
        <f t="shared" ref="AC213:AC214" si="196">AA213+AB213=O213</f>
        <v>1</v>
      </c>
      <c r="AF213" s="1977"/>
    </row>
    <row r="214" spans="1:32" s="879" customFormat="1" ht="22.5" customHeight="1">
      <c r="A214" s="879" t="s">
        <v>444</v>
      </c>
      <c r="B214" s="504">
        <v>175</v>
      </c>
      <c r="C214" s="769" t="s">
        <v>406</v>
      </c>
      <c r="D214" s="769" t="s">
        <v>417</v>
      </c>
      <c r="E214" s="769" t="s">
        <v>426</v>
      </c>
      <c r="F214" s="769" t="s">
        <v>414</v>
      </c>
      <c r="G214" s="769" t="s">
        <v>212</v>
      </c>
      <c r="H214" s="769" t="s">
        <v>212</v>
      </c>
      <c r="I214" s="769" t="s">
        <v>211</v>
      </c>
      <c r="J214" s="769">
        <v>1</v>
      </c>
      <c r="K214" s="769" t="s">
        <v>206</v>
      </c>
      <c r="L214" s="1134">
        <v>9633333</v>
      </c>
      <c r="M214" s="769">
        <v>2008</v>
      </c>
      <c r="N214" s="769" t="s">
        <v>260</v>
      </c>
      <c r="O214" s="1134">
        <f t="shared" si="187"/>
        <v>9633333</v>
      </c>
      <c r="P214" s="769" t="s">
        <v>99</v>
      </c>
      <c r="Q214" s="769"/>
      <c r="R214" s="769"/>
      <c r="S214" s="769"/>
      <c r="T214" s="1033">
        <v>5</v>
      </c>
      <c r="U214" s="1033">
        <f t="shared" si="188"/>
        <v>5</v>
      </c>
      <c r="V214" s="1035">
        <f t="shared" si="189"/>
        <v>1926666.6</v>
      </c>
      <c r="W214" s="1035">
        <f t="shared" si="190"/>
        <v>9633333</v>
      </c>
      <c r="X214" s="1035">
        <f t="shared" si="191"/>
        <v>0</v>
      </c>
      <c r="Y214" s="1033">
        <f t="shared" si="192"/>
        <v>5</v>
      </c>
      <c r="Z214" s="1035">
        <f t="shared" si="193"/>
        <v>1926666.6</v>
      </c>
      <c r="AA214" s="1035">
        <f t="shared" si="194"/>
        <v>9633333</v>
      </c>
      <c r="AB214" s="1035">
        <f t="shared" si="195"/>
        <v>0</v>
      </c>
      <c r="AC214" s="879" t="b">
        <f t="shared" si="196"/>
        <v>1</v>
      </c>
      <c r="AF214" s="1977"/>
    </row>
    <row r="215" spans="1:32" s="879" customFormat="1" ht="22.5" customHeight="1">
      <c r="A215" s="879" t="s">
        <v>444</v>
      </c>
      <c r="B215" s="769">
        <v>176</v>
      </c>
      <c r="C215" s="769" t="s">
        <v>284</v>
      </c>
      <c r="D215" s="769" t="s">
        <v>361</v>
      </c>
      <c r="E215" s="769" t="s">
        <v>429</v>
      </c>
      <c r="F215" s="769" t="s">
        <v>270</v>
      </c>
      <c r="G215" s="769" t="s">
        <v>212</v>
      </c>
      <c r="H215" s="769" t="s">
        <v>212</v>
      </c>
      <c r="I215" s="769" t="s">
        <v>211</v>
      </c>
      <c r="J215" s="769">
        <v>1</v>
      </c>
      <c r="K215" s="769" t="s">
        <v>206</v>
      </c>
      <c r="L215" s="1134">
        <v>4375000</v>
      </c>
      <c r="M215" s="769">
        <v>2008</v>
      </c>
      <c r="N215" s="769" t="s">
        <v>260</v>
      </c>
      <c r="O215" s="1134">
        <f t="shared" si="166"/>
        <v>4375000</v>
      </c>
      <c r="P215" s="769" t="s">
        <v>99</v>
      </c>
      <c r="Q215" s="769"/>
      <c r="R215" s="769"/>
      <c r="S215" s="769"/>
      <c r="T215" s="1033">
        <v>5</v>
      </c>
      <c r="U215" s="1033">
        <f t="shared" si="11"/>
        <v>5</v>
      </c>
      <c r="V215" s="1035">
        <f t="shared" si="12"/>
        <v>875000</v>
      </c>
      <c r="W215" s="1035">
        <f t="shared" si="13"/>
        <v>4375000</v>
      </c>
      <c r="X215" s="1035">
        <f t="shared" si="14"/>
        <v>0</v>
      </c>
      <c r="Y215" s="1033">
        <f t="shared" si="15"/>
        <v>5</v>
      </c>
      <c r="Z215" s="1035">
        <f t="shared" si="16"/>
        <v>875000</v>
      </c>
      <c r="AA215" s="1035">
        <f t="shared" si="17"/>
        <v>4375000</v>
      </c>
      <c r="AB215" s="1035">
        <f t="shared" si="18"/>
        <v>0</v>
      </c>
      <c r="AC215" s="879" t="b">
        <f t="shared" si="7"/>
        <v>1</v>
      </c>
      <c r="AF215" s="1977"/>
    </row>
    <row r="216" spans="1:32" s="879" customFormat="1" ht="22.5" customHeight="1">
      <c r="A216" s="879" t="s">
        <v>444</v>
      </c>
      <c r="B216" s="769"/>
      <c r="C216" s="769"/>
      <c r="D216" s="769"/>
      <c r="E216" s="769"/>
      <c r="F216" s="769"/>
      <c r="G216" s="769"/>
      <c r="H216" s="769"/>
      <c r="I216" s="769"/>
      <c r="J216" s="769"/>
      <c r="K216" s="769"/>
      <c r="L216" s="1134"/>
      <c r="M216" s="769"/>
      <c r="N216" s="769"/>
      <c r="O216" s="1134"/>
      <c r="P216" s="769"/>
      <c r="Q216" s="769"/>
      <c r="R216" s="769"/>
      <c r="S216" s="769"/>
      <c r="T216" s="1033"/>
      <c r="U216" s="1033"/>
      <c r="V216" s="1035"/>
      <c r="W216" s="1035"/>
      <c r="X216" s="1035"/>
      <c r="Y216" s="1033"/>
      <c r="Z216" s="1035"/>
      <c r="AA216" s="1035"/>
      <c r="AB216" s="1035"/>
      <c r="AC216" s="879" t="b">
        <f t="shared" si="7"/>
        <v>1</v>
      </c>
      <c r="AF216" s="1977"/>
    </row>
    <row r="217" spans="1:32" s="879" customFormat="1" ht="22.5" customHeight="1">
      <c r="A217" s="879" t="s">
        <v>579</v>
      </c>
      <c r="B217" s="769"/>
      <c r="C217" s="769"/>
      <c r="D217" s="769"/>
      <c r="E217" s="769"/>
      <c r="F217" s="769"/>
      <c r="G217" s="769"/>
      <c r="H217" s="769"/>
      <c r="I217" s="769"/>
      <c r="J217" s="769"/>
      <c r="K217" s="769"/>
      <c r="L217" s="1134"/>
      <c r="M217" s="769"/>
      <c r="N217" s="769"/>
      <c r="O217" s="1134"/>
      <c r="P217" s="769"/>
      <c r="Q217" s="769"/>
      <c r="R217" s="769"/>
      <c r="S217" s="769"/>
      <c r="T217" s="1033"/>
      <c r="U217" s="1033"/>
      <c r="V217" s="1035"/>
      <c r="W217" s="1035"/>
      <c r="X217" s="1035"/>
      <c r="Y217" s="1033"/>
      <c r="Z217" s="1035"/>
      <c r="AA217" s="1035"/>
      <c r="AB217" s="1035"/>
      <c r="AC217" s="879" t="b">
        <f t="shared" si="7"/>
        <v>1</v>
      </c>
      <c r="AF217" s="1977"/>
    </row>
    <row r="218" spans="1:32" s="879" customFormat="1" ht="22.5" customHeight="1">
      <c r="A218" s="879" t="s">
        <v>579</v>
      </c>
      <c r="B218" s="1694" t="s">
        <v>1007</v>
      </c>
      <c r="C218" s="1694"/>
      <c r="D218" s="1694"/>
      <c r="E218" s="1694"/>
      <c r="F218" s="769"/>
      <c r="G218" s="769"/>
      <c r="H218" s="769"/>
      <c r="I218" s="769"/>
      <c r="J218" s="769"/>
      <c r="K218" s="769"/>
      <c r="L218" s="1134"/>
      <c r="M218" s="769"/>
      <c r="N218" s="769"/>
      <c r="O218" s="1134"/>
      <c r="P218" s="769"/>
      <c r="Q218" s="769"/>
      <c r="R218" s="769"/>
      <c r="S218" s="769"/>
      <c r="T218" s="1033"/>
      <c r="U218" s="1033"/>
      <c r="V218" s="1035"/>
      <c r="W218" s="1035"/>
      <c r="X218" s="1035"/>
      <c r="Y218" s="1033"/>
      <c r="Z218" s="1035"/>
      <c r="AA218" s="1035"/>
      <c r="AB218" s="1035"/>
      <c r="AC218" s="879" t="b">
        <f t="shared" si="7"/>
        <v>1</v>
      </c>
      <c r="AF218" s="1977"/>
    </row>
    <row r="219" spans="1:32" s="879" customFormat="1" ht="22.5" customHeight="1">
      <c r="A219" s="879" t="s">
        <v>579</v>
      </c>
      <c r="B219" s="769">
        <v>1</v>
      </c>
      <c r="C219" s="769" t="s">
        <v>465</v>
      </c>
      <c r="D219" s="769" t="s">
        <v>475</v>
      </c>
      <c r="E219" s="769" t="s">
        <v>285</v>
      </c>
      <c r="F219" s="769" t="s">
        <v>469</v>
      </c>
      <c r="G219" s="769" t="s">
        <v>225</v>
      </c>
      <c r="H219" s="769" t="s">
        <v>212</v>
      </c>
      <c r="I219" s="769" t="s">
        <v>220</v>
      </c>
      <c r="J219" s="769">
        <v>1</v>
      </c>
      <c r="K219" s="769" t="s">
        <v>206</v>
      </c>
      <c r="L219" s="1134">
        <f>O219/J219</f>
        <v>3000000</v>
      </c>
      <c r="M219" s="769">
        <v>2009</v>
      </c>
      <c r="N219" s="769" t="s">
        <v>281</v>
      </c>
      <c r="O219" s="1134">
        <v>3000000</v>
      </c>
      <c r="P219" s="769" t="s">
        <v>99</v>
      </c>
      <c r="Q219" s="769"/>
      <c r="R219" s="769"/>
      <c r="S219" s="769"/>
      <c r="T219" s="1033">
        <v>5</v>
      </c>
      <c r="U219" s="1033">
        <f>2013-M219+1</f>
        <v>5</v>
      </c>
      <c r="V219" s="1035">
        <f>O219/T219</f>
        <v>600000</v>
      </c>
      <c r="W219" s="1035">
        <f>U219*V219</f>
        <v>3000000</v>
      </c>
      <c r="X219" s="1035">
        <f>O219-W219</f>
        <v>0</v>
      </c>
      <c r="Y219" s="1036">
        <f>2013-M219+1</f>
        <v>5</v>
      </c>
      <c r="Z219" s="1035">
        <f>O219/T219</f>
        <v>600000</v>
      </c>
      <c r="AA219" s="1035">
        <f>Y219*Z219</f>
        <v>3000000</v>
      </c>
      <c r="AB219" s="1035">
        <f>O219-AA219</f>
        <v>0</v>
      </c>
      <c r="AC219" s="879" t="b">
        <f t="shared" si="7"/>
        <v>1</v>
      </c>
      <c r="AF219" s="1977"/>
    </row>
    <row r="220" spans="1:32" s="879" customFormat="1" ht="22.5" customHeight="1">
      <c r="A220" s="879" t="s">
        <v>579</v>
      </c>
      <c r="B220" s="769">
        <v>2</v>
      </c>
      <c r="C220" s="769" t="s">
        <v>221</v>
      </c>
      <c r="D220" s="769" t="s">
        <v>476</v>
      </c>
      <c r="E220" s="769" t="s">
        <v>285</v>
      </c>
      <c r="F220" s="1589" t="s">
        <v>219</v>
      </c>
      <c r="G220" s="769" t="s">
        <v>470</v>
      </c>
      <c r="H220" s="769" t="s">
        <v>212</v>
      </c>
      <c r="I220" s="769" t="s">
        <v>220</v>
      </c>
      <c r="J220" s="769">
        <v>1</v>
      </c>
      <c r="K220" s="769" t="s">
        <v>206</v>
      </c>
      <c r="L220" s="1134">
        <f t="shared" ref="L220:L221" si="197">O220/J220</f>
        <v>7500000</v>
      </c>
      <c r="M220" s="769">
        <v>2009</v>
      </c>
      <c r="N220" s="769" t="s">
        <v>281</v>
      </c>
      <c r="O220" s="1134">
        <v>7500000</v>
      </c>
      <c r="P220" s="769" t="s">
        <v>99</v>
      </c>
      <c r="Q220" s="769"/>
      <c r="R220" s="769"/>
      <c r="S220" s="769"/>
      <c r="T220" s="1033">
        <v>5</v>
      </c>
      <c r="U220" s="1033">
        <f t="shared" ref="U220:U228" si="198">2013-M220+1</f>
        <v>5</v>
      </c>
      <c r="V220" s="1035">
        <f t="shared" ref="V220:V228" si="199">O220/T220</f>
        <v>1500000</v>
      </c>
      <c r="W220" s="1035">
        <f t="shared" ref="W220:W228" si="200">U220*V220</f>
        <v>7500000</v>
      </c>
      <c r="X220" s="1035">
        <f t="shared" ref="X220:X228" si="201">O220-W220</f>
        <v>0</v>
      </c>
      <c r="Y220" s="1036">
        <f>2013-M220+1</f>
        <v>5</v>
      </c>
      <c r="Z220" s="1035">
        <f t="shared" ref="Z220:Z228" si="202">O220/T220</f>
        <v>1500000</v>
      </c>
      <c r="AA220" s="1035">
        <f t="shared" ref="AA220:AA228" si="203">Y220*Z220</f>
        <v>7500000</v>
      </c>
      <c r="AB220" s="1035">
        <f t="shared" ref="AB220:AB228" si="204">O220-AA220</f>
        <v>0</v>
      </c>
      <c r="AC220" s="879" t="b">
        <f t="shared" si="7"/>
        <v>1</v>
      </c>
      <c r="AF220" s="1977"/>
    </row>
    <row r="221" spans="1:32" s="879" customFormat="1" ht="22.5" customHeight="1">
      <c r="A221" s="879" t="s">
        <v>579</v>
      </c>
      <c r="B221" s="769">
        <v>3</v>
      </c>
      <c r="C221" s="769" t="s">
        <v>398</v>
      </c>
      <c r="D221" s="769" t="s">
        <v>415</v>
      </c>
      <c r="E221" s="769" t="s">
        <v>285</v>
      </c>
      <c r="F221" s="769" t="s">
        <v>291</v>
      </c>
      <c r="G221" s="769" t="s">
        <v>471</v>
      </c>
      <c r="H221" s="769" t="s">
        <v>212</v>
      </c>
      <c r="I221" s="769" t="s">
        <v>211</v>
      </c>
      <c r="J221" s="769">
        <v>1</v>
      </c>
      <c r="K221" s="769" t="s">
        <v>206</v>
      </c>
      <c r="L221" s="1134">
        <f t="shared" si="197"/>
        <v>28000000</v>
      </c>
      <c r="M221" s="769">
        <v>2009</v>
      </c>
      <c r="N221" s="769" t="s">
        <v>281</v>
      </c>
      <c r="O221" s="1134">
        <v>28000000</v>
      </c>
      <c r="P221" s="769" t="s">
        <v>99</v>
      </c>
      <c r="Q221" s="769"/>
      <c r="R221" s="769"/>
      <c r="S221" s="769"/>
      <c r="T221" s="1033">
        <v>4</v>
      </c>
      <c r="U221" s="1033">
        <f>2012-M221+1</f>
        <v>4</v>
      </c>
      <c r="V221" s="1035">
        <f t="shared" si="199"/>
        <v>7000000</v>
      </c>
      <c r="W221" s="1035">
        <f t="shared" si="200"/>
        <v>28000000</v>
      </c>
      <c r="X221" s="1035">
        <f t="shared" si="201"/>
        <v>0</v>
      </c>
      <c r="Y221" s="1036">
        <f t="shared" ref="Y221" si="205">2012-M221+1</f>
        <v>4</v>
      </c>
      <c r="Z221" s="1035">
        <f t="shared" si="202"/>
        <v>7000000</v>
      </c>
      <c r="AA221" s="1035">
        <f t="shared" si="203"/>
        <v>28000000</v>
      </c>
      <c r="AB221" s="1035">
        <f t="shared" si="204"/>
        <v>0</v>
      </c>
      <c r="AC221" s="879" t="b">
        <f t="shared" si="7"/>
        <v>1</v>
      </c>
      <c r="AF221" s="1977"/>
    </row>
    <row r="222" spans="1:32" s="879" customFormat="1" ht="22.5" customHeight="1">
      <c r="A222" s="879" t="s">
        <v>579</v>
      </c>
      <c r="B222" s="769">
        <v>4</v>
      </c>
      <c r="C222" s="769" t="s">
        <v>466</v>
      </c>
      <c r="D222" s="769" t="s">
        <v>477</v>
      </c>
      <c r="E222" s="769" t="s">
        <v>479</v>
      </c>
      <c r="F222" s="769" t="s">
        <v>225</v>
      </c>
      <c r="G222" s="769" t="s">
        <v>225</v>
      </c>
      <c r="H222" s="769" t="s">
        <v>474</v>
      </c>
      <c r="I222" s="769" t="s">
        <v>209</v>
      </c>
      <c r="J222" s="769">
        <v>1</v>
      </c>
      <c r="K222" s="769" t="s">
        <v>206</v>
      </c>
      <c r="L222" s="1134">
        <v>9250000</v>
      </c>
      <c r="M222" s="769">
        <v>2009</v>
      </c>
      <c r="N222" s="769" t="s">
        <v>281</v>
      </c>
      <c r="O222" s="1134">
        <v>9250000</v>
      </c>
      <c r="P222" s="769" t="s">
        <v>99</v>
      </c>
      <c r="Q222" s="769"/>
      <c r="R222" s="769"/>
      <c r="S222" s="769"/>
      <c r="T222" s="1033">
        <v>5</v>
      </c>
      <c r="U222" s="1033">
        <f t="shared" si="198"/>
        <v>5</v>
      </c>
      <c r="V222" s="1035">
        <f t="shared" si="199"/>
        <v>1850000</v>
      </c>
      <c r="W222" s="1035">
        <f t="shared" si="200"/>
        <v>9250000</v>
      </c>
      <c r="X222" s="1035">
        <f t="shared" si="201"/>
        <v>0</v>
      </c>
      <c r="Y222" s="1036">
        <f>2013-M222+1</f>
        <v>5</v>
      </c>
      <c r="Z222" s="1035">
        <f t="shared" si="202"/>
        <v>1850000</v>
      </c>
      <c r="AA222" s="1035">
        <f t="shared" si="203"/>
        <v>9250000</v>
      </c>
      <c r="AB222" s="1035">
        <f t="shared" si="204"/>
        <v>0</v>
      </c>
      <c r="AC222" s="879" t="b">
        <f t="shared" si="7"/>
        <v>1</v>
      </c>
      <c r="AF222" s="1977"/>
    </row>
    <row r="223" spans="1:32" s="879" customFormat="1" ht="22.5" customHeight="1">
      <c r="A223" s="879" t="s">
        <v>579</v>
      </c>
      <c r="B223" s="769">
        <v>5</v>
      </c>
      <c r="C223" s="769" t="s">
        <v>466</v>
      </c>
      <c r="D223" s="769" t="s">
        <v>477</v>
      </c>
      <c r="E223" s="769" t="s">
        <v>479</v>
      </c>
      <c r="F223" s="769" t="s">
        <v>225</v>
      </c>
      <c r="G223" s="769" t="s">
        <v>225</v>
      </c>
      <c r="H223" s="769" t="s">
        <v>474</v>
      </c>
      <c r="I223" s="769" t="s">
        <v>209</v>
      </c>
      <c r="J223" s="769">
        <v>1</v>
      </c>
      <c r="K223" s="769" t="s">
        <v>206</v>
      </c>
      <c r="L223" s="1134">
        <v>9250000</v>
      </c>
      <c r="M223" s="769">
        <v>2009</v>
      </c>
      <c r="N223" s="769" t="s">
        <v>281</v>
      </c>
      <c r="O223" s="1134">
        <v>9250000</v>
      </c>
      <c r="P223" s="769" t="s">
        <v>99</v>
      </c>
      <c r="Q223" s="769"/>
      <c r="R223" s="769"/>
      <c r="S223" s="769"/>
      <c r="T223" s="1033">
        <v>5</v>
      </c>
      <c r="U223" s="1033">
        <f t="shared" ref="U223" si="206">2013-M223+1</f>
        <v>5</v>
      </c>
      <c r="V223" s="1035">
        <f t="shared" ref="V223" si="207">O223/T223</f>
        <v>1850000</v>
      </c>
      <c r="W223" s="1035">
        <f t="shared" ref="W223" si="208">U223*V223</f>
        <v>9250000</v>
      </c>
      <c r="X223" s="1035">
        <f t="shared" ref="X223" si="209">O223-W223</f>
        <v>0</v>
      </c>
      <c r="Y223" s="1036">
        <f>2013-M223+1</f>
        <v>5</v>
      </c>
      <c r="Z223" s="1035">
        <f t="shared" ref="Z223" si="210">O223/T223</f>
        <v>1850000</v>
      </c>
      <c r="AA223" s="1035">
        <f t="shared" ref="AA223" si="211">Y223*Z223</f>
        <v>9250000</v>
      </c>
      <c r="AB223" s="1035">
        <f t="shared" ref="AB223" si="212">O223-AA223</f>
        <v>0</v>
      </c>
      <c r="AC223" s="879" t="b">
        <f t="shared" ref="AC223" si="213">AA223+AB223=O223</f>
        <v>1</v>
      </c>
      <c r="AF223" s="1977"/>
    </row>
    <row r="224" spans="1:32" s="879" customFormat="1" ht="22.5" customHeight="1">
      <c r="A224" s="879" t="s">
        <v>579</v>
      </c>
      <c r="B224" s="769">
        <v>6</v>
      </c>
      <c r="C224" s="769" t="s">
        <v>467</v>
      </c>
      <c r="D224" s="769" t="s">
        <v>355</v>
      </c>
      <c r="E224" s="769" t="s">
        <v>480</v>
      </c>
      <c r="F224" s="769" t="s">
        <v>472</v>
      </c>
      <c r="G224" s="769" t="s">
        <v>473</v>
      </c>
      <c r="H224" s="769" t="s">
        <v>212</v>
      </c>
      <c r="I224" s="769" t="s">
        <v>220</v>
      </c>
      <c r="J224" s="769">
        <v>1</v>
      </c>
      <c r="K224" s="769" t="s">
        <v>206</v>
      </c>
      <c r="L224" s="1134">
        <v>350000</v>
      </c>
      <c r="M224" s="769">
        <v>2009</v>
      </c>
      <c r="N224" s="769" t="s">
        <v>281</v>
      </c>
      <c r="O224" s="1134">
        <v>350000</v>
      </c>
      <c r="P224" s="769" t="s">
        <v>99</v>
      </c>
      <c r="Q224" s="769"/>
      <c r="R224" s="769"/>
      <c r="S224" s="769"/>
      <c r="T224" s="1033">
        <v>5</v>
      </c>
      <c r="U224" s="1033">
        <f t="shared" si="198"/>
        <v>5</v>
      </c>
      <c r="V224" s="1035">
        <f t="shared" si="199"/>
        <v>70000</v>
      </c>
      <c r="W224" s="1035">
        <f t="shared" si="200"/>
        <v>350000</v>
      </c>
      <c r="X224" s="1035">
        <f t="shared" si="201"/>
        <v>0</v>
      </c>
      <c r="Y224" s="1036">
        <f t="shared" ref="Y224:Y228" si="214">2013-M224+1</f>
        <v>5</v>
      </c>
      <c r="Z224" s="1035">
        <f t="shared" si="202"/>
        <v>70000</v>
      </c>
      <c r="AA224" s="1035">
        <f t="shared" si="203"/>
        <v>350000</v>
      </c>
      <c r="AB224" s="1035">
        <f t="shared" si="204"/>
        <v>0</v>
      </c>
      <c r="AC224" s="879" t="b">
        <f t="shared" si="7"/>
        <v>1</v>
      </c>
      <c r="AF224" s="1977"/>
    </row>
    <row r="225" spans="1:32" s="879" customFormat="1" ht="22.5" customHeight="1">
      <c r="A225" s="879" t="s">
        <v>579</v>
      </c>
      <c r="B225" s="769">
        <v>7</v>
      </c>
      <c r="C225" s="769" t="s">
        <v>467</v>
      </c>
      <c r="D225" s="769" t="s">
        <v>355</v>
      </c>
      <c r="E225" s="769" t="s">
        <v>480</v>
      </c>
      <c r="F225" s="769" t="s">
        <v>472</v>
      </c>
      <c r="G225" s="769" t="s">
        <v>473</v>
      </c>
      <c r="H225" s="769" t="s">
        <v>212</v>
      </c>
      <c r="I225" s="769" t="s">
        <v>220</v>
      </c>
      <c r="J225" s="769">
        <v>1</v>
      </c>
      <c r="K225" s="769" t="s">
        <v>206</v>
      </c>
      <c r="L225" s="1134">
        <v>350000</v>
      </c>
      <c r="M225" s="769">
        <v>2009</v>
      </c>
      <c r="N225" s="769" t="s">
        <v>281</v>
      </c>
      <c r="O225" s="1134">
        <v>350000</v>
      </c>
      <c r="P225" s="769" t="s">
        <v>99</v>
      </c>
      <c r="Q225" s="769"/>
      <c r="R225" s="769"/>
      <c r="S225" s="769"/>
      <c r="T225" s="1033">
        <v>5</v>
      </c>
      <c r="U225" s="1033">
        <f t="shared" ref="U225:U227" si="215">2013-M225+1</f>
        <v>5</v>
      </c>
      <c r="V225" s="1035">
        <f t="shared" ref="V225:V227" si="216">O225/T225</f>
        <v>70000</v>
      </c>
      <c r="W225" s="1035">
        <f t="shared" ref="W225:W227" si="217">U225*V225</f>
        <v>350000</v>
      </c>
      <c r="X225" s="1035">
        <f t="shared" ref="X225:X227" si="218">O225-W225</f>
        <v>0</v>
      </c>
      <c r="Y225" s="1036">
        <f t="shared" ref="Y225:Y227" si="219">2013-M225+1</f>
        <v>5</v>
      </c>
      <c r="Z225" s="1035">
        <f t="shared" ref="Z225:Z227" si="220">O225/T225</f>
        <v>70000</v>
      </c>
      <c r="AA225" s="1035">
        <f t="shared" ref="AA225:AA227" si="221">Y225*Z225</f>
        <v>350000</v>
      </c>
      <c r="AB225" s="1035">
        <f t="shared" ref="AB225:AB227" si="222">O225-AA225</f>
        <v>0</v>
      </c>
      <c r="AC225" s="879" t="b">
        <f t="shared" ref="AC225:AC227" si="223">AA225+AB225=O225</f>
        <v>1</v>
      </c>
      <c r="AF225" s="1977"/>
    </row>
    <row r="226" spans="1:32" s="879" customFormat="1" ht="22.5" customHeight="1">
      <c r="A226" s="879" t="s">
        <v>579</v>
      </c>
      <c r="B226" s="769">
        <v>8</v>
      </c>
      <c r="C226" s="769" t="s">
        <v>467</v>
      </c>
      <c r="D226" s="769" t="s">
        <v>355</v>
      </c>
      <c r="E226" s="769" t="s">
        <v>480</v>
      </c>
      <c r="F226" s="769" t="s">
        <v>472</v>
      </c>
      <c r="G226" s="769" t="s">
        <v>473</v>
      </c>
      <c r="H226" s="769" t="s">
        <v>212</v>
      </c>
      <c r="I226" s="769" t="s">
        <v>220</v>
      </c>
      <c r="J226" s="769">
        <v>1</v>
      </c>
      <c r="K226" s="769" t="s">
        <v>206</v>
      </c>
      <c r="L226" s="1134">
        <v>350000</v>
      </c>
      <c r="M226" s="769">
        <v>2009</v>
      </c>
      <c r="N226" s="769" t="s">
        <v>281</v>
      </c>
      <c r="O226" s="1134">
        <v>350000</v>
      </c>
      <c r="P226" s="769" t="s">
        <v>99</v>
      </c>
      <c r="Q226" s="769"/>
      <c r="R226" s="769"/>
      <c r="S226" s="769"/>
      <c r="T226" s="1033">
        <v>5</v>
      </c>
      <c r="U226" s="1033">
        <f t="shared" si="215"/>
        <v>5</v>
      </c>
      <c r="V226" s="1035">
        <f t="shared" si="216"/>
        <v>70000</v>
      </c>
      <c r="W226" s="1035">
        <f t="shared" si="217"/>
        <v>350000</v>
      </c>
      <c r="X226" s="1035">
        <f t="shared" si="218"/>
        <v>0</v>
      </c>
      <c r="Y226" s="1036">
        <f t="shared" si="219"/>
        <v>5</v>
      </c>
      <c r="Z226" s="1035">
        <f t="shared" si="220"/>
        <v>70000</v>
      </c>
      <c r="AA226" s="1035">
        <f t="shared" si="221"/>
        <v>350000</v>
      </c>
      <c r="AB226" s="1035">
        <f t="shared" si="222"/>
        <v>0</v>
      </c>
      <c r="AC226" s="879" t="b">
        <f t="shared" si="223"/>
        <v>1</v>
      </c>
      <c r="AF226" s="1977"/>
    </row>
    <row r="227" spans="1:32" s="879" customFormat="1" ht="22.5" customHeight="1">
      <c r="A227" s="879" t="s">
        <v>579</v>
      </c>
      <c r="B227" s="769">
        <v>9</v>
      </c>
      <c r="C227" s="769" t="s">
        <v>467</v>
      </c>
      <c r="D227" s="769" t="s">
        <v>355</v>
      </c>
      <c r="E227" s="769" t="s">
        <v>480</v>
      </c>
      <c r="F227" s="769" t="s">
        <v>472</v>
      </c>
      <c r="G227" s="769" t="s">
        <v>473</v>
      </c>
      <c r="H227" s="769" t="s">
        <v>212</v>
      </c>
      <c r="I227" s="769" t="s">
        <v>220</v>
      </c>
      <c r="J227" s="769">
        <v>1</v>
      </c>
      <c r="K227" s="769" t="s">
        <v>206</v>
      </c>
      <c r="L227" s="1134">
        <v>350000</v>
      </c>
      <c r="M227" s="769">
        <v>2009</v>
      </c>
      <c r="N227" s="769" t="s">
        <v>281</v>
      </c>
      <c r="O227" s="1134">
        <v>350000</v>
      </c>
      <c r="P227" s="769" t="s">
        <v>99</v>
      </c>
      <c r="Q227" s="769"/>
      <c r="R227" s="769"/>
      <c r="S227" s="769"/>
      <c r="T227" s="1033">
        <v>5</v>
      </c>
      <c r="U227" s="1033">
        <f t="shared" si="215"/>
        <v>5</v>
      </c>
      <c r="V227" s="1035">
        <f t="shared" si="216"/>
        <v>70000</v>
      </c>
      <c r="W227" s="1035">
        <f t="shared" si="217"/>
        <v>350000</v>
      </c>
      <c r="X227" s="1035">
        <f t="shared" si="218"/>
        <v>0</v>
      </c>
      <c r="Y227" s="1036">
        <f t="shared" si="219"/>
        <v>5</v>
      </c>
      <c r="Z227" s="1035">
        <f t="shared" si="220"/>
        <v>70000</v>
      </c>
      <c r="AA227" s="1035">
        <f t="shared" si="221"/>
        <v>350000</v>
      </c>
      <c r="AB227" s="1035">
        <f t="shared" si="222"/>
        <v>0</v>
      </c>
      <c r="AC227" s="879" t="b">
        <f t="shared" si="223"/>
        <v>1</v>
      </c>
      <c r="AF227" s="1977"/>
    </row>
    <row r="228" spans="1:32" s="879" customFormat="1" ht="22.5" customHeight="1">
      <c r="A228" s="879" t="s">
        <v>579</v>
      </c>
      <c r="B228" s="769">
        <v>10</v>
      </c>
      <c r="C228" s="769" t="s">
        <v>468</v>
      </c>
      <c r="D228" s="769" t="s">
        <v>478</v>
      </c>
      <c r="E228" s="769" t="s">
        <v>479</v>
      </c>
      <c r="F228" s="769" t="s">
        <v>225</v>
      </c>
      <c r="G228" s="769" t="s">
        <v>225</v>
      </c>
      <c r="H228" s="769" t="s">
        <v>212</v>
      </c>
      <c r="I228" s="769" t="s">
        <v>209</v>
      </c>
      <c r="J228" s="769">
        <v>1</v>
      </c>
      <c r="K228" s="769" t="s">
        <v>206</v>
      </c>
      <c r="L228" s="1134">
        <v>2000000</v>
      </c>
      <c r="M228" s="769">
        <v>2009</v>
      </c>
      <c r="N228" s="769" t="s">
        <v>281</v>
      </c>
      <c r="O228" s="1134">
        <v>2000000</v>
      </c>
      <c r="P228" s="769" t="s">
        <v>99</v>
      </c>
      <c r="Q228" s="769"/>
      <c r="R228" s="769"/>
      <c r="S228" s="769"/>
      <c r="T228" s="1033">
        <v>5</v>
      </c>
      <c r="U228" s="1033">
        <f t="shared" si="198"/>
        <v>5</v>
      </c>
      <c r="V228" s="1035">
        <f t="shared" si="199"/>
        <v>400000</v>
      </c>
      <c r="W228" s="1035">
        <f t="shared" si="200"/>
        <v>2000000</v>
      </c>
      <c r="X228" s="1035">
        <f t="shared" si="201"/>
        <v>0</v>
      </c>
      <c r="Y228" s="1036">
        <f t="shared" si="214"/>
        <v>5</v>
      </c>
      <c r="Z228" s="1035">
        <f t="shared" si="202"/>
        <v>400000</v>
      </c>
      <c r="AA228" s="1035">
        <f t="shared" si="203"/>
        <v>2000000</v>
      </c>
      <c r="AB228" s="1035">
        <f t="shared" si="204"/>
        <v>0</v>
      </c>
      <c r="AC228" s="879" t="b">
        <f t="shared" si="7"/>
        <v>1</v>
      </c>
      <c r="AF228" s="1977"/>
    </row>
    <row r="229" spans="1:32" s="879" customFormat="1" ht="22.5" customHeight="1">
      <c r="A229" s="879" t="s">
        <v>579</v>
      </c>
      <c r="B229" s="769">
        <v>11</v>
      </c>
      <c r="C229" s="769" t="s">
        <v>468</v>
      </c>
      <c r="D229" s="769" t="s">
        <v>478</v>
      </c>
      <c r="E229" s="769" t="s">
        <v>479</v>
      </c>
      <c r="F229" s="769" t="s">
        <v>225</v>
      </c>
      <c r="G229" s="769" t="s">
        <v>225</v>
      </c>
      <c r="H229" s="769" t="s">
        <v>212</v>
      </c>
      <c r="I229" s="769" t="s">
        <v>209</v>
      </c>
      <c r="J229" s="769">
        <v>1</v>
      </c>
      <c r="K229" s="769" t="s">
        <v>206</v>
      </c>
      <c r="L229" s="1134">
        <v>2000000</v>
      </c>
      <c r="M229" s="769">
        <v>2009</v>
      </c>
      <c r="N229" s="769" t="s">
        <v>281</v>
      </c>
      <c r="O229" s="1134">
        <v>2000000</v>
      </c>
      <c r="P229" s="769" t="s">
        <v>99</v>
      </c>
      <c r="Q229" s="769"/>
      <c r="R229" s="769"/>
      <c r="S229" s="769"/>
      <c r="T229" s="1033">
        <v>5</v>
      </c>
      <c r="U229" s="1033">
        <f t="shared" ref="U229" si="224">2013-M229+1</f>
        <v>5</v>
      </c>
      <c r="V229" s="1035">
        <f t="shared" ref="V229" si="225">O229/T229</f>
        <v>400000</v>
      </c>
      <c r="W229" s="1035">
        <f t="shared" ref="W229" si="226">U229*V229</f>
        <v>2000000</v>
      </c>
      <c r="X229" s="1035">
        <f t="shared" ref="X229" si="227">O229-W229</f>
        <v>0</v>
      </c>
      <c r="Y229" s="1036">
        <f t="shared" ref="Y229" si="228">2013-M229+1</f>
        <v>5</v>
      </c>
      <c r="Z229" s="1035">
        <f t="shared" ref="Z229" si="229">O229/T229</f>
        <v>400000</v>
      </c>
      <c r="AA229" s="1035">
        <f t="shared" ref="AA229" si="230">Y229*Z229</f>
        <v>2000000</v>
      </c>
      <c r="AB229" s="1035">
        <f t="shared" ref="AB229" si="231">O229-AA229</f>
        <v>0</v>
      </c>
      <c r="AC229" s="879" t="b">
        <f t="shared" ref="AC229" si="232">AA229+AB229=O229</f>
        <v>1</v>
      </c>
      <c r="AF229" s="1977"/>
    </row>
    <row r="230" spans="1:32" s="879" customFormat="1" ht="22.5" customHeight="1">
      <c r="A230" s="879" t="s">
        <v>579</v>
      </c>
      <c r="B230" s="769"/>
      <c r="C230" s="769"/>
      <c r="D230" s="769"/>
      <c r="E230" s="769"/>
      <c r="F230" s="769"/>
      <c r="G230" s="769"/>
      <c r="H230" s="769"/>
      <c r="I230" s="769"/>
      <c r="J230" s="769"/>
      <c r="K230" s="769"/>
      <c r="L230" s="1134"/>
      <c r="M230" s="769"/>
      <c r="N230" s="769"/>
      <c r="O230" s="1134"/>
      <c r="P230" s="769"/>
      <c r="Q230" s="769"/>
      <c r="R230" s="769"/>
      <c r="S230" s="769"/>
      <c r="T230" s="1033"/>
      <c r="U230" s="1033"/>
      <c r="V230" s="1035"/>
      <c r="W230" s="1035"/>
      <c r="X230" s="1035"/>
      <c r="Y230" s="1036"/>
      <c r="Z230" s="1035"/>
      <c r="AA230" s="1035"/>
      <c r="AB230" s="1035"/>
      <c r="AC230" s="879" t="b">
        <f t="shared" si="7"/>
        <v>1</v>
      </c>
      <c r="AF230" s="1977"/>
    </row>
    <row r="231" spans="1:32" s="879" customFormat="1" ht="22.5" customHeight="1">
      <c r="A231" s="879" t="s">
        <v>580</v>
      </c>
      <c r="B231" s="769"/>
      <c r="C231" s="769"/>
      <c r="D231" s="769"/>
      <c r="E231" s="769"/>
      <c r="F231" s="769"/>
      <c r="G231" s="769"/>
      <c r="H231" s="769"/>
      <c r="I231" s="769"/>
      <c r="J231" s="769"/>
      <c r="K231" s="769"/>
      <c r="L231" s="1134"/>
      <c r="M231" s="769"/>
      <c r="N231" s="769"/>
      <c r="O231" s="1134"/>
      <c r="P231" s="769"/>
      <c r="Q231" s="769"/>
      <c r="R231" s="769"/>
      <c r="S231" s="769"/>
      <c r="T231" s="1033"/>
      <c r="U231" s="1033"/>
      <c r="V231" s="1035"/>
      <c r="W231" s="1035"/>
      <c r="X231" s="1035"/>
      <c r="Y231" s="1036"/>
      <c r="Z231" s="1035"/>
      <c r="AA231" s="1035"/>
      <c r="AB231" s="1035"/>
      <c r="AC231" s="879" t="b">
        <f t="shared" si="7"/>
        <v>1</v>
      </c>
      <c r="AF231" s="1977"/>
    </row>
    <row r="232" spans="1:32" s="879" customFormat="1" ht="22.5" customHeight="1">
      <c r="A232" s="879" t="s">
        <v>580</v>
      </c>
      <c r="B232" s="1694" t="s">
        <v>1007</v>
      </c>
      <c r="C232" s="1694"/>
      <c r="D232" s="1694"/>
      <c r="E232" s="1694"/>
      <c r="F232" s="769"/>
      <c r="G232" s="769"/>
      <c r="H232" s="769"/>
      <c r="I232" s="769"/>
      <c r="J232" s="769"/>
      <c r="K232" s="769"/>
      <c r="L232" s="1134"/>
      <c r="M232" s="769"/>
      <c r="N232" s="769"/>
      <c r="O232" s="1134"/>
      <c r="P232" s="769"/>
      <c r="Q232" s="769"/>
      <c r="R232" s="769"/>
      <c r="S232" s="769"/>
      <c r="T232" s="1033"/>
      <c r="U232" s="1033"/>
      <c r="V232" s="881"/>
      <c r="W232" s="1035"/>
      <c r="X232" s="1035"/>
      <c r="Y232" s="1033"/>
      <c r="Z232" s="1035"/>
      <c r="AA232" s="1035"/>
      <c r="AB232" s="1035"/>
      <c r="AC232" s="879" t="b">
        <f t="shared" si="7"/>
        <v>1</v>
      </c>
      <c r="AF232" s="1977"/>
    </row>
    <row r="233" spans="1:32" s="879" customFormat="1" ht="22.5" customHeight="1">
      <c r="A233" s="879" t="s">
        <v>580</v>
      </c>
      <c r="B233" s="769">
        <v>1</v>
      </c>
      <c r="C233" s="769" t="s">
        <v>398</v>
      </c>
      <c r="D233" s="769" t="s">
        <v>415</v>
      </c>
      <c r="E233" s="769" t="s">
        <v>526</v>
      </c>
      <c r="F233" s="769" t="s">
        <v>212</v>
      </c>
      <c r="G233" s="769" t="s">
        <v>212</v>
      </c>
      <c r="H233" s="769" t="s">
        <v>212</v>
      </c>
      <c r="I233" s="769" t="s">
        <v>246</v>
      </c>
      <c r="J233" s="769">
        <v>1</v>
      </c>
      <c r="K233" s="769" t="s">
        <v>206</v>
      </c>
      <c r="L233" s="1134">
        <v>31680000</v>
      </c>
      <c r="M233" s="769">
        <v>2010</v>
      </c>
      <c r="N233" s="769" t="s">
        <v>210</v>
      </c>
      <c r="O233" s="1134">
        <v>31680000</v>
      </c>
      <c r="P233" s="769" t="s">
        <v>99</v>
      </c>
      <c r="Q233" s="769"/>
      <c r="R233" s="769"/>
      <c r="S233" s="769"/>
      <c r="T233" s="1043">
        <v>4</v>
      </c>
      <c r="U233" s="1033">
        <f>2013-M233+1</f>
        <v>4</v>
      </c>
      <c r="V233" s="881">
        <f>O233/T233</f>
        <v>7920000</v>
      </c>
      <c r="W233" s="1035">
        <f>U233*V233</f>
        <v>31680000</v>
      </c>
      <c r="X233" s="1035">
        <f>O233-W233</f>
        <v>0</v>
      </c>
      <c r="Y233" s="1033">
        <f>2013-M233+1</f>
        <v>4</v>
      </c>
      <c r="Z233" s="1035">
        <f>O233/T233</f>
        <v>7920000</v>
      </c>
      <c r="AA233" s="1035">
        <f>Y233*Z233</f>
        <v>31680000</v>
      </c>
      <c r="AB233" s="1035">
        <f>O233-AA233</f>
        <v>0</v>
      </c>
      <c r="AC233" s="879" t="b">
        <f t="shared" si="7"/>
        <v>1</v>
      </c>
      <c r="AF233" s="1977"/>
    </row>
    <row r="234" spans="1:32" s="879" customFormat="1" ht="22.5" customHeight="1">
      <c r="A234" s="879" t="s">
        <v>580</v>
      </c>
      <c r="B234" s="769">
        <v>2</v>
      </c>
      <c r="C234" s="769" t="s">
        <v>398</v>
      </c>
      <c r="D234" s="769" t="s">
        <v>415</v>
      </c>
      <c r="E234" s="769" t="s">
        <v>526</v>
      </c>
      <c r="F234" s="769" t="s">
        <v>212</v>
      </c>
      <c r="G234" s="769" t="s">
        <v>212</v>
      </c>
      <c r="H234" s="769" t="s">
        <v>212</v>
      </c>
      <c r="I234" s="769" t="s">
        <v>246</v>
      </c>
      <c r="J234" s="769">
        <v>1</v>
      </c>
      <c r="K234" s="769" t="s">
        <v>206</v>
      </c>
      <c r="L234" s="1134">
        <v>31680000</v>
      </c>
      <c r="M234" s="769">
        <v>2010</v>
      </c>
      <c r="N234" s="769" t="s">
        <v>210</v>
      </c>
      <c r="O234" s="1134">
        <v>31680000</v>
      </c>
      <c r="P234" s="769" t="s">
        <v>99</v>
      </c>
      <c r="Q234" s="769"/>
      <c r="R234" s="769"/>
      <c r="S234" s="769"/>
      <c r="T234" s="1043">
        <v>4</v>
      </c>
      <c r="U234" s="1033">
        <f>2013-M234+1</f>
        <v>4</v>
      </c>
      <c r="V234" s="881">
        <f>O234/T234</f>
        <v>7920000</v>
      </c>
      <c r="W234" s="1035">
        <f>U234*V234</f>
        <v>31680000</v>
      </c>
      <c r="X234" s="1035">
        <f>O234-W234</f>
        <v>0</v>
      </c>
      <c r="Y234" s="1033">
        <f>2013-M234+1</f>
        <v>4</v>
      </c>
      <c r="Z234" s="1035">
        <f>O234/T234</f>
        <v>7920000</v>
      </c>
      <c r="AA234" s="1035">
        <f>Y234*Z234</f>
        <v>31680000</v>
      </c>
      <c r="AB234" s="1035">
        <f>O234-AA234</f>
        <v>0</v>
      </c>
      <c r="AC234" s="879" t="b">
        <f t="shared" ref="AC234" si="233">AA234+AB234=O234</f>
        <v>1</v>
      </c>
      <c r="AF234" s="1977"/>
    </row>
    <row r="235" spans="1:32" s="879" customFormat="1" ht="22.5" customHeight="1">
      <c r="A235" s="879" t="s">
        <v>580</v>
      </c>
      <c r="B235" s="769">
        <v>3</v>
      </c>
      <c r="C235" s="769" t="s">
        <v>222</v>
      </c>
      <c r="D235" s="769" t="s">
        <v>510</v>
      </c>
      <c r="E235" s="769" t="s">
        <v>526</v>
      </c>
      <c r="F235" s="769" t="s">
        <v>516</v>
      </c>
      <c r="G235" s="769" t="s">
        <v>516</v>
      </c>
      <c r="H235" s="769" t="s">
        <v>517</v>
      </c>
      <c r="I235" s="769" t="s">
        <v>246</v>
      </c>
      <c r="J235" s="769">
        <v>1</v>
      </c>
      <c r="K235" s="769" t="s">
        <v>206</v>
      </c>
      <c r="L235" s="1134">
        <v>3817000</v>
      </c>
      <c r="M235" s="769">
        <v>2010</v>
      </c>
      <c r="N235" s="769" t="s">
        <v>210</v>
      </c>
      <c r="O235" s="1134">
        <v>3817000</v>
      </c>
      <c r="P235" s="769" t="s">
        <v>99</v>
      </c>
      <c r="Q235" s="769"/>
      <c r="R235" s="769"/>
      <c r="S235" s="769"/>
      <c r="T235" s="1043">
        <v>4</v>
      </c>
      <c r="U235" s="1033">
        <f t="shared" ref="U235:U254" si="234">2013-M235+1</f>
        <v>4</v>
      </c>
      <c r="V235" s="881">
        <f t="shared" ref="V235:V277" si="235">O235/T235</f>
        <v>954250</v>
      </c>
      <c r="W235" s="1035">
        <f t="shared" ref="W235:W277" si="236">U235*V235</f>
        <v>3817000</v>
      </c>
      <c r="X235" s="1035">
        <f t="shared" ref="X235:X277" si="237">O235-W235</f>
        <v>0</v>
      </c>
      <c r="Y235" s="1033">
        <f t="shared" ref="Y235:Y254" si="238">2013-M235+1</f>
        <v>4</v>
      </c>
      <c r="Z235" s="1035">
        <f t="shared" ref="Z235:Z277" si="239">O235/T235</f>
        <v>954250</v>
      </c>
      <c r="AA235" s="1035">
        <f t="shared" ref="AA235:AA277" si="240">Y235*Z235</f>
        <v>3817000</v>
      </c>
      <c r="AB235" s="1035">
        <f t="shared" ref="AB235:AB277" si="241">O235-AA235</f>
        <v>0</v>
      </c>
      <c r="AC235" s="879" t="b">
        <f t="shared" si="7"/>
        <v>1</v>
      </c>
      <c r="AF235" s="1977"/>
    </row>
    <row r="236" spans="1:32" s="879" customFormat="1" ht="22.5" customHeight="1">
      <c r="A236" s="879" t="s">
        <v>580</v>
      </c>
      <c r="B236" s="769">
        <v>4</v>
      </c>
      <c r="C236" s="769" t="s">
        <v>222</v>
      </c>
      <c r="D236" s="769" t="s">
        <v>510</v>
      </c>
      <c r="E236" s="769" t="s">
        <v>526</v>
      </c>
      <c r="F236" s="769" t="s">
        <v>516</v>
      </c>
      <c r="G236" s="769" t="s">
        <v>516</v>
      </c>
      <c r="H236" s="769" t="s">
        <v>517</v>
      </c>
      <c r="I236" s="769" t="s">
        <v>246</v>
      </c>
      <c r="J236" s="769">
        <v>1</v>
      </c>
      <c r="K236" s="769" t="s">
        <v>206</v>
      </c>
      <c r="L236" s="1134">
        <v>3817000</v>
      </c>
      <c r="M236" s="769">
        <v>2010</v>
      </c>
      <c r="N236" s="769" t="s">
        <v>210</v>
      </c>
      <c r="O236" s="1134">
        <v>3817000</v>
      </c>
      <c r="P236" s="769" t="s">
        <v>99</v>
      </c>
      <c r="Q236" s="769"/>
      <c r="R236" s="769"/>
      <c r="S236" s="769"/>
      <c r="T236" s="1043">
        <v>4</v>
      </c>
      <c r="U236" s="1033">
        <f t="shared" ref="U236" si="242">2013-M236+1</f>
        <v>4</v>
      </c>
      <c r="V236" s="881">
        <f t="shared" ref="V236" si="243">O236/T236</f>
        <v>954250</v>
      </c>
      <c r="W236" s="1035">
        <f t="shared" ref="W236" si="244">U236*V236</f>
        <v>3817000</v>
      </c>
      <c r="X236" s="1035">
        <f t="shared" ref="X236" si="245">O236-W236</f>
        <v>0</v>
      </c>
      <c r="Y236" s="1033">
        <f t="shared" ref="Y236" si="246">2013-M236+1</f>
        <v>4</v>
      </c>
      <c r="Z236" s="1035">
        <f t="shared" ref="Z236" si="247">O236/T236</f>
        <v>954250</v>
      </c>
      <c r="AA236" s="1035">
        <f t="shared" ref="AA236" si="248">Y236*Z236</f>
        <v>3817000</v>
      </c>
      <c r="AB236" s="1035">
        <f t="shared" ref="AB236" si="249">O236-AA236</f>
        <v>0</v>
      </c>
      <c r="AC236" s="879" t="b">
        <f t="shared" si="7"/>
        <v>1</v>
      </c>
      <c r="AF236" s="1977"/>
    </row>
    <row r="237" spans="1:32" s="879" customFormat="1" ht="22.5" customHeight="1">
      <c r="A237" s="879" t="s">
        <v>580</v>
      </c>
      <c r="B237" s="769">
        <v>5</v>
      </c>
      <c r="C237" s="769" t="s">
        <v>222</v>
      </c>
      <c r="D237" s="769" t="s">
        <v>510</v>
      </c>
      <c r="E237" s="769" t="s">
        <v>286</v>
      </c>
      <c r="F237" s="769" t="s">
        <v>340</v>
      </c>
      <c r="G237" s="769" t="s">
        <v>340</v>
      </c>
      <c r="H237" s="769" t="s">
        <v>518</v>
      </c>
      <c r="I237" s="769" t="s">
        <v>246</v>
      </c>
      <c r="J237" s="769">
        <v>1</v>
      </c>
      <c r="K237" s="769" t="s">
        <v>206</v>
      </c>
      <c r="L237" s="1134">
        <f t="shared" ref="L237:L258" si="250">O237/J237</f>
        <v>3366000</v>
      </c>
      <c r="M237" s="769">
        <v>2010</v>
      </c>
      <c r="N237" s="769" t="s">
        <v>210</v>
      </c>
      <c r="O237" s="1134">
        <v>3366000</v>
      </c>
      <c r="P237" s="769" t="s">
        <v>99</v>
      </c>
      <c r="Q237" s="769"/>
      <c r="R237" s="769"/>
      <c r="S237" s="769"/>
      <c r="T237" s="1043">
        <v>4</v>
      </c>
      <c r="U237" s="1033">
        <f t="shared" si="234"/>
        <v>4</v>
      </c>
      <c r="V237" s="881">
        <f t="shared" si="235"/>
        <v>841500</v>
      </c>
      <c r="W237" s="1035">
        <f t="shared" si="236"/>
        <v>3366000</v>
      </c>
      <c r="X237" s="1035">
        <f t="shared" si="237"/>
        <v>0</v>
      </c>
      <c r="Y237" s="1033">
        <f t="shared" si="238"/>
        <v>4</v>
      </c>
      <c r="Z237" s="1035">
        <f t="shared" si="239"/>
        <v>841500</v>
      </c>
      <c r="AA237" s="1035">
        <f t="shared" si="240"/>
        <v>3366000</v>
      </c>
      <c r="AB237" s="1035">
        <f t="shared" si="241"/>
        <v>0</v>
      </c>
      <c r="AC237" s="879" t="b">
        <f t="shared" si="7"/>
        <v>1</v>
      </c>
      <c r="AF237" s="1977"/>
    </row>
    <row r="238" spans="1:32" s="879" customFormat="1" ht="22.5" customHeight="1">
      <c r="A238" s="879" t="s">
        <v>580</v>
      </c>
      <c r="B238" s="769">
        <v>6</v>
      </c>
      <c r="C238" s="769" t="s">
        <v>504</v>
      </c>
      <c r="D238" s="769" t="s">
        <v>510</v>
      </c>
      <c r="E238" s="769" t="s">
        <v>286</v>
      </c>
      <c r="F238" s="769" t="s">
        <v>340</v>
      </c>
      <c r="G238" s="769" t="s">
        <v>340</v>
      </c>
      <c r="H238" s="769" t="s">
        <v>519</v>
      </c>
      <c r="I238" s="769" t="s">
        <v>211</v>
      </c>
      <c r="J238" s="769">
        <v>1</v>
      </c>
      <c r="K238" s="769" t="s">
        <v>206</v>
      </c>
      <c r="L238" s="1134">
        <f t="shared" si="250"/>
        <v>990000</v>
      </c>
      <c r="M238" s="769">
        <v>2010</v>
      </c>
      <c r="N238" s="769" t="s">
        <v>210</v>
      </c>
      <c r="O238" s="1134">
        <v>990000</v>
      </c>
      <c r="P238" s="769" t="s">
        <v>99</v>
      </c>
      <c r="Q238" s="769"/>
      <c r="R238" s="769"/>
      <c r="S238" s="769"/>
      <c r="T238" s="1043">
        <v>4</v>
      </c>
      <c r="U238" s="1033">
        <f t="shared" si="234"/>
        <v>4</v>
      </c>
      <c r="V238" s="881">
        <f t="shared" si="235"/>
        <v>247500</v>
      </c>
      <c r="W238" s="1035">
        <f t="shared" si="236"/>
        <v>990000</v>
      </c>
      <c r="X238" s="1035">
        <f t="shared" si="237"/>
        <v>0</v>
      </c>
      <c r="Y238" s="1033">
        <f t="shared" si="238"/>
        <v>4</v>
      </c>
      <c r="Z238" s="1035">
        <f t="shared" si="239"/>
        <v>247500</v>
      </c>
      <c r="AA238" s="1035">
        <f t="shared" si="240"/>
        <v>990000</v>
      </c>
      <c r="AB238" s="1035">
        <f t="shared" si="241"/>
        <v>0</v>
      </c>
      <c r="AC238" s="879" t="b">
        <f t="shared" si="7"/>
        <v>1</v>
      </c>
      <c r="AF238" s="1977"/>
    </row>
    <row r="239" spans="1:32" s="879" customFormat="1" ht="22.5" customHeight="1">
      <c r="A239" s="879" t="s">
        <v>580</v>
      </c>
      <c r="B239" s="769">
        <v>7</v>
      </c>
      <c r="C239" s="769" t="s">
        <v>505</v>
      </c>
      <c r="D239" s="769" t="s">
        <v>511</v>
      </c>
      <c r="E239" s="769" t="s">
        <v>528</v>
      </c>
      <c r="F239" s="1589" t="s">
        <v>219</v>
      </c>
      <c r="G239" s="769" t="s">
        <v>212</v>
      </c>
      <c r="H239" s="769" t="s">
        <v>520</v>
      </c>
      <c r="I239" s="769" t="s">
        <v>211</v>
      </c>
      <c r="J239" s="769">
        <v>1</v>
      </c>
      <c r="K239" s="769" t="s">
        <v>206</v>
      </c>
      <c r="L239" s="1134">
        <v>1485000</v>
      </c>
      <c r="M239" s="769">
        <v>2010</v>
      </c>
      <c r="N239" s="769" t="s">
        <v>210</v>
      </c>
      <c r="O239" s="1134">
        <v>1485000</v>
      </c>
      <c r="P239" s="769" t="s">
        <v>99</v>
      </c>
      <c r="Q239" s="769"/>
      <c r="R239" s="769"/>
      <c r="S239" s="769"/>
      <c r="T239" s="1043">
        <v>4</v>
      </c>
      <c r="U239" s="1033">
        <f t="shared" si="234"/>
        <v>4</v>
      </c>
      <c r="V239" s="881">
        <f t="shared" si="235"/>
        <v>371250</v>
      </c>
      <c r="W239" s="1035">
        <f t="shared" si="236"/>
        <v>1485000</v>
      </c>
      <c r="X239" s="1035">
        <f t="shared" si="237"/>
        <v>0</v>
      </c>
      <c r="Y239" s="1033">
        <f t="shared" si="238"/>
        <v>4</v>
      </c>
      <c r="Z239" s="1035">
        <f t="shared" si="239"/>
        <v>371250</v>
      </c>
      <c r="AA239" s="1035">
        <f t="shared" si="240"/>
        <v>1485000</v>
      </c>
      <c r="AB239" s="1035">
        <f t="shared" si="241"/>
        <v>0</v>
      </c>
      <c r="AC239" s="879" t="b">
        <f t="shared" ref="AC239:AC623" si="251">AA239+AB239=O239</f>
        <v>1</v>
      </c>
      <c r="AF239" s="1977"/>
    </row>
    <row r="240" spans="1:32" s="879" customFormat="1" ht="22.5" customHeight="1">
      <c r="A240" s="879" t="s">
        <v>580</v>
      </c>
      <c r="B240" s="769">
        <v>8</v>
      </c>
      <c r="C240" s="769" t="s">
        <v>505</v>
      </c>
      <c r="D240" s="769" t="s">
        <v>511</v>
      </c>
      <c r="E240" s="769" t="s">
        <v>528</v>
      </c>
      <c r="F240" s="1589" t="s">
        <v>219</v>
      </c>
      <c r="G240" s="769" t="s">
        <v>212</v>
      </c>
      <c r="H240" s="769" t="s">
        <v>520</v>
      </c>
      <c r="I240" s="769" t="s">
        <v>211</v>
      </c>
      <c r="J240" s="769">
        <v>1</v>
      </c>
      <c r="K240" s="769" t="s">
        <v>206</v>
      </c>
      <c r="L240" s="1134">
        <v>1485000</v>
      </c>
      <c r="M240" s="769">
        <v>2010</v>
      </c>
      <c r="N240" s="769" t="s">
        <v>210</v>
      </c>
      <c r="O240" s="1134">
        <v>1485000</v>
      </c>
      <c r="P240" s="769" t="s">
        <v>99</v>
      </c>
      <c r="Q240" s="769"/>
      <c r="R240" s="769"/>
      <c r="S240" s="769"/>
      <c r="T240" s="1043">
        <v>4</v>
      </c>
      <c r="U240" s="1033">
        <f t="shared" ref="U240:U245" si="252">2013-M240+1</f>
        <v>4</v>
      </c>
      <c r="V240" s="881">
        <f t="shared" ref="V240:V245" si="253">O240/T240</f>
        <v>371250</v>
      </c>
      <c r="W240" s="1035">
        <f t="shared" ref="W240:W245" si="254">U240*V240</f>
        <v>1485000</v>
      </c>
      <c r="X240" s="1035">
        <f t="shared" ref="X240:X245" si="255">O240-W240</f>
        <v>0</v>
      </c>
      <c r="Y240" s="1033">
        <f t="shared" ref="Y240:Y245" si="256">2013-M240+1</f>
        <v>4</v>
      </c>
      <c r="Z240" s="1035">
        <f t="shared" ref="Z240:Z245" si="257">O240/T240</f>
        <v>371250</v>
      </c>
      <c r="AA240" s="1035">
        <f t="shared" ref="AA240:AA245" si="258">Y240*Z240</f>
        <v>1485000</v>
      </c>
      <c r="AB240" s="1035">
        <f t="shared" ref="AB240:AB245" si="259">O240-AA240</f>
        <v>0</v>
      </c>
      <c r="AC240" s="879" t="b">
        <f t="shared" ref="AC240:AC245" si="260">AA240+AB240=O240</f>
        <v>1</v>
      </c>
      <c r="AF240" s="1977"/>
    </row>
    <row r="241" spans="1:32" s="879" customFormat="1" ht="22.5" customHeight="1">
      <c r="A241" s="879" t="s">
        <v>580</v>
      </c>
      <c r="B241" s="769">
        <v>9</v>
      </c>
      <c r="C241" s="769" t="s">
        <v>505</v>
      </c>
      <c r="D241" s="769" t="s">
        <v>511</v>
      </c>
      <c r="E241" s="769" t="s">
        <v>528</v>
      </c>
      <c r="F241" s="1589" t="s">
        <v>219</v>
      </c>
      <c r="G241" s="769" t="s">
        <v>212</v>
      </c>
      <c r="H241" s="769" t="s">
        <v>520</v>
      </c>
      <c r="I241" s="769" t="s">
        <v>211</v>
      </c>
      <c r="J241" s="769">
        <v>1</v>
      </c>
      <c r="K241" s="769" t="s">
        <v>206</v>
      </c>
      <c r="L241" s="1134">
        <v>1485000</v>
      </c>
      <c r="M241" s="769">
        <v>2010</v>
      </c>
      <c r="N241" s="769" t="s">
        <v>210</v>
      </c>
      <c r="O241" s="1134">
        <v>1485000</v>
      </c>
      <c r="P241" s="769" t="s">
        <v>99</v>
      </c>
      <c r="Q241" s="769"/>
      <c r="R241" s="769"/>
      <c r="S241" s="769"/>
      <c r="T241" s="1043">
        <v>4</v>
      </c>
      <c r="U241" s="1033">
        <f t="shared" si="252"/>
        <v>4</v>
      </c>
      <c r="V241" s="881">
        <f t="shared" si="253"/>
        <v>371250</v>
      </c>
      <c r="W241" s="1035">
        <f t="shared" si="254"/>
        <v>1485000</v>
      </c>
      <c r="X241" s="1035">
        <f t="shared" si="255"/>
        <v>0</v>
      </c>
      <c r="Y241" s="1033">
        <f t="shared" si="256"/>
        <v>4</v>
      </c>
      <c r="Z241" s="1035">
        <f t="shared" si="257"/>
        <v>371250</v>
      </c>
      <c r="AA241" s="1035">
        <f t="shared" si="258"/>
        <v>1485000</v>
      </c>
      <c r="AB241" s="1035">
        <f t="shared" si="259"/>
        <v>0</v>
      </c>
      <c r="AC241" s="879" t="b">
        <f t="shared" si="260"/>
        <v>1</v>
      </c>
      <c r="AF241" s="1977"/>
    </row>
    <row r="242" spans="1:32" s="879" customFormat="1" ht="22.5" customHeight="1">
      <c r="A242" s="879" t="s">
        <v>580</v>
      </c>
      <c r="B242" s="769">
        <v>10</v>
      </c>
      <c r="C242" s="769" t="s">
        <v>505</v>
      </c>
      <c r="D242" s="769" t="s">
        <v>511</v>
      </c>
      <c r="E242" s="769" t="s">
        <v>528</v>
      </c>
      <c r="F242" s="1589" t="s">
        <v>219</v>
      </c>
      <c r="G242" s="769" t="s">
        <v>212</v>
      </c>
      <c r="H242" s="769" t="s">
        <v>520</v>
      </c>
      <c r="I242" s="769" t="s">
        <v>211</v>
      </c>
      <c r="J242" s="769">
        <v>1</v>
      </c>
      <c r="K242" s="769" t="s">
        <v>206</v>
      </c>
      <c r="L242" s="1134">
        <v>1485000</v>
      </c>
      <c r="M242" s="769">
        <v>2010</v>
      </c>
      <c r="N242" s="769" t="s">
        <v>210</v>
      </c>
      <c r="O242" s="1134">
        <v>1485000</v>
      </c>
      <c r="P242" s="769" t="s">
        <v>99</v>
      </c>
      <c r="Q242" s="769"/>
      <c r="R242" s="769"/>
      <c r="S242" s="769"/>
      <c r="T242" s="1043">
        <v>4</v>
      </c>
      <c r="U242" s="1033">
        <f t="shared" si="252"/>
        <v>4</v>
      </c>
      <c r="V242" s="881">
        <f t="shared" si="253"/>
        <v>371250</v>
      </c>
      <c r="W242" s="1035">
        <f t="shared" si="254"/>
        <v>1485000</v>
      </c>
      <c r="X242" s="1035">
        <f t="shared" si="255"/>
        <v>0</v>
      </c>
      <c r="Y242" s="1033">
        <f t="shared" si="256"/>
        <v>4</v>
      </c>
      <c r="Z242" s="1035">
        <f t="shared" si="257"/>
        <v>371250</v>
      </c>
      <c r="AA242" s="1035">
        <f t="shared" si="258"/>
        <v>1485000</v>
      </c>
      <c r="AB242" s="1035">
        <f t="shared" si="259"/>
        <v>0</v>
      </c>
      <c r="AC242" s="879" t="b">
        <f t="shared" si="260"/>
        <v>1</v>
      </c>
      <c r="AF242" s="1977"/>
    </row>
    <row r="243" spans="1:32" s="879" customFormat="1" ht="22.5" customHeight="1">
      <c r="A243" s="879" t="s">
        <v>580</v>
      </c>
      <c r="B243" s="769">
        <v>11</v>
      </c>
      <c r="C243" s="769" t="s">
        <v>505</v>
      </c>
      <c r="D243" s="769" t="s">
        <v>511</v>
      </c>
      <c r="E243" s="769" t="s">
        <v>528</v>
      </c>
      <c r="F243" s="1589" t="s">
        <v>219</v>
      </c>
      <c r="G243" s="769" t="s">
        <v>212</v>
      </c>
      <c r="H243" s="769" t="s">
        <v>520</v>
      </c>
      <c r="I243" s="769" t="s">
        <v>211</v>
      </c>
      <c r="J243" s="769">
        <v>1</v>
      </c>
      <c r="K243" s="769" t="s">
        <v>206</v>
      </c>
      <c r="L243" s="1134">
        <v>1485000</v>
      </c>
      <c r="M243" s="769">
        <v>2010</v>
      </c>
      <c r="N243" s="769" t="s">
        <v>210</v>
      </c>
      <c r="O243" s="1134">
        <v>1485000</v>
      </c>
      <c r="P243" s="769" t="s">
        <v>99</v>
      </c>
      <c r="Q243" s="769"/>
      <c r="R243" s="769"/>
      <c r="S243" s="769"/>
      <c r="T243" s="1043">
        <v>4</v>
      </c>
      <c r="U243" s="1033">
        <f t="shared" si="252"/>
        <v>4</v>
      </c>
      <c r="V243" s="881">
        <f t="shared" si="253"/>
        <v>371250</v>
      </c>
      <c r="W243" s="1035">
        <f t="shared" si="254"/>
        <v>1485000</v>
      </c>
      <c r="X243" s="1035">
        <f t="shared" si="255"/>
        <v>0</v>
      </c>
      <c r="Y243" s="1033">
        <f t="shared" si="256"/>
        <v>4</v>
      </c>
      <c r="Z243" s="1035">
        <f t="shared" si="257"/>
        <v>371250</v>
      </c>
      <c r="AA243" s="1035">
        <f t="shared" si="258"/>
        <v>1485000</v>
      </c>
      <c r="AB243" s="1035">
        <f t="shared" si="259"/>
        <v>0</v>
      </c>
      <c r="AC243" s="879" t="b">
        <f t="shared" si="260"/>
        <v>1</v>
      </c>
      <c r="AF243" s="1977"/>
    </row>
    <row r="244" spans="1:32" s="879" customFormat="1" ht="22.5" customHeight="1">
      <c r="A244" s="879" t="s">
        <v>580</v>
      </c>
      <c r="B244" s="769">
        <v>12</v>
      </c>
      <c r="C244" s="769" t="s">
        <v>505</v>
      </c>
      <c r="D244" s="769" t="s">
        <v>511</v>
      </c>
      <c r="E244" s="769" t="s">
        <v>528</v>
      </c>
      <c r="F244" s="1589" t="s">
        <v>219</v>
      </c>
      <c r="G244" s="769" t="s">
        <v>212</v>
      </c>
      <c r="H244" s="769" t="s">
        <v>520</v>
      </c>
      <c r="I244" s="769" t="s">
        <v>211</v>
      </c>
      <c r="J244" s="769">
        <v>1</v>
      </c>
      <c r="K244" s="769" t="s">
        <v>206</v>
      </c>
      <c r="L244" s="1134">
        <v>1485000</v>
      </c>
      <c r="M244" s="769">
        <v>2010</v>
      </c>
      <c r="N244" s="769" t="s">
        <v>210</v>
      </c>
      <c r="O244" s="1134">
        <v>1485000</v>
      </c>
      <c r="P244" s="769" t="s">
        <v>99</v>
      </c>
      <c r="Q244" s="769"/>
      <c r="R244" s="769"/>
      <c r="S244" s="769"/>
      <c r="T244" s="1043">
        <v>4</v>
      </c>
      <c r="U244" s="1033">
        <f t="shared" si="252"/>
        <v>4</v>
      </c>
      <c r="V244" s="881">
        <f t="shared" si="253"/>
        <v>371250</v>
      </c>
      <c r="W244" s="1035">
        <f t="shared" si="254"/>
        <v>1485000</v>
      </c>
      <c r="X244" s="1035">
        <f t="shared" si="255"/>
        <v>0</v>
      </c>
      <c r="Y244" s="1033">
        <f t="shared" si="256"/>
        <v>4</v>
      </c>
      <c r="Z244" s="1035">
        <f t="shared" si="257"/>
        <v>371250</v>
      </c>
      <c r="AA244" s="1035">
        <f t="shared" si="258"/>
        <v>1485000</v>
      </c>
      <c r="AB244" s="1035">
        <f t="shared" si="259"/>
        <v>0</v>
      </c>
      <c r="AC244" s="879" t="b">
        <f t="shared" si="260"/>
        <v>1</v>
      </c>
      <c r="AF244" s="1977"/>
    </row>
    <row r="245" spans="1:32" s="879" customFormat="1" ht="22.5" customHeight="1">
      <c r="A245" s="879" t="s">
        <v>580</v>
      </c>
      <c r="B245" s="769">
        <v>13</v>
      </c>
      <c r="C245" s="769" t="s">
        <v>505</v>
      </c>
      <c r="D245" s="769" t="s">
        <v>511</v>
      </c>
      <c r="E245" s="769" t="s">
        <v>528</v>
      </c>
      <c r="F245" s="1589" t="s">
        <v>219</v>
      </c>
      <c r="G245" s="769" t="s">
        <v>212</v>
      </c>
      <c r="H245" s="769" t="s">
        <v>520</v>
      </c>
      <c r="I245" s="769" t="s">
        <v>211</v>
      </c>
      <c r="J245" s="769">
        <v>1</v>
      </c>
      <c r="K245" s="769" t="s">
        <v>206</v>
      </c>
      <c r="L245" s="1134">
        <v>1485000</v>
      </c>
      <c r="M245" s="769">
        <v>2010</v>
      </c>
      <c r="N245" s="769" t="s">
        <v>210</v>
      </c>
      <c r="O245" s="1134">
        <v>1485000</v>
      </c>
      <c r="P245" s="769" t="s">
        <v>99</v>
      </c>
      <c r="Q245" s="769"/>
      <c r="R245" s="769"/>
      <c r="S245" s="769"/>
      <c r="T245" s="1043">
        <v>4</v>
      </c>
      <c r="U245" s="1033">
        <f t="shared" si="252"/>
        <v>4</v>
      </c>
      <c r="V245" s="881">
        <f t="shared" si="253"/>
        <v>371250</v>
      </c>
      <c r="W245" s="1035">
        <f t="shared" si="254"/>
        <v>1485000</v>
      </c>
      <c r="X245" s="1035">
        <f t="shared" si="255"/>
        <v>0</v>
      </c>
      <c r="Y245" s="1033">
        <f t="shared" si="256"/>
        <v>4</v>
      </c>
      <c r="Z245" s="1035">
        <f t="shared" si="257"/>
        <v>371250</v>
      </c>
      <c r="AA245" s="1035">
        <f t="shared" si="258"/>
        <v>1485000</v>
      </c>
      <c r="AB245" s="1035">
        <f t="shared" si="259"/>
        <v>0</v>
      </c>
      <c r="AC245" s="879" t="b">
        <f t="shared" si="260"/>
        <v>1</v>
      </c>
      <c r="AF245" s="1977"/>
    </row>
    <row r="246" spans="1:32" s="879" customFormat="1" ht="22.5" customHeight="1">
      <c r="A246" s="879" t="s">
        <v>580</v>
      </c>
      <c r="B246" s="769">
        <v>14</v>
      </c>
      <c r="C246" s="769" t="s">
        <v>506</v>
      </c>
      <c r="D246" s="769" t="s">
        <v>512</v>
      </c>
      <c r="E246" s="769" t="s">
        <v>527</v>
      </c>
      <c r="F246" s="1589" t="s">
        <v>219</v>
      </c>
      <c r="G246" s="769" t="s">
        <v>212</v>
      </c>
      <c r="H246" s="769" t="s">
        <v>521</v>
      </c>
      <c r="I246" s="769" t="s">
        <v>211</v>
      </c>
      <c r="J246" s="769">
        <v>1</v>
      </c>
      <c r="K246" s="769" t="s">
        <v>206</v>
      </c>
      <c r="L246" s="1134">
        <v>498300</v>
      </c>
      <c r="M246" s="769">
        <v>2010</v>
      </c>
      <c r="N246" s="769" t="s">
        <v>210</v>
      </c>
      <c r="O246" s="1134">
        <v>498300</v>
      </c>
      <c r="P246" s="769" t="s">
        <v>99</v>
      </c>
      <c r="Q246" s="769"/>
      <c r="R246" s="769"/>
      <c r="S246" s="769"/>
      <c r="T246" s="1043">
        <v>4</v>
      </c>
      <c r="U246" s="1033">
        <f t="shared" si="234"/>
        <v>4</v>
      </c>
      <c r="V246" s="881">
        <f t="shared" si="235"/>
        <v>124575</v>
      </c>
      <c r="W246" s="1035">
        <f t="shared" si="236"/>
        <v>498300</v>
      </c>
      <c r="X246" s="1035">
        <f t="shared" si="237"/>
        <v>0</v>
      </c>
      <c r="Y246" s="1033">
        <f t="shared" si="238"/>
        <v>4</v>
      </c>
      <c r="Z246" s="1035">
        <f t="shared" si="239"/>
        <v>124575</v>
      </c>
      <c r="AA246" s="1035">
        <f t="shared" si="240"/>
        <v>498300</v>
      </c>
      <c r="AB246" s="1035">
        <f t="shared" si="241"/>
        <v>0</v>
      </c>
      <c r="AC246" s="879" t="b">
        <f t="shared" si="251"/>
        <v>1</v>
      </c>
      <c r="AF246" s="1977"/>
    </row>
    <row r="247" spans="1:32" s="879" customFormat="1" ht="22.5" customHeight="1">
      <c r="A247" s="879" t="s">
        <v>580</v>
      </c>
      <c r="B247" s="769">
        <v>15</v>
      </c>
      <c r="C247" s="769" t="s">
        <v>506</v>
      </c>
      <c r="D247" s="769" t="s">
        <v>512</v>
      </c>
      <c r="E247" s="769" t="s">
        <v>527</v>
      </c>
      <c r="F247" s="1589" t="s">
        <v>219</v>
      </c>
      <c r="G247" s="769" t="s">
        <v>212</v>
      </c>
      <c r="H247" s="769" t="s">
        <v>521</v>
      </c>
      <c r="I247" s="769" t="s">
        <v>211</v>
      </c>
      <c r="J247" s="769">
        <v>1</v>
      </c>
      <c r="K247" s="769" t="s">
        <v>206</v>
      </c>
      <c r="L247" s="1134">
        <v>498300</v>
      </c>
      <c r="M247" s="769">
        <v>2010</v>
      </c>
      <c r="N247" s="769" t="s">
        <v>210</v>
      </c>
      <c r="O247" s="1134">
        <v>498300</v>
      </c>
      <c r="P247" s="769" t="s">
        <v>99</v>
      </c>
      <c r="Q247" s="769"/>
      <c r="R247" s="769"/>
      <c r="S247" s="769"/>
      <c r="T247" s="1043">
        <v>4</v>
      </c>
      <c r="U247" s="1033">
        <f t="shared" ref="U247:U248" si="261">2013-M247+1</f>
        <v>4</v>
      </c>
      <c r="V247" s="881">
        <f t="shared" ref="V247:V248" si="262">O247/T247</f>
        <v>124575</v>
      </c>
      <c r="W247" s="1035">
        <f t="shared" ref="W247:W248" si="263">U247*V247</f>
        <v>498300</v>
      </c>
      <c r="X247" s="1035">
        <f t="shared" ref="X247:X248" si="264">O247-W247</f>
        <v>0</v>
      </c>
      <c r="Y247" s="1033">
        <f t="shared" ref="Y247:Y248" si="265">2013-M247+1</f>
        <v>4</v>
      </c>
      <c r="Z247" s="1035">
        <f t="shared" ref="Z247:Z248" si="266">O247/T247</f>
        <v>124575</v>
      </c>
      <c r="AA247" s="1035">
        <f t="shared" ref="AA247:AA248" si="267">Y247*Z247</f>
        <v>498300</v>
      </c>
      <c r="AB247" s="1035">
        <f t="shared" ref="AB247:AB248" si="268">O247-AA247</f>
        <v>0</v>
      </c>
      <c r="AC247" s="879" t="b">
        <f t="shared" ref="AC247:AC248" si="269">AA247+AB247=O247</f>
        <v>1</v>
      </c>
      <c r="AF247" s="1977"/>
    </row>
    <row r="248" spans="1:32" s="879" customFormat="1" ht="22.5" customHeight="1">
      <c r="A248" s="879" t="s">
        <v>580</v>
      </c>
      <c r="B248" s="769">
        <v>16</v>
      </c>
      <c r="C248" s="769" t="s">
        <v>506</v>
      </c>
      <c r="D248" s="769" t="s">
        <v>512</v>
      </c>
      <c r="E248" s="769" t="s">
        <v>527</v>
      </c>
      <c r="F248" s="1589" t="s">
        <v>219</v>
      </c>
      <c r="G248" s="769" t="s">
        <v>212</v>
      </c>
      <c r="H248" s="769" t="s">
        <v>521</v>
      </c>
      <c r="I248" s="769" t="s">
        <v>211</v>
      </c>
      <c r="J248" s="769">
        <v>1</v>
      </c>
      <c r="K248" s="769" t="s">
        <v>206</v>
      </c>
      <c r="L248" s="1134">
        <v>498300</v>
      </c>
      <c r="M248" s="769">
        <v>2010</v>
      </c>
      <c r="N248" s="769" t="s">
        <v>210</v>
      </c>
      <c r="O248" s="1134">
        <v>498300</v>
      </c>
      <c r="P248" s="769" t="s">
        <v>99</v>
      </c>
      <c r="Q248" s="769"/>
      <c r="R248" s="769"/>
      <c r="S248" s="769"/>
      <c r="T248" s="1043">
        <v>4</v>
      </c>
      <c r="U248" s="1033">
        <f t="shared" si="261"/>
        <v>4</v>
      </c>
      <c r="V248" s="881">
        <f t="shared" si="262"/>
        <v>124575</v>
      </c>
      <c r="W248" s="1035">
        <f t="shared" si="263"/>
        <v>498300</v>
      </c>
      <c r="X248" s="1035">
        <f t="shared" si="264"/>
        <v>0</v>
      </c>
      <c r="Y248" s="1033">
        <f t="shared" si="265"/>
        <v>4</v>
      </c>
      <c r="Z248" s="1035">
        <f t="shared" si="266"/>
        <v>124575</v>
      </c>
      <c r="AA248" s="1035">
        <f t="shared" si="267"/>
        <v>498300</v>
      </c>
      <c r="AB248" s="1035">
        <f t="shared" si="268"/>
        <v>0</v>
      </c>
      <c r="AC248" s="879" t="b">
        <f t="shared" si="269"/>
        <v>1</v>
      </c>
      <c r="AF248" s="1977"/>
    </row>
    <row r="249" spans="1:32" s="879" customFormat="1" ht="22.5" customHeight="1">
      <c r="A249" s="879" t="s">
        <v>580</v>
      </c>
      <c r="B249" s="769">
        <v>17</v>
      </c>
      <c r="C249" s="769" t="s">
        <v>507</v>
      </c>
      <c r="D249" s="769" t="s">
        <v>513</v>
      </c>
      <c r="E249" s="769" t="s">
        <v>527</v>
      </c>
      <c r="F249" s="1589" t="s">
        <v>219</v>
      </c>
      <c r="G249" s="769" t="s">
        <v>212</v>
      </c>
      <c r="H249" s="769" t="s">
        <v>522</v>
      </c>
      <c r="I249" s="769" t="s">
        <v>211</v>
      </c>
      <c r="J249" s="769">
        <v>1</v>
      </c>
      <c r="K249" s="769" t="s">
        <v>206</v>
      </c>
      <c r="L249" s="1134">
        <v>1980000</v>
      </c>
      <c r="M249" s="769">
        <v>2010</v>
      </c>
      <c r="N249" s="769" t="s">
        <v>210</v>
      </c>
      <c r="O249" s="1134">
        <v>1980000</v>
      </c>
      <c r="P249" s="769" t="s">
        <v>99</v>
      </c>
      <c r="Q249" s="769"/>
      <c r="R249" s="769"/>
      <c r="S249" s="769"/>
      <c r="T249" s="1043">
        <v>4</v>
      </c>
      <c r="U249" s="1033">
        <f t="shared" si="234"/>
        <v>4</v>
      </c>
      <c r="V249" s="881">
        <f t="shared" si="235"/>
        <v>495000</v>
      </c>
      <c r="W249" s="1035">
        <f t="shared" si="236"/>
        <v>1980000</v>
      </c>
      <c r="X249" s="1035">
        <f t="shared" si="237"/>
        <v>0</v>
      </c>
      <c r="Y249" s="1033">
        <f t="shared" si="238"/>
        <v>4</v>
      </c>
      <c r="Z249" s="1035">
        <f t="shared" si="239"/>
        <v>495000</v>
      </c>
      <c r="AA249" s="1035">
        <f t="shared" si="240"/>
        <v>1980000</v>
      </c>
      <c r="AB249" s="1035">
        <f t="shared" si="241"/>
        <v>0</v>
      </c>
      <c r="AC249" s="879" t="b">
        <f t="shared" si="251"/>
        <v>1</v>
      </c>
      <c r="AF249" s="1977"/>
    </row>
    <row r="250" spans="1:32" s="879" customFormat="1" ht="22.5" customHeight="1">
      <c r="A250" s="879" t="s">
        <v>580</v>
      </c>
      <c r="B250" s="769">
        <v>18</v>
      </c>
      <c r="C250" s="769" t="s">
        <v>507</v>
      </c>
      <c r="D250" s="769" t="s">
        <v>513</v>
      </c>
      <c r="E250" s="769" t="s">
        <v>527</v>
      </c>
      <c r="F250" s="1589" t="s">
        <v>219</v>
      </c>
      <c r="G250" s="769" t="s">
        <v>212</v>
      </c>
      <c r="H250" s="769" t="s">
        <v>522</v>
      </c>
      <c r="I250" s="769" t="s">
        <v>211</v>
      </c>
      <c r="J250" s="769">
        <v>1</v>
      </c>
      <c r="K250" s="769" t="s">
        <v>206</v>
      </c>
      <c r="L250" s="1134">
        <v>1980000</v>
      </c>
      <c r="M250" s="769">
        <v>2010</v>
      </c>
      <c r="N250" s="769" t="s">
        <v>210</v>
      </c>
      <c r="O250" s="1134">
        <v>1980000</v>
      </c>
      <c r="P250" s="769" t="s">
        <v>99</v>
      </c>
      <c r="Q250" s="769"/>
      <c r="R250" s="769"/>
      <c r="S250" s="769"/>
      <c r="T250" s="1043">
        <v>4</v>
      </c>
      <c r="U250" s="1033">
        <f t="shared" ref="U250:U251" si="270">2013-M250+1</f>
        <v>4</v>
      </c>
      <c r="V250" s="881">
        <f t="shared" ref="V250:V251" si="271">O250/T250</f>
        <v>495000</v>
      </c>
      <c r="W250" s="1035">
        <f t="shared" ref="W250:W251" si="272">U250*V250</f>
        <v>1980000</v>
      </c>
      <c r="X250" s="1035">
        <f t="shared" ref="X250:X251" si="273">O250-W250</f>
        <v>0</v>
      </c>
      <c r="Y250" s="1033">
        <f t="shared" ref="Y250:Y251" si="274">2013-M250+1</f>
        <v>4</v>
      </c>
      <c r="Z250" s="1035">
        <f t="shared" ref="Z250:Z251" si="275">O250/T250</f>
        <v>495000</v>
      </c>
      <c r="AA250" s="1035">
        <f t="shared" ref="AA250:AA251" si="276">Y250*Z250</f>
        <v>1980000</v>
      </c>
      <c r="AB250" s="1035">
        <f t="shared" ref="AB250:AB251" si="277">O250-AA250</f>
        <v>0</v>
      </c>
      <c r="AC250" s="879" t="b">
        <f t="shared" ref="AC250:AC251" si="278">AA250+AB250=O250</f>
        <v>1</v>
      </c>
      <c r="AF250" s="1977"/>
    </row>
    <row r="251" spans="1:32" s="879" customFormat="1" ht="22.5" customHeight="1">
      <c r="A251" s="879" t="s">
        <v>580</v>
      </c>
      <c r="B251" s="769">
        <v>19</v>
      </c>
      <c r="C251" s="769" t="s">
        <v>507</v>
      </c>
      <c r="D251" s="769" t="s">
        <v>513</v>
      </c>
      <c r="E251" s="769" t="s">
        <v>527</v>
      </c>
      <c r="F251" s="1589" t="s">
        <v>219</v>
      </c>
      <c r="G251" s="769" t="s">
        <v>212</v>
      </c>
      <c r="H251" s="769" t="s">
        <v>522</v>
      </c>
      <c r="I251" s="769" t="s">
        <v>211</v>
      </c>
      <c r="J251" s="769">
        <v>1</v>
      </c>
      <c r="K251" s="769" t="s">
        <v>206</v>
      </c>
      <c r="L251" s="1134">
        <v>1980000</v>
      </c>
      <c r="M251" s="769">
        <v>2010</v>
      </c>
      <c r="N251" s="769" t="s">
        <v>210</v>
      </c>
      <c r="O251" s="1134">
        <v>1980000</v>
      </c>
      <c r="P251" s="769" t="s">
        <v>99</v>
      </c>
      <c r="Q251" s="769"/>
      <c r="R251" s="769"/>
      <c r="S251" s="769"/>
      <c r="T251" s="1043">
        <v>4</v>
      </c>
      <c r="U251" s="1033">
        <f t="shared" si="270"/>
        <v>4</v>
      </c>
      <c r="V251" s="881">
        <f t="shared" si="271"/>
        <v>495000</v>
      </c>
      <c r="W251" s="1035">
        <f t="shared" si="272"/>
        <v>1980000</v>
      </c>
      <c r="X251" s="1035">
        <f t="shared" si="273"/>
        <v>0</v>
      </c>
      <c r="Y251" s="1033">
        <f t="shared" si="274"/>
        <v>4</v>
      </c>
      <c r="Z251" s="1035">
        <f t="shared" si="275"/>
        <v>495000</v>
      </c>
      <c r="AA251" s="1035">
        <f t="shared" si="276"/>
        <v>1980000</v>
      </c>
      <c r="AB251" s="1035">
        <f t="shared" si="277"/>
        <v>0</v>
      </c>
      <c r="AC251" s="879" t="b">
        <f t="shared" si="278"/>
        <v>1</v>
      </c>
      <c r="AF251" s="1977"/>
    </row>
    <row r="252" spans="1:32" s="879" customFormat="1" ht="22.5" customHeight="1">
      <c r="A252" s="879" t="s">
        <v>580</v>
      </c>
      <c r="B252" s="769">
        <v>20</v>
      </c>
      <c r="C252" s="769" t="s">
        <v>507</v>
      </c>
      <c r="D252" s="769" t="s">
        <v>513</v>
      </c>
      <c r="E252" s="769" t="s">
        <v>526</v>
      </c>
      <c r="F252" s="1589" t="s">
        <v>219</v>
      </c>
      <c r="G252" s="769" t="s">
        <v>212</v>
      </c>
      <c r="H252" s="769" t="s">
        <v>523</v>
      </c>
      <c r="I252" s="769" t="s">
        <v>211</v>
      </c>
      <c r="J252" s="769">
        <v>1</v>
      </c>
      <c r="K252" s="769" t="s">
        <v>206</v>
      </c>
      <c r="L252" s="1134">
        <v>4983550</v>
      </c>
      <c r="M252" s="769">
        <v>2010</v>
      </c>
      <c r="N252" s="769" t="s">
        <v>210</v>
      </c>
      <c r="O252" s="1134">
        <v>4983550</v>
      </c>
      <c r="P252" s="769" t="s">
        <v>99</v>
      </c>
      <c r="Q252" s="769"/>
      <c r="R252" s="769"/>
      <c r="S252" s="769"/>
      <c r="T252" s="1043">
        <v>4</v>
      </c>
      <c r="U252" s="1033">
        <f t="shared" si="234"/>
        <v>4</v>
      </c>
      <c r="V252" s="881">
        <f t="shared" si="235"/>
        <v>1245887.5</v>
      </c>
      <c r="W252" s="1035">
        <f t="shared" si="236"/>
        <v>4983550</v>
      </c>
      <c r="X252" s="1035">
        <f t="shared" si="237"/>
        <v>0</v>
      </c>
      <c r="Y252" s="1033">
        <f t="shared" si="238"/>
        <v>4</v>
      </c>
      <c r="Z252" s="1035">
        <f t="shared" si="239"/>
        <v>1245887.5</v>
      </c>
      <c r="AA252" s="1035">
        <f t="shared" si="240"/>
        <v>4983550</v>
      </c>
      <c r="AB252" s="1035">
        <f t="shared" si="241"/>
        <v>0</v>
      </c>
      <c r="AC252" s="879" t="b">
        <f t="shared" si="251"/>
        <v>1</v>
      </c>
      <c r="AF252" s="1977"/>
    </row>
    <row r="253" spans="1:32" s="879" customFormat="1" ht="22.5" customHeight="1">
      <c r="A253" s="879" t="s">
        <v>580</v>
      </c>
      <c r="B253" s="769">
        <v>21</v>
      </c>
      <c r="C253" s="769" t="s">
        <v>507</v>
      </c>
      <c r="D253" s="769" t="s">
        <v>513</v>
      </c>
      <c r="E253" s="769" t="s">
        <v>526</v>
      </c>
      <c r="F253" s="1589" t="s">
        <v>219</v>
      </c>
      <c r="G253" s="769" t="s">
        <v>212</v>
      </c>
      <c r="H253" s="769" t="s">
        <v>523</v>
      </c>
      <c r="I253" s="769" t="s">
        <v>211</v>
      </c>
      <c r="J253" s="769">
        <v>1</v>
      </c>
      <c r="K253" s="769" t="s">
        <v>206</v>
      </c>
      <c r="L253" s="1134">
        <v>4983550</v>
      </c>
      <c r="M253" s="769">
        <v>2010</v>
      </c>
      <c r="N253" s="769" t="s">
        <v>210</v>
      </c>
      <c r="O253" s="1134">
        <v>4983550</v>
      </c>
      <c r="P253" s="769" t="s">
        <v>99</v>
      </c>
      <c r="Q253" s="769"/>
      <c r="R253" s="769"/>
      <c r="S253" s="769"/>
      <c r="T253" s="1043">
        <v>4</v>
      </c>
      <c r="U253" s="1033">
        <f t="shared" ref="U253" si="279">2013-M253+1</f>
        <v>4</v>
      </c>
      <c r="V253" s="881">
        <f t="shared" ref="V253" si="280">O253/T253</f>
        <v>1245887.5</v>
      </c>
      <c r="W253" s="1035">
        <f t="shared" ref="W253" si="281">U253*V253</f>
        <v>4983550</v>
      </c>
      <c r="X253" s="1035">
        <f t="shared" ref="X253" si="282">O253-W253</f>
        <v>0</v>
      </c>
      <c r="Y253" s="1033">
        <f t="shared" ref="Y253" si="283">2013-M253+1</f>
        <v>4</v>
      </c>
      <c r="Z253" s="1035">
        <f t="shared" ref="Z253" si="284">O253/T253</f>
        <v>1245887.5</v>
      </c>
      <c r="AA253" s="1035">
        <f t="shared" ref="AA253" si="285">Y253*Z253</f>
        <v>4983550</v>
      </c>
      <c r="AB253" s="1035">
        <f t="shared" ref="AB253" si="286">O253-AA253</f>
        <v>0</v>
      </c>
      <c r="AC253" s="879" t="b">
        <f t="shared" ref="AC253" si="287">AA253+AB253=O253</f>
        <v>1</v>
      </c>
      <c r="AF253" s="1977"/>
    </row>
    <row r="254" spans="1:32" s="879" customFormat="1" ht="22.5" customHeight="1">
      <c r="A254" s="879" t="s">
        <v>580</v>
      </c>
      <c r="B254" s="769">
        <v>22</v>
      </c>
      <c r="C254" s="769" t="s">
        <v>336</v>
      </c>
      <c r="D254" s="769" t="s">
        <v>512</v>
      </c>
      <c r="E254" s="769" t="s">
        <v>529</v>
      </c>
      <c r="F254" s="1589" t="s">
        <v>219</v>
      </c>
      <c r="G254" s="769" t="s">
        <v>212</v>
      </c>
      <c r="H254" s="769" t="s">
        <v>524</v>
      </c>
      <c r="I254" s="769" t="s">
        <v>211</v>
      </c>
      <c r="J254" s="769">
        <v>1</v>
      </c>
      <c r="K254" s="769" t="s">
        <v>206</v>
      </c>
      <c r="L254" s="1401">
        <v>4950000</v>
      </c>
      <c r="M254" s="769">
        <v>2010</v>
      </c>
      <c r="N254" s="769" t="s">
        <v>210</v>
      </c>
      <c r="O254" s="1134">
        <f>J254*L254</f>
        <v>4950000</v>
      </c>
      <c r="P254" s="769" t="s">
        <v>99</v>
      </c>
      <c r="Q254" s="769"/>
      <c r="R254" s="769"/>
      <c r="S254" s="1401"/>
      <c r="T254" s="1043">
        <v>4</v>
      </c>
      <c r="U254" s="1033">
        <f t="shared" si="234"/>
        <v>4</v>
      </c>
      <c r="V254" s="881">
        <f t="shared" si="235"/>
        <v>1237500</v>
      </c>
      <c r="W254" s="1035">
        <f t="shared" si="236"/>
        <v>4950000</v>
      </c>
      <c r="X254" s="1035">
        <f t="shared" si="237"/>
        <v>0</v>
      </c>
      <c r="Y254" s="1033">
        <f t="shared" si="238"/>
        <v>4</v>
      </c>
      <c r="Z254" s="1035">
        <f t="shared" si="239"/>
        <v>1237500</v>
      </c>
      <c r="AA254" s="1035">
        <f t="shared" si="240"/>
        <v>4950000</v>
      </c>
      <c r="AB254" s="1035">
        <f t="shared" si="241"/>
        <v>0</v>
      </c>
      <c r="AC254" s="879" t="b">
        <f t="shared" si="251"/>
        <v>1</v>
      </c>
      <c r="AF254" s="1977"/>
    </row>
    <row r="255" spans="1:32" s="879" customFormat="1" ht="22.5" customHeight="1">
      <c r="A255" s="879" t="s">
        <v>580</v>
      </c>
      <c r="B255" s="769">
        <v>23</v>
      </c>
      <c r="C255" s="769" t="s">
        <v>336</v>
      </c>
      <c r="D255" s="769" t="s">
        <v>512</v>
      </c>
      <c r="E255" s="769" t="s">
        <v>529</v>
      </c>
      <c r="F255" s="1589" t="s">
        <v>219</v>
      </c>
      <c r="G255" s="769" t="s">
        <v>212</v>
      </c>
      <c r="H255" s="769" t="s">
        <v>524</v>
      </c>
      <c r="I255" s="769" t="s">
        <v>211</v>
      </c>
      <c r="J255" s="769">
        <v>1</v>
      </c>
      <c r="K255" s="769" t="s">
        <v>206</v>
      </c>
      <c r="L255" s="1401">
        <v>4950000</v>
      </c>
      <c r="M255" s="769">
        <v>2010</v>
      </c>
      <c r="N255" s="769" t="s">
        <v>210</v>
      </c>
      <c r="O255" s="1134">
        <f t="shared" ref="O255:O257" si="288">J255*L255</f>
        <v>4950000</v>
      </c>
      <c r="P255" s="769" t="s">
        <v>99</v>
      </c>
      <c r="Q255" s="769"/>
      <c r="R255" s="769"/>
      <c r="S255" s="1401"/>
      <c r="T255" s="1043">
        <v>4</v>
      </c>
      <c r="U255" s="1033">
        <f t="shared" ref="U255:U257" si="289">2013-M255+1</f>
        <v>4</v>
      </c>
      <c r="V255" s="881">
        <f t="shared" ref="V255:V257" si="290">O255/T255</f>
        <v>1237500</v>
      </c>
      <c r="W255" s="1035">
        <f t="shared" ref="W255:W257" si="291">U255*V255</f>
        <v>4950000</v>
      </c>
      <c r="X255" s="1035">
        <f t="shared" ref="X255:X257" si="292">O255-W255</f>
        <v>0</v>
      </c>
      <c r="Y255" s="1033">
        <f t="shared" ref="Y255:Y257" si="293">2013-M255+1</f>
        <v>4</v>
      </c>
      <c r="Z255" s="1035">
        <f t="shared" ref="Z255:Z257" si="294">O255/T255</f>
        <v>1237500</v>
      </c>
      <c r="AA255" s="1035">
        <f t="shared" ref="AA255:AA257" si="295">Y255*Z255</f>
        <v>4950000</v>
      </c>
      <c r="AB255" s="1035">
        <f t="shared" ref="AB255:AB257" si="296">O255-AA255</f>
        <v>0</v>
      </c>
      <c r="AC255" s="879" t="b">
        <f t="shared" ref="AC255:AC257" si="297">AA255+AB255=O255</f>
        <v>1</v>
      </c>
      <c r="AF255" s="1977"/>
    </row>
    <row r="256" spans="1:32" s="879" customFormat="1" ht="22.5" customHeight="1">
      <c r="A256" s="879" t="s">
        <v>580</v>
      </c>
      <c r="B256" s="769">
        <v>24</v>
      </c>
      <c r="C256" s="769" t="s">
        <v>336</v>
      </c>
      <c r="D256" s="769" t="s">
        <v>512</v>
      </c>
      <c r="E256" s="769" t="s">
        <v>529</v>
      </c>
      <c r="F256" s="1589" t="s">
        <v>219</v>
      </c>
      <c r="G256" s="769" t="s">
        <v>212</v>
      </c>
      <c r="H256" s="769" t="s">
        <v>524</v>
      </c>
      <c r="I256" s="769" t="s">
        <v>211</v>
      </c>
      <c r="J256" s="769">
        <v>1</v>
      </c>
      <c r="K256" s="769" t="s">
        <v>206</v>
      </c>
      <c r="L256" s="1401">
        <v>4950000</v>
      </c>
      <c r="M256" s="769">
        <v>2010</v>
      </c>
      <c r="N256" s="769" t="s">
        <v>210</v>
      </c>
      <c r="O256" s="1134">
        <f t="shared" si="288"/>
        <v>4950000</v>
      </c>
      <c r="P256" s="769" t="s">
        <v>99</v>
      </c>
      <c r="Q256" s="769"/>
      <c r="R256" s="769"/>
      <c r="S256" s="1401"/>
      <c r="T256" s="1043">
        <v>4</v>
      </c>
      <c r="U256" s="1033">
        <f t="shared" si="289"/>
        <v>4</v>
      </c>
      <c r="V256" s="881">
        <f t="shared" si="290"/>
        <v>1237500</v>
      </c>
      <c r="W256" s="1035">
        <f t="shared" si="291"/>
        <v>4950000</v>
      </c>
      <c r="X256" s="1035">
        <f t="shared" si="292"/>
        <v>0</v>
      </c>
      <c r="Y256" s="1033">
        <f t="shared" si="293"/>
        <v>4</v>
      </c>
      <c r="Z256" s="1035">
        <f t="shared" si="294"/>
        <v>1237500</v>
      </c>
      <c r="AA256" s="1035">
        <f t="shared" si="295"/>
        <v>4950000</v>
      </c>
      <c r="AB256" s="1035">
        <f t="shared" si="296"/>
        <v>0</v>
      </c>
      <c r="AC256" s="879" t="b">
        <f t="shared" si="297"/>
        <v>1</v>
      </c>
      <c r="AF256" s="1977"/>
    </row>
    <row r="257" spans="1:32" s="879" customFormat="1" ht="22.5" customHeight="1">
      <c r="A257" s="879" t="s">
        <v>580</v>
      </c>
      <c r="B257" s="769">
        <v>25</v>
      </c>
      <c r="C257" s="769" t="s">
        <v>336</v>
      </c>
      <c r="D257" s="769" t="s">
        <v>512</v>
      </c>
      <c r="E257" s="769" t="s">
        <v>529</v>
      </c>
      <c r="F257" s="1589" t="s">
        <v>219</v>
      </c>
      <c r="G257" s="769" t="s">
        <v>212</v>
      </c>
      <c r="H257" s="769" t="s">
        <v>524</v>
      </c>
      <c r="I257" s="769" t="s">
        <v>211</v>
      </c>
      <c r="J257" s="769">
        <v>1</v>
      </c>
      <c r="K257" s="769" t="s">
        <v>206</v>
      </c>
      <c r="L257" s="1401">
        <v>4950000</v>
      </c>
      <c r="M257" s="769">
        <v>2010</v>
      </c>
      <c r="N257" s="769" t="s">
        <v>210</v>
      </c>
      <c r="O257" s="1134">
        <f t="shared" si="288"/>
        <v>4950000</v>
      </c>
      <c r="P257" s="769" t="s">
        <v>99</v>
      </c>
      <c r="Q257" s="769"/>
      <c r="R257" s="769"/>
      <c r="S257" s="1401"/>
      <c r="T257" s="1043">
        <v>4</v>
      </c>
      <c r="U257" s="1033">
        <f t="shared" si="289"/>
        <v>4</v>
      </c>
      <c r="V257" s="881">
        <f t="shared" si="290"/>
        <v>1237500</v>
      </c>
      <c r="W257" s="1035">
        <f t="shared" si="291"/>
        <v>4950000</v>
      </c>
      <c r="X257" s="1035">
        <f t="shared" si="292"/>
        <v>0</v>
      </c>
      <c r="Y257" s="1033">
        <f t="shared" si="293"/>
        <v>4</v>
      </c>
      <c r="Z257" s="1035">
        <f t="shared" si="294"/>
        <v>1237500</v>
      </c>
      <c r="AA257" s="1035">
        <f t="shared" si="295"/>
        <v>4950000</v>
      </c>
      <c r="AB257" s="1035">
        <f t="shared" si="296"/>
        <v>0</v>
      </c>
      <c r="AC257" s="879" t="b">
        <f t="shared" si="297"/>
        <v>1</v>
      </c>
      <c r="AF257" s="1977"/>
    </row>
    <row r="258" spans="1:32" s="879" customFormat="1" ht="22.5" customHeight="1">
      <c r="A258" s="879" t="s">
        <v>580</v>
      </c>
      <c r="B258" s="769">
        <v>26</v>
      </c>
      <c r="C258" s="769" t="s">
        <v>508</v>
      </c>
      <c r="D258" s="769" t="s">
        <v>514</v>
      </c>
      <c r="E258" s="769" t="s">
        <v>286</v>
      </c>
      <c r="F258" s="769" t="s">
        <v>225</v>
      </c>
      <c r="G258" s="769" t="s">
        <v>212</v>
      </c>
      <c r="H258" s="769" t="s">
        <v>212</v>
      </c>
      <c r="I258" s="769" t="s">
        <v>211</v>
      </c>
      <c r="J258" s="769">
        <v>1</v>
      </c>
      <c r="K258" s="769" t="s">
        <v>206</v>
      </c>
      <c r="L258" s="1134">
        <f t="shared" si="250"/>
        <v>2500000</v>
      </c>
      <c r="M258" s="769">
        <v>2010</v>
      </c>
      <c r="N258" s="769" t="s">
        <v>210</v>
      </c>
      <c r="O258" s="1134">
        <v>2500000</v>
      </c>
      <c r="P258" s="769" t="s">
        <v>99</v>
      </c>
      <c r="Q258" s="769"/>
      <c r="R258" s="769"/>
      <c r="S258" s="769"/>
      <c r="T258" s="1043">
        <v>5</v>
      </c>
      <c r="U258" s="1033">
        <f>2014-M258+1</f>
        <v>5</v>
      </c>
      <c r="V258" s="881">
        <f t="shared" si="235"/>
        <v>500000</v>
      </c>
      <c r="W258" s="1035">
        <f t="shared" si="236"/>
        <v>2500000</v>
      </c>
      <c r="X258" s="1035">
        <f t="shared" si="237"/>
        <v>0</v>
      </c>
      <c r="Y258" s="1033">
        <f>2014-M258+1</f>
        <v>5</v>
      </c>
      <c r="Z258" s="1035">
        <f t="shared" si="239"/>
        <v>500000</v>
      </c>
      <c r="AA258" s="1035">
        <f t="shared" si="240"/>
        <v>2500000</v>
      </c>
      <c r="AB258" s="1035">
        <f t="shared" si="241"/>
        <v>0</v>
      </c>
      <c r="AC258" s="879" t="b">
        <f t="shared" si="251"/>
        <v>1</v>
      </c>
      <c r="AF258" s="1977"/>
    </row>
    <row r="259" spans="1:32" s="879" customFormat="1" ht="22.5" customHeight="1">
      <c r="A259" s="879" t="s">
        <v>580</v>
      </c>
      <c r="B259" s="769">
        <v>27</v>
      </c>
      <c r="C259" s="769" t="s">
        <v>303</v>
      </c>
      <c r="D259" s="769" t="s">
        <v>416</v>
      </c>
      <c r="E259" s="769" t="s">
        <v>527</v>
      </c>
      <c r="F259" s="769" t="s">
        <v>225</v>
      </c>
      <c r="G259" s="769" t="s">
        <v>212</v>
      </c>
      <c r="H259" s="769" t="s">
        <v>212</v>
      </c>
      <c r="I259" s="769" t="s">
        <v>209</v>
      </c>
      <c r="J259" s="769">
        <v>1</v>
      </c>
      <c r="K259" s="769" t="s">
        <v>206</v>
      </c>
      <c r="L259" s="1134">
        <v>500000</v>
      </c>
      <c r="M259" s="769">
        <v>2010</v>
      </c>
      <c r="N259" s="769" t="s">
        <v>210</v>
      </c>
      <c r="O259" s="1134">
        <v>500000</v>
      </c>
      <c r="P259" s="769" t="s">
        <v>99</v>
      </c>
      <c r="Q259" s="769"/>
      <c r="R259" s="769"/>
      <c r="S259" s="769" t="s">
        <v>1022</v>
      </c>
      <c r="T259" s="1043">
        <v>5</v>
      </c>
      <c r="U259" s="1033">
        <f t="shared" ref="U259:U277" si="298">2014-M259+1</f>
        <v>5</v>
      </c>
      <c r="V259" s="881">
        <f t="shared" si="235"/>
        <v>100000</v>
      </c>
      <c r="W259" s="1035">
        <f t="shared" si="236"/>
        <v>500000</v>
      </c>
      <c r="X259" s="1035">
        <f t="shared" si="237"/>
        <v>0</v>
      </c>
      <c r="Y259" s="1033">
        <f t="shared" ref="Y259:Y277" si="299">2014-M259+1</f>
        <v>5</v>
      </c>
      <c r="Z259" s="1035">
        <f t="shared" si="239"/>
        <v>100000</v>
      </c>
      <c r="AA259" s="1035">
        <f t="shared" si="240"/>
        <v>500000</v>
      </c>
      <c r="AB259" s="1035">
        <f t="shared" si="241"/>
        <v>0</v>
      </c>
      <c r="AC259" s="879" t="b">
        <f t="shared" si="251"/>
        <v>1</v>
      </c>
      <c r="AF259" s="1977"/>
    </row>
    <row r="260" spans="1:32" s="879" customFormat="1" ht="22.5" customHeight="1">
      <c r="A260" s="879" t="s">
        <v>580</v>
      </c>
      <c r="B260" s="769">
        <v>28</v>
      </c>
      <c r="C260" s="769" t="s">
        <v>303</v>
      </c>
      <c r="D260" s="769" t="s">
        <v>416</v>
      </c>
      <c r="E260" s="769" t="s">
        <v>527</v>
      </c>
      <c r="F260" s="769" t="s">
        <v>225</v>
      </c>
      <c r="G260" s="769" t="s">
        <v>212</v>
      </c>
      <c r="H260" s="769" t="s">
        <v>212</v>
      </c>
      <c r="I260" s="769" t="s">
        <v>209</v>
      </c>
      <c r="J260" s="769">
        <v>1</v>
      </c>
      <c r="K260" s="769" t="s">
        <v>206</v>
      </c>
      <c r="L260" s="1134">
        <v>500000</v>
      </c>
      <c r="M260" s="769">
        <v>2010</v>
      </c>
      <c r="N260" s="769" t="s">
        <v>210</v>
      </c>
      <c r="O260" s="1134">
        <v>500000</v>
      </c>
      <c r="P260" s="769" t="s">
        <v>99</v>
      </c>
      <c r="Q260" s="769"/>
      <c r="R260" s="769"/>
      <c r="S260" s="769" t="s">
        <v>1022</v>
      </c>
      <c r="T260" s="1043">
        <v>5</v>
      </c>
      <c r="U260" s="1033">
        <f t="shared" ref="U260" si="300">2014-M260+1</f>
        <v>5</v>
      </c>
      <c r="V260" s="881">
        <f t="shared" ref="V260" si="301">O260/T260</f>
        <v>100000</v>
      </c>
      <c r="W260" s="1035">
        <f t="shared" ref="W260" si="302">U260*V260</f>
        <v>500000</v>
      </c>
      <c r="X260" s="1035">
        <f t="shared" ref="X260" si="303">O260-W260</f>
        <v>0</v>
      </c>
      <c r="Y260" s="1033">
        <f t="shared" ref="Y260" si="304">2014-M260+1</f>
        <v>5</v>
      </c>
      <c r="Z260" s="1035">
        <f t="shared" ref="Z260" si="305">O260/T260</f>
        <v>100000</v>
      </c>
      <c r="AA260" s="1035">
        <f t="shared" ref="AA260" si="306">Y260*Z260</f>
        <v>500000</v>
      </c>
      <c r="AB260" s="1035">
        <f t="shared" ref="AB260" si="307">O260-AA260</f>
        <v>0</v>
      </c>
      <c r="AC260" s="879" t="b">
        <f t="shared" ref="AC260" si="308">AA260+AB260=O260</f>
        <v>1</v>
      </c>
      <c r="AF260" s="1977"/>
    </row>
    <row r="261" spans="1:32" s="879" customFormat="1" ht="22.5" customHeight="1">
      <c r="A261" s="879" t="s">
        <v>580</v>
      </c>
      <c r="B261" s="769">
        <v>29</v>
      </c>
      <c r="C261" s="769" t="s">
        <v>303</v>
      </c>
      <c r="D261" s="769" t="s">
        <v>416</v>
      </c>
      <c r="E261" s="769" t="s">
        <v>527</v>
      </c>
      <c r="F261" s="769" t="s">
        <v>225</v>
      </c>
      <c r="G261" s="769" t="s">
        <v>212</v>
      </c>
      <c r="H261" s="769" t="s">
        <v>212</v>
      </c>
      <c r="I261" s="769" t="s">
        <v>209</v>
      </c>
      <c r="J261" s="769">
        <v>1</v>
      </c>
      <c r="K261" s="769" t="s">
        <v>206</v>
      </c>
      <c r="L261" s="1134">
        <v>500000</v>
      </c>
      <c r="M261" s="769">
        <v>2010</v>
      </c>
      <c r="N261" s="769" t="s">
        <v>210</v>
      </c>
      <c r="O261" s="1134">
        <v>500000</v>
      </c>
      <c r="P261" s="769" t="s">
        <v>99</v>
      </c>
      <c r="Q261" s="769"/>
      <c r="R261" s="769"/>
      <c r="S261" s="769" t="s">
        <v>1023</v>
      </c>
      <c r="T261" s="1043">
        <v>5</v>
      </c>
      <c r="U261" s="1033">
        <f t="shared" ref="U261" si="309">2014-M261+1</f>
        <v>5</v>
      </c>
      <c r="V261" s="881">
        <f t="shared" ref="V261" si="310">O261/T261</f>
        <v>100000</v>
      </c>
      <c r="W261" s="1035">
        <f t="shared" ref="W261" si="311">U261*V261</f>
        <v>500000</v>
      </c>
      <c r="X261" s="1035">
        <f t="shared" ref="X261" si="312">O261-W261</f>
        <v>0</v>
      </c>
      <c r="Y261" s="1033">
        <f t="shared" ref="Y261" si="313">2014-M261+1</f>
        <v>5</v>
      </c>
      <c r="Z261" s="1035">
        <f t="shared" ref="Z261" si="314">O261/T261</f>
        <v>100000</v>
      </c>
      <c r="AA261" s="1035">
        <f t="shared" ref="AA261" si="315">Y261*Z261</f>
        <v>500000</v>
      </c>
      <c r="AB261" s="1035">
        <f t="shared" ref="AB261" si="316">O261-AA261</f>
        <v>0</v>
      </c>
      <c r="AC261" s="879" t="b">
        <f t="shared" ref="AC261" si="317">AA261+AB261=O261</f>
        <v>1</v>
      </c>
      <c r="AF261" s="1977"/>
    </row>
    <row r="262" spans="1:32" s="879" customFormat="1" ht="22.5" customHeight="1">
      <c r="A262" s="879" t="s">
        <v>580</v>
      </c>
      <c r="B262" s="769">
        <v>30</v>
      </c>
      <c r="C262" s="769" t="s">
        <v>509</v>
      </c>
      <c r="D262" s="769" t="s">
        <v>515</v>
      </c>
      <c r="E262" s="769" t="s">
        <v>290</v>
      </c>
      <c r="F262" s="769" t="s">
        <v>225</v>
      </c>
      <c r="G262" s="769" t="s">
        <v>212</v>
      </c>
      <c r="H262" s="769" t="s">
        <v>212</v>
      </c>
      <c r="I262" s="769" t="s">
        <v>245</v>
      </c>
      <c r="J262" s="769">
        <v>1</v>
      </c>
      <c r="K262" s="769" t="s">
        <v>206</v>
      </c>
      <c r="L262" s="1134">
        <v>1485000</v>
      </c>
      <c r="M262" s="769">
        <v>2010</v>
      </c>
      <c r="N262" s="769" t="s">
        <v>210</v>
      </c>
      <c r="O262" s="1134">
        <v>1485000</v>
      </c>
      <c r="P262" s="769" t="s">
        <v>99</v>
      </c>
      <c r="Q262" s="769"/>
      <c r="R262" s="769"/>
      <c r="S262" s="769" t="s">
        <v>525</v>
      </c>
      <c r="T262" s="1043">
        <v>5</v>
      </c>
      <c r="U262" s="1033">
        <f t="shared" si="298"/>
        <v>5</v>
      </c>
      <c r="V262" s="881">
        <f t="shared" si="235"/>
        <v>297000</v>
      </c>
      <c r="W262" s="1035">
        <f t="shared" si="236"/>
        <v>1485000</v>
      </c>
      <c r="X262" s="1035">
        <f t="shared" si="237"/>
        <v>0</v>
      </c>
      <c r="Y262" s="1033">
        <f t="shared" si="299"/>
        <v>5</v>
      </c>
      <c r="Z262" s="1035">
        <f t="shared" si="239"/>
        <v>297000</v>
      </c>
      <c r="AA262" s="1035">
        <f t="shared" si="240"/>
        <v>1485000</v>
      </c>
      <c r="AB262" s="1035">
        <f t="shared" si="241"/>
        <v>0</v>
      </c>
      <c r="AC262" s="879" t="b">
        <f t="shared" si="251"/>
        <v>1</v>
      </c>
      <c r="AF262" s="1977"/>
    </row>
    <row r="263" spans="1:32" s="879" customFormat="1" ht="22.5" customHeight="1">
      <c r="A263" s="879" t="s">
        <v>580</v>
      </c>
      <c r="B263" s="769">
        <v>31</v>
      </c>
      <c r="C263" s="769" t="s">
        <v>509</v>
      </c>
      <c r="D263" s="769" t="s">
        <v>515</v>
      </c>
      <c r="E263" s="769" t="s">
        <v>290</v>
      </c>
      <c r="F263" s="769" t="s">
        <v>225</v>
      </c>
      <c r="G263" s="769" t="s">
        <v>212</v>
      </c>
      <c r="H263" s="769" t="s">
        <v>212</v>
      </c>
      <c r="I263" s="769" t="s">
        <v>245</v>
      </c>
      <c r="J263" s="769">
        <v>1</v>
      </c>
      <c r="K263" s="769" t="s">
        <v>206</v>
      </c>
      <c r="L263" s="1134">
        <v>1485000</v>
      </c>
      <c r="M263" s="769">
        <v>2010</v>
      </c>
      <c r="N263" s="769" t="s">
        <v>210</v>
      </c>
      <c r="O263" s="1134">
        <v>1485000</v>
      </c>
      <c r="P263" s="769" t="s">
        <v>99</v>
      </c>
      <c r="Q263" s="769"/>
      <c r="R263" s="769"/>
      <c r="S263" s="769" t="s">
        <v>525</v>
      </c>
      <c r="T263" s="1043">
        <v>5</v>
      </c>
      <c r="U263" s="1033">
        <f t="shared" ref="U263:U276" si="318">2014-M263+1</f>
        <v>5</v>
      </c>
      <c r="V263" s="881">
        <f t="shared" ref="V263:V276" si="319">O263/T263</f>
        <v>297000</v>
      </c>
      <c r="W263" s="1035">
        <f t="shared" ref="W263:W276" si="320">U263*V263</f>
        <v>1485000</v>
      </c>
      <c r="X263" s="1035">
        <f t="shared" ref="X263:X276" si="321">O263-W263</f>
        <v>0</v>
      </c>
      <c r="Y263" s="1033">
        <f t="shared" ref="Y263:Y276" si="322">2014-M263+1</f>
        <v>5</v>
      </c>
      <c r="Z263" s="1035">
        <f t="shared" ref="Z263:Z276" si="323">O263/T263</f>
        <v>297000</v>
      </c>
      <c r="AA263" s="1035">
        <f t="shared" ref="AA263:AA276" si="324">Y263*Z263</f>
        <v>1485000</v>
      </c>
      <c r="AB263" s="1035">
        <f t="shared" ref="AB263:AB276" si="325">O263-AA263</f>
        <v>0</v>
      </c>
      <c r="AC263" s="879" t="b">
        <f t="shared" ref="AC263:AC276" si="326">AA263+AB263=O263</f>
        <v>1</v>
      </c>
      <c r="AF263" s="1977"/>
    </row>
    <row r="264" spans="1:32" s="879" customFormat="1" ht="22.5" customHeight="1">
      <c r="A264" s="879" t="s">
        <v>580</v>
      </c>
      <c r="B264" s="769">
        <v>32</v>
      </c>
      <c r="C264" s="769" t="s">
        <v>509</v>
      </c>
      <c r="D264" s="769" t="s">
        <v>515</v>
      </c>
      <c r="E264" s="769" t="s">
        <v>290</v>
      </c>
      <c r="F264" s="769" t="s">
        <v>225</v>
      </c>
      <c r="G264" s="769" t="s">
        <v>212</v>
      </c>
      <c r="H264" s="769" t="s">
        <v>212</v>
      </c>
      <c r="I264" s="769" t="s">
        <v>245</v>
      </c>
      <c r="J264" s="769">
        <v>1</v>
      </c>
      <c r="K264" s="769" t="s">
        <v>206</v>
      </c>
      <c r="L264" s="1134">
        <v>1485000</v>
      </c>
      <c r="M264" s="769">
        <v>2010</v>
      </c>
      <c r="N264" s="769" t="s">
        <v>210</v>
      </c>
      <c r="O264" s="1134">
        <v>1485000</v>
      </c>
      <c r="P264" s="769" t="s">
        <v>99</v>
      </c>
      <c r="Q264" s="769"/>
      <c r="R264" s="769"/>
      <c r="S264" s="769" t="s">
        <v>525</v>
      </c>
      <c r="T264" s="1043">
        <v>5</v>
      </c>
      <c r="U264" s="1033">
        <f t="shared" si="318"/>
        <v>5</v>
      </c>
      <c r="V264" s="881">
        <f t="shared" si="319"/>
        <v>297000</v>
      </c>
      <c r="W264" s="1035">
        <f t="shared" si="320"/>
        <v>1485000</v>
      </c>
      <c r="X264" s="1035">
        <f t="shared" si="321"/>
        <v>0</v>
      </c>
      <c r="Y264" s="1033">
        <f t="shared" si="322"/>
        <v>5</v>
      </c>
      <c r="Z264" s="1035">
        <f t="shared" si="323"/>
        <v>297000</v>
      </c>
      <c r="AA264" s="1035">
        <f t="shared" si="324"/>
        <v>1485000</v>
      </c>
      <c r="AB264" s="1035">
        <f t="shared" si="325"/>
        <v>0</v>
      </c>
      <c r="AC264" s="879" t="b">
        <f t="shared" si="326"/>
        <v>1</v>
      </c>
      <c r="AF264" s="1977"/>
    </row>
    <row r="265" spans="1:32" s="879" customFormat="1" ht="22.5" customHeight="1">
      <c r="A265" s="879" t="s">
        <v>580</v>
      </c>
      <c r="B265" s="769">
        <v>33</v>
      </c>
      <c r="C265" s="769" t="s">
        <v>509</v>
      </c>
      <c r="D265" s="769" t="s">
        <v>515</v>
      </c>
      <c r="E265" s="769" t="s">
        <v>290</v>
      </c>
      <c r="F265" s="769" t="s">
        <v>225</v>
      </c>
      <c r="G265" s="769" t="s">
        <v>212</v>
      </c>
      <c r="H265" s="769" t="s">
        <v>212</v>
      </c>
      <c r="I265" s="769" t="s">
        <v>245</v>
      </c>
      <c r="J265" s="769">
        <v>1</v>
      </c>
      <c r="K265" s="769" t="s">
        <v>206</v>
      </c>
      <c r="L265" s="1134">
        <v>1485000</v>
      </c>
      <c r="M265" s="769">
        <v>2010</v>
      </c>
      <c r="N265" s="769" t="s">
        <v>210</v>
      </c>
      <c r="O265" s="1134">
        <v>1485000</v>
      </c>
      <c r="P265" s="769" t="s">
        <v>99</v>
      </c>
      <c r="Q265" s="769"/>
      <c r="R265" s="769"/>
      <c r="S265" s="769" t="s">
        <v>525</v>
      </c>
      <c r="T265" s="1043">
        <v>5</v>
      </c>
      <c r="U265" s="1033">
        <f t="shared" si="318"/>
        <v>5</v>
      </c>
      <c r="V265" s="881">
        <f t="shared" si="319"/>
        <v>297000</v>
      </c>
      <c r="W265" s="1035">
        <f t="shared" si="320"/>
        <v>1485000</v>
      </c>
      <c r="X265" s="1035">
        <f t="shared" si="321"/>
        <v>0</v>
      </c>
      <c r="Y265" s="1033">
        <f t="shared" si="322"/>
        <v>5</v>
      </c>
      <c r="Z265" s="1035">
        <f t="shared" si="323"/>
        <v>297000</v>
      </c>
      <c r="AA265" s="1035">
        <f t="shared" si="324"/>
        <v>1485000</v>
      </c>
      <c r="AB265" s="1035">
        <f t="shared" si="325"/>
        <v>0</v>
      </c>
      <c r="AC265" s="879" t="b">
        <f t="shared" si="326"/>
        <v>1</v>
      </c>
      <c r="AF265" s="1977"/>
    </row>
    <row r="266" spans="1:32" s="879" customFormat="1" ht="22.5" customHeight="1">
      <c r="A266" s="879" t="s">
        <v>580</v>
      </c>
      <c r="B266" s="769">
        <v>34</v>
      </c>
      <c r="C266" s="769" t="s">
        <v>509</v>
      </c>
      <c r="D266" s="769" t="s">
        <v>515</v>
      </c>
      <c r="E266" s="769" t="s">
        <v>290</v>
      </c>
      <c r="F266" s="769" t="s">
        <v>225</v>
      </c>
      <c r="G266" s="769" t="s">
        <v>212</v>
      </c>
      <c r="H266" s="769" t="s">
        <v>212</v>
      </c>
      <c r="I266" s="769" t="s">
        <v>245</v>
      </c>
      <c r="J266" s="769">
        <v>1</v>
      </c>
      <c r="K266" s="769" t="s">
        <v>206</v>
      </c>
      <c r="L266" s="1134">
        <v>1485000</v>
      </c>
      <c r="M266" s="769">
        <v>2010</v>
      </c>
      <c r="N266" s="769" t="s">
        <v>210</v>
      </c>
      <c r="O266" s="1134">
        <v>1485000</v>
      </c>
      <c r="P266" s="769" t="s">
        <v>99</v>
      </c>
      <c r="Q266" s="769"/>
      <c r="R266" s="769"/>
      <c r="S266" s="769" t="s">
        <v>525</v>
      </c>
      <c r="T266" s="1043">
        <v>5</v>
      </c>
      <c r="U266" s="1033">
        <f t="shared" si="318"/>
        <v>5</v>
      </c>
      <c r="V266" s="881">
        <f t="shared" si="319"/>
        <v>297000</v>
      </c>
      <c r="W266" s="1035">
        <f t="shared" si="320"/>
        <v>1485000</v>
      </c>
      <c r="X266" s="1035">
        <f t="shared" si="321"/>
        <v>0</v>
      </c>
      <c r="Y266" s="1033">
        <f t="shared" si="322"/>
        <v>5</v>
      </c>
      <c r="Z266" s="1035">
        <f t="shared" si="323"/>
        <v>297000</v>
      </c>
      <c r="AA266" s="1035">
        <f t="shared" si="324"/>
        <v>1485000</v>
      </c>
      <c r="AB266" s="1035">
        <f t="shared" si="325"/>
        <v>0</v>
      </c>
      <c r="AC266" s="879" t="b">
        <f t="shared" si="326"/>
        <v>1</v>
      </c>
      <c r="AF266" s="1977"/>
    </row>
    <row r="267" spans="1:32" s="879" customFormat="1" ht="22.5" customHeight="1">
      <c r="A267" s="879" t="s">
        <v>580</v>
      </c>
      <c r="B267" s="769">
        <v>35</v>
      </c>
      <c r="C267" s="769" t="s">
        <v>509</v>
      </c>
      <c r="D267" s="769" t="s">
        <v>515</v>
      </c>
      <c r="E267" s="769" t="s">
        <v>290</v>
      </c>
      <c r="F267" s="769" t="s">
        <v>225</v>
      </c>
      <c r="G267" s="769" t="s">
        <v>212</v>
      </c>
      <c r="H267" s="769" t="s">
        <v>212</v>
      </c>
      <c r="I267" s="769" t="s">
        <v>245</v>
      </c>
      <c r="J267" s="769">
        <v>1</v>
      </c>
      <c r="K267" s="769" t="s">
        <v>206</v>
      </c>
      <c r="L267" s="1134">
        <v>1485000</v>
      </c>
      <c r="M267" s="769">
        <v>2010</v>
      </c>
      <c r="N267" s="769" t="s">
        <v>210</v>
      </c>
      <c r="O267" s="1134">
        <v>1485000</v>
      </c>
      <c r="P267" s="769" t="s">
        <v>99</v>
      </c>
      <c r="Q267" s="769"/>
      <c r="R267" s="769"/>
      <c r="S267" s="769" t="s">
        <v>525</v>
      </c>
      <c r="T267" s="1043">
        <v>5</v>
      </c>
      <c r="U267" s="1033">
        <f t="shared" si="318"/>
        <v>5</v>
      </c>
      <c r="V267" s="881">
        <f t="shared" si="319"/>
        <v>297000</v>
      </c>
      <c r="W267" s="1035">
        <f t="shared" si="320"/>
        <v>1485000</v>
      </c>
      <c r="X267" s="1035">
        <f t="shared" si="321"/>
        <v>0</v>
      </c>
      <c r="Y267" s="1033">
        <f t="shared" si="322"/>
        <v>5</v>
      </c>
      <c r="Z267" s="1035">
        <f t="shared" si="323"/>
        <v>297000</v>
      </c>
      <c r="AA267" s="1035">
        <f t="shared" si="324"/>
        <v>1485000</v>
      </c>
      <c r="AB267" s="1035">
        <f t="shared" si="325"/>
        <v>0</v>
      </c>
      <c r="AC267" s="879" t="b">
        <f t="shared" si="326"/>
        <v>1</v>
      </c>
      <c r="AF267" s="1977"/>
    </row>
    <row r="268" spans="1:32" s="879" customFormat="1" ht="22.5" customHeight="1">
      <c r="A268" s="879" t="s">
        <v>580</v>
      </c>
      <c r="B268" s="769">
        <v>36</v>
      </c>
      <c r="C268" s="769" t="s">
        <v>509</v>
      </c>
      <c r="D268" s="769" t="s">
        <v>515</v>
      </c>
      <c r="E268" s="769" t="s">
        <v>290</v>
      </c>
      <c r="F268" s="769" t="s">
        <v>225</v>
      </c>
      <c r="G268" s="769" t="s">
        <v>212</v>
      </c>
      <c r="H268" s="769" t="s">
        <v>212</v>
      </c>
      <c r="I268" s="769" t="s">
        <v>245</v>
      </c>
      <c r="J268" s="769">
        <v>1</v>
      </c>
      <c r="K268" s="769" t="s">
        <v>206</v>
      </c>
      <c r="L268" s="1134">
        <v>1485000</v>
      </c>
      <c r="M268" s="769">
        <v>2010</v>
      </c>
      <c r="N268" s="769" t="s">
        <v>210</v>
      </c>
      <c r="O268" s="1134">
        <v>1485000</v>
      </c>
      <c r="P268" s="769" t="s">
        <v>99</v>
      </c>
      <c r="Q268" s="769"/>
      <c r="R268" s="769"/>
      <c r="S268" s="769" t="s">
        <v>525</v>
      </c>
      <c r="T268" s="1043">
        <v>5</v>
      </c>
      <c r="U268" s="1033">
        <f t="shared" si="318"/>
        <v>5</v>
      </c>
      <c r="V268" s="881">
        <f t="shared" si="319"/>
        <v>297000</v>
      </c>
      <c r="W268" s="1035">
        <f t="shared" si="320"/>
        <v>1485000</v>
      </c>
      <c r="X268" s="1035">
        <f t="shared" si="321"/>
        <v>0</v>
      </c>
      <c r="Y268" s="1033">
        <f t="shared" si="322"/>
        <v>5</v>
      </c>
      <c r="Z268" s="1035">
        <f t="shared" si="323"/>
        <v>297000</v>
      </c>
      <c r="AA268" s="1035">
        <f t="shared" si="324"/>
        <v>1485000</v>
      </c>
      <c r="AB268" s="1035">
        <f t="shared" si="325"/>
        <v>0</v>
      </c>
      <c r="AC268" s="879" t="b">
        <f t="shared" si="326"/>
        <v>1</v>
      </c>
      <c r="AF268" s="1977"/>
    </row>
    <row r="269" spans="1:32" s="879" customFormat="1" ht="22.5" customHeight="1">
      <c r="A269" s="879" t="s">
        <v>580</v>
      </c>
      <c r="B269" s="769">
        <v>37</v>
      </c>
      <c r="C269" s="769" t="s">
        <v>509</v>
      </c>
      <c r="D269" s="769" t="s">
        <v>515</v>
      </c>
      <c r="E269" s="769" t="s">
        <v>290</v>
      </c>
      <c r="F269" s="769" t="s">
        <v>225</v>
      </c>
      <c r="G269" s="769" t="s">
        <v>212</v>
      </c>
      <c r="H269" s="769" t="s">
        <v>212</v>
      </c>
      <c r="I269" s="769" t="s">
        <v>245</v>
      </c>
      <c r="J269" s="769">
        <v>1</v>
      </c>
      <c r="K269" s="769" t="s">
        <v>206</v>
      </c>
      <c r="L269" s="1134">
        <v>1485000</v>
      </c>
      <c r="M269" s="769">
        <v>2010</v>
      </c>
      <c r="N269" s="769" t="s">
        <v>210</v>
      </c>
      <c r="O269" s="1134">
        <v>1485000</v>
      </c>
      <c r="P269" s="769" t="s">
        <v>99</v>
      </c>
      <c r="Q269" s="769"/>
      <c r="R269" s="769"/>
      <c r="S269" s="769" t="s">
        <v>525</v>
      </c>
      <c r="T269" s="1043">
        <v>5</v>
      </c>
      <c r="U269" s="1033">
        <f t="shared" si="318"/>
        <v>5</v>
      </c>
      <c r="V269" s="881">
        <f t="shared" si="319"/>
        <v>297000</v>
      </c>
      <c r="W269" s="1035">
        <f t="shared" si="320"/>
        <v>1485000</v>
      </c>
      <c r="X269" s="1035">
        <f t="shared" si="321"/>
        <v>0</v>
      </c>
      <c r="Y269" s="1033">
        <f t="shared" si="322"/>
        <v>5</v>
      </c>
      <c r="Z269" s="1035">
        <f t="shared" si="323"/>
        <v>297000</v>
      </c>
      <c r="AA269" s="1035">
        <f t="shared" si="324"/>
        <v>1485000</v>
      </c>
      <c r="AB269" s="1035">
        <f t="shared" si="325"/>
        <v>0</v>
      </c>
      <c r="AC269" s="879" t="b">
        <f t="shared" si="326"/>
        <v>1</v>
      </c>
      <c r="AF269" s="1977"/>
    </row>
    <row r="270" spans="1:32" s="879" customFormat="1" ht="22.5" customHeight="1">
      <c r="A270" s="879" t="s">
        <v>580</v>
      </c>
      <c r="B270" s="769">
        <v>38</v>
      </c>
      <c r="C270" s="769" t="s">
        <v>509</v>
      </c>
      <c r="D270" s="769" t="s">
        <v>515</v>
      </c>
      <c r="E270" s="769" t="s">
        <v>290</v>
      </c>
      <c r="F270" s="769" t="s">
        <v>225</v>
      </c>
      <c r="G270" s="769" t="s">
        <v>212</v>
      </c>
      <c r="H270" s="769" t="s">
        <v>212</v>
      </c>
      <c r="I270" s="769" t="s">
        <v>245</v>
      </c>
      <c r="J270" s="769">
        <v>1</v>
      </c>
      <c r="K270" s="769" t="s">
        <v>206</v>
      </c>
      <c r="L270" s="1134">
        <v>1485000</v>
      </c>
      <c r="M270" s="769">
        <v>2010</v>
      </c>
      <c r="N270" s="769" t="s">
        <v>210</v>
      </c>
      <c r="O270" s="1134">
        <v>1485000</v>
      </c>
      <c r="P270" s="769" t="s">
        <v>99</v>
      </c>
      <c r="Q270" s="769"/>
      <c r="R270" s="769"/>
      <c r="S270" s="769" t="s">
        <v>525</v>
      </c>
      <c r="T270" s="1043">
        <v>5</v>
      </c>
      <c r="U270" s="1033">
        <f t="shared" si="318"/>
        <v>5</v>
      </c>
      <c r="V270" s="881">
        <f t="shared" si="319"/>
        <v>297000</v>
      </c>
      <c r="W270" s="1035">
        <f t="shared" si="320"/>
        <v>1485000</v>
      </c>
      <c r="X270" s="1035">
        <f t="shared" si="321"/>
        <v>0</v>
      </c>
      <c r="Y270" s="1033">
        <f t="shared" si="322"/>
        <v>5</v>
      </c>
      <c r="Z270" s="1035">
        <f t="shared" si="323"/>
        <v>297000</v>
      </c>
      <c r="AA270" s="1035">
        <f t="shared" si="324"/>
        <v>1485000</v>
      </c>
      <c r="AB270" s="1035">
        <f t="shared" si="325"/>
        <v>0</v>
      </c>
      <c r="AC270" s="879" t="b">
        <f t="shared" si="326"/>
        <v>1</v>
      </c>
      <c r="AF270" s="1977"/>
    </row>
    <row r="271" spans="1:32" s="879" customFormat="1" ht="22.5" customHeight="1">
      <c r="A271" s="879" t="s">
        <v>580</v>
      </c>
      <c r="B271" s="769">
        <v>39</v>
      </c>
      <c r="C271" s="769" t="s">
        <v>509</v>
      </c>
      <c r="D271" s="769" t="s">
        <v>515</v>
      </c>
      <c r="E271" s="769" t="s">
        <v>290</v>
      </c>
      <c r="F271" s="769" t="s">
        <v>225</v>
      </c>
      <c r="G271" s="769" t="s">
        <v>212</v>
      </c>
      <c r="H271" s="769" t="s">
        <v>212</v>
      </c>
      <c r="I271" s="769" t="s">
        <v>245</v>
      </c>
      <c r="J271" s="769">
        <v>1</v>
      </c>
      <c r="K271" s="769" t="s">
        <v>206</v>
      </c>
      <c r="L271" s="1134">
        <v>1485000</v>
      </c>
      <c r="M271" s="769">
        <v>2010</v>
      </c>
      <c r="N271" s="769" t="s">
        <v>210</v>
      </c>
      <c r="O271" s="1134">
        <v>1485000</v>
      </c>
      <c r="P271" s="769" t="s">
        <v>99</v>
      </c>
      <c r="Q271" s="769"/>
      <c r="R271" s="769"/>
      <c r="S271" s="769" t="s">
        <v>525</v>
      </c>
      <c r="T271" s="1043">
        <v>5</v>
      </c>
      <c r="U271" s="1033">
        <f t="shared" si="318"/>
        <v>5</v>
      </c>
      <c r="V271" s="881">
        <f t="shared" si="319"/>
        <v>297000</v>
      </c>
      <c r="W271" s="1035">
        <f t="shared" si="320"/>
        <v>1485000</v>
      </c>
      <c r="X271" s="1035">
        <f t="shared" si="321"/>
        <v>0</v>
      </c>
      <c r="Y271" s="1033">
        <f t="shared" si="322"/>
        <v>5</v>
      </c>
      <c r="Z271" s="1035">
        <f t="shared" si="323"/>
        <v>297000</v>
      </c>
      <c r="AA271" s="1035">
        <f t="shared" si="324"/>
        <v>1485000</v>
      </c>
      <c r="AB271" s="1035">
        <f t="shared" si="325"/>
        <v>0</v>
      </c>
      <c r="AC271" s="879" t="b">
        <f t="shared" si="326"/>
        <v>1</v>
      </c>
      <c r="AF271" s="1977"/>
    </row>
    <row r="272" spans="1:32" s="879" customFormat="1" ht="22.5" customHeight="1">
      <c r="A272" s="879" t="s">
        <v>580</v>
      </c>
      <c r="B272" s="769">
        <v>40</v>
      </c>
      <c r="C272" s="769" t="s">
        <v>509</v>
      </c>
      <c r="D272" s="769" t="s">
        <v>515</v>
      </c>
      <c r="E272" s="769" t="s">
        <v>290</v>
      </c>
      <c r="F272" s="769" t="s">
        <v>225</v>
      </c>
      <c r="G272" s="769" t="s">
        <v>212</v>
      </c>
      <c r="H272" s="769" t="s">
        <v>212</v>
      </c>
      <c r="I272" s="769" t="s">
        <v>245</v>
      </c>
      <c r="J272" s="769">
        <v>1</v>
      </c>
      <c r="K272" s="769" t="s">
        <v>206</v>
      </c>
      <c r="L272" s="1134">
        <v>1485000</v>
      </c>
      <c r="M272" s="769">
        <v>2010</v>
      </c>
      <c r="N272" s="769" t="s">
        <v>210</v>
      </c>
      <c r="O272" s="1134">
        <v>1485000</v>
      </c>
      <c r="P272" s="769" t="s">
        <v>99</v>
      </c>
      <c r="Q272" s="769"/>
      <c r="R272" s="769"/>
      <c r="S272" s="769" t="s">
        <v>525</v>
      </c>
      <c r="T272" s="1043">
        <v>5</v>
      </c>
      <c r="U272" s="1033">
        <f t="shared" si="318"/>
        <v>5</v>
      </c>
      <c r="V272" s="881">
        <f t="shared" si="319"/>
        <v>297000</v>
      </c>
      <c r="W272" s="1035">
        <f t="shared" si="320"/>
        <v>1485000</v>
      </c>
      <c r="X272" s="1035">
        <f t="shared" si="321"/>
        <v>0</v>
      </c>
      <c r="Y272" s="1033">
        <f t="shared" si="322"/>
        <v>5</v>
      </c>
      <c r="Z272" s="1035">
        <f t="shared" si="323"/>
        <v>297000</v>
      </c>
      <c r="AA272" s="1035">
        <f t="shared" si="324"/>
        <v>1485000</v>
      </c>
      <c r="AB272" s="1035">
        <f t="shared" si="325"/>
        <v>0</v>
      </c>
      <c r="AC272" s="879" t="b">
        <f t="shared" si="326"/>
        <v>1</v>
      </c>
      <c r="AF272" s="1977"/>
    </row>
    <row r="273" spans="1:32" s="879" customFormat="1" ht="22.5" customHeight="1">
      <c r="A273" s="879" t="s">
        <v>580</v>
      </c>
      <c r="B273" s="769">
        <v>41</v>
      </c>
      <c r="C273" s="769" t="s">
        <v>509</v>
      </c>
      <c r="D273" s="769" t="s">
        <v>515</v>
      </c>
      <c r="E273" s="769" t="s">
        <v>290</v>
      </c>
      <c r="F273" s="769" t="s">
        <v>225</v>
      </c>
      <c r="G273" s="769" t="s">
        <v>212</v>
      </c>
      <c r="H273" s="769" t="s">
        <v>212</v>
      </c>
      <c r="I273" s="769" t="s">
        <v>245</v>
      </c>
      <c r="J273" s="769">
        <v>1</v>
      </c>
      <c r="K273" s="769" t="s">
        <v>206</v>
      </c>
      <c r="L273" s="1134">
        <v>1485000</v>
      </c>
      <c r="M273" s="769">
        <v>2010</v>
      </c>
      <c r="N273" s="769" t="s">
        <v>210</v>
      </c>
      <c r="O273" s="1134">
        <v>1485000</v>
      </c>
      <c r="P273" s="769" t="s">
        <v>99</v>
      </c>
      <c r="Q273" s="769"/>
      <c r="R273" s="769"/>
      <c r="S273" s="769" t="s">
        <v>525</v>
      </c>
      <c r="T273" s="1043">
        <v>5</v>
      </c>
      <c r="U273" s="1033">
        <f t="shared" si="318"/>
        <v>5</v>
      </c>
      <c r="V273" s="881">
        <f t="shared" si="319"/>
        <v>297000</v>
      </c>
      <c r="W273" s="1035">
        <f t="shared" si="320"/>
        <v>1485000</v>
      </c>
      <c r="X273" s="1035">
        <f t="shared" si="321"/>
        <v>0</v>
      </c>
      <c r="Y273" s="1033">
        <f t="shared" si="322"/>
        <v>5</v>
      </c>
      <c r="Z273" s="1035">
        <f t="shared" si="323"/>
        <v>297000</v>
      </c>
      <c r="AA273" s="1035">
        <f t="shared" si="324"/>
        <v>1485000</v>
      </c>
      <c r="AB273" s="1035">
        <f t="shared" si="325"/>
        <v>0</v>
      </c>
      <c r="AC273" s="879" t="b">
        <f t="shared" si="326"/>
        <v>1</v>
      </c>
      <c r="AF273" s="1977"/>
    </row>
    <row r="274" spans="1:32" s="879" customFormat="1" ht="22.5" customHeight="1">
      <c r="A274" s="879" t="s">
        <v>580</v>
      </c>
      <c r="B274" s="769">
        <v>42</v>
      </c>
      <c r="C274" s="769" t="s">
        <v>509</v>
      </c>
      <c r="D274" s="769" t="s">
        <v>515</v>
      </c>
      <c r="E274" s="769" t="s">
        <v>290</v>
      </c>
      <c r="F274" s="769" t="s">
        <v>225</v>
      </c>
      <c r="G274" s="769" t="s">
        <v>212</v>
      </c>
      <c r="H274" s="769" t="s">
        <v>212</v>
      </c>
      <c r="I274" s="769" t="s">
        <v>245</v>
      </c>
      <c r="J274" s="769">
        <v>1</v>
      </c>
      <c r="K274" s="769" t="s">
        <v>206</v>
      </c>
      <c r="L274" s="1134">
        <v>1485000</v>
      </c>
      <c r="M274" s="769">
        <v>2010</v>
      </c>
      <c r="N274" s="769" t="s">
        <v>210</v>
      </c>
      <c r="O274" s="1134">
        <v>1485000</v>
      </c>
      <c r="P274" s="769" t="s">
        <v>99</v>
      </c>
      <c r="Q274" s="769"/>
      <c r="R274" s="769"/>
      <c r="S274" s="769" t="s">
        <v>525</v>
      </c>
      <c r="T274" s="1043">
        <v>5</v>
      </c>
      <c r="U274" s="1033">
        <f t="shared" si="318"/>
        <v>5</v>
      </c>
      <c r="V274" s="881">
        <f t="shared" si="319"/>
        <v>297000</v>
      </c>
      <c r="W274" s="1035">
        <f t="shared" si="320"/>
        <v>1485000</v>
      </c>
      <c r="X274" s="1035">
        <f t="shared" si="321"/>
        <v>0</v>
      </c>
      <c r="Y274" s="1033">
        <f t="shared" si="322"/>
        <v>5</v>
      </c>
      <c r="Z274" s="1035">
        <f t="shared" si="323"/>
        <v>297000</v>
      </c>
      <c r="AA274" s="1035">
        <f t="shared" si="324"/>
        <v>1485000</v>
      </c>
      <c r="AB274" s="1035">
        <f t="shared" si="325"/>
        <v>0</v>
      </c>
      <c r="AC274" s="879" t="b">
        <f t="shared" si="326"/>
        <v>1</v>
      </c>
      <c r="AF274" s="1977"/>
    </row>
    <row r="275" spans="1:32" s="879" customFormat="1" ht="22.5" customHeight="1">
      <c r="A275" s="879" t="s">
        <v>580</v>
      </c>
      <c r="B275" s="769">
        <v>43</v>
      </c>
      <c r="C275" s="769" t="s">
        <v>509</v>
      </c>
      <c r="D275" s="769" t="s">
        <v>515</v>
      </c>
      <c r="E275" s="769" t="s">
        <v>290</v>
      </c>
      <c r="F275" s="769" t="s">
        <v>225</v>
      </c>
      <c r="G275" s="769" t="s">
        <v>212</v>
      </c>
      <c r="H275" s="769" t="s">
        <v>212</v>
      </c>
      <c r="I275" s="769" t="s">
        <v>245</v>
      </c>
      <c r="J275" s="769">
        <v>1</v>
      </c>
      <c r="K275" s="769" t="s">
        <v>206</v>
      </c>
      <c r="L275" s="1134">
        <v>1485000</v>
      </c>
      <c r="M275" s="769">
        <v>2010</v>
      </c>
      <c r="N275" s="769" t="s">
        <v>210</v>
      </c>
      <c r="O275" s="1134">
        <v>1485000</v>
      </c>
      <c r="P275" s="769" t="s">
        <v>99</v>
      </c>
      <c r="Q275" s="769"/>
      <c r="R275" s="769"/>
      <c r="S275" s="769" t="s">
        <v>525</v>
      </c>
      <c r="T275" s="1043">
        <v>5</v>
      </c>
      <c r="U275" s="1033">
        <f t="shared" si="318"/>
        <v>5</v>
      </c>
      <c r="V275" s="881">
        <f t="shared" si="319"/>
        <v>297000</v>
      </c>
      <c r="W275" s="1035">
        <f t="shared" si="320"/>
        <v>1485000</v>
      </c>
      <c r="X275" s="1035">
        <f t="shared" si="321"/>
        <v>0</v>
      </c>
      <c r="Y275" s="1033">
        <f t="shared" si="322"/>
        <v>5</v>
      </c>
      <c r="Z275" s="1035">
        <f t="shared" si="323"/>
        <v>297000</v>
      </c>
      <c r="AA275" s="1035">
        <f t="shared" si="324"/>
        <v>1485000</v>
      </c>
      <c r="AB275" s="1035">
        <f t="shared" si="325"/>
        <v>0</v>
      </c>
      <c r="AC275" s="879" t="b">
        <f t="shared" si="326"/>
        <v>1</v>
      </c>
      <c r="AF275" s="1977"/>
    </row>
    <row r="276" spans="1:32" s="879" customFormat="1" ht="22.5" customHeight="1">
      <c r="A276" s="879" t="s">
        <v>580</v>
      </c>
      <c r="B276" s="769">
        <v>44</v>
      </c>
      <c r="C276" s="769" t="s">
        <v>509</v>
      </c>
      <c r="D276" s="769" t="s">
        <v>515</v>
      </c>
      <c r="E276" s="769" t="s">
        <v>290</v>
      </c>
      <c r="F276" s="769" t="s">
        <v>225</v>
      </c>
      <c r="G276" s="769" t="s">
        <v>212</v>
      </c>
      <c r="H276" s="769" t="s">
        <v>212</v>
      </c>
      <c r="I276" s="769" t="s">
        <v>245</v>
      </c>
      <c r="J276" s="769">
        <v>1</v>
      </c>
      <c r="K276" s="769" t="s">
        <v>206</v>
      </c>
      <c r="L276" s="1134">
        <v>1485000</v>
      </c>
      <c r="M276" s="769">
        <v>2010</v>
      </c>
      <c r="N276" s="769" t="s">
        <v>210</v>
      </c>
      <c r="O276" s="1134">
        <v>1485000</v>
      </c>
      <c r="P276" s="769" t="s">
        <v>99</v>
      </c>
      <c r="Q276" s="769"/>
      <c r="R276" s="769"/>
      <c r="S276" s="769" t="s">
        <v>525</v>
      </c>
      <c r="T276" s="1043">
        <v>5</v>
      </c>
      <c r="U276" s="1033">
        <f t="shared" si="318"/>
        <v>5</v>
      </c>
      <c r="V276" s="881">
        <f t="shared" si="319"/>
        <v>297000</v>
      </c>
      <c r="W276" s="1035">
        <f t="shared" si="320"/>
        <v>1485000</v>
      </c>
      <c r="X276" s="1035">
        <f t="shared" si="321"/>
        <v>0</v>
      </c>
      <c r="Y276" s="1033">
        <f t="shared" si="322"/>
        <v>5</v>
      </c>
      <c r="Z276" s="1035">
        <f t="shared" si="323"/>
        <v>297000</v>
      </c>
      <c r="AA276" s="1035">
        <f t="shared" si="324"/>
        <v>1485000</v>
      </c>
      <c r="AB276" s="1035">
        <f t="shared" si="325"/>
        <v>0</v>
      </c>
      <c r="AC276" s="879" t="b">
        <f t="shared" si="326"/>
        <v>1</v>
      </c>
      <c r="AF276" s="1977"/>
    </row>
    <row r="277" spans="1:32" s="879" customFormat="1" ht="22.5" customHeight="1">
      <c r="A277" s="879" t="s">
        <v>580</v>
      </c>
      <c r="B277" s="769">
        <v>45</v>
      </c>
      <c r="C277" s="769" t="s">
        <v>509</v>
      </c>
      <c r="D277" s="769" t="s">
        <v>515</v>
      </c>
      <c r="E277" s="769" t="s">
        <v>530</v>
      </c>
      <c r="F277" s="769" t="s">
        <v>225</v>
      </c>
      <c r="G277" s="769" t="s">
        <v>212</v>
      </c>
      <c r="H277" s="769" t="s">
        <v>212</v>
      </c>
      <c r="I277" s="769" t="s">
        <v>245</v>
      </c>
      <c r="J277" s="769">
        <v>1</v>
      </c>
      <c r="K277" s="769" t="s">
        <v>206</v>
      </c>
      <c r="L277" s="1134">
        <v>1485000</v>
      </c>
      <c r="M277" s="769">
        <v>2010</v>
      </c>
      <c r="N277" s="769" t="s">
        <v>210</v>
      </c>
      <c r="O277" s="1134">
        <v>1485000</v>
      </c>
      <c r="P277" s="769" t="s">
        <v>99</v>
      </c>
      <c r="Q277" s="769"/>
      <c r="R277" s="769"/>
      <c r="S277" s="769" t="s">
        <v>502</v>
      </c>
      <c r="T277" s="1043">
        <v>5</v>
      </c>
      <c r="U277" s="1033">
        <f t="shared" si="298"/>
        <v>5</v>
      </c>
      <c r="V277" s="881">
        <f t="shared" si="235"/>
        <v>297000</v>
      </c>
      <c r="W277" s="1035">
        <f t="shared" si="236"/>
        <v>1485000</v>
      </c>
      <c r="X277" s="1035">
        <f t="shared" si="237"/>
        <v>0</v>
      </c>
      <c r="Y277" s="1033">
        <f t="shared" si="299"/>
        <v>5</v>
      </c>
      <c r="Z277" s="1035">
        <f t="shared" si="239"/>
        <v>297000</v>
      </c>
      <c r="AA277" s="1035">
        <f t="shared" si="240"/>
        <v>1485000</v>
      </c>
      <c r="AB277" s="1035">
        <f t="shared" si="241"/>
        <v>0</v>
      </c>
      <c r="AC277" s="879" t="b">
        <f t="shared" si="251"/>
        <v>1</v>
      </c>
      <c r="AF277" s="1977"/>
    </row>
    <row r="278" spans="1:32" s="879" customFormat="1" ht="22.5" customHeight="1">
      <c r="A278" s="879" t="s">
        <v>580</v>
      </c>
      <c r="B278" s="769">
        <v>46</v>
      </c>
      <c r="C278" s="769" t="s">
        <v>509</v>
      </c>
      <c r="D278" s="769" t="s">
        <v>515</v>
      </c>
      <c r="E278" s="769" t="s">
        <v>530</v>
      </c>
      <c r="F278" s="769" t="s">
        <v>225</v>
      </c>
      <c r="G278" s="769" t="s">
        <v>212</v>
      </c>
      <c r="H278" s="769" t="s">
        <v>212</v>
      </c>
      <c r="I278" s="769" t="s">
        <v>245</v>
      </c>
      <c r="J278" s="769">
        <v>1</v>
      </c>
      <c r="K278" s="769" t="s">
        <v>206</v>
      </c>
      <c r="L278" s="1134">
        <v>1485000</v>
      </c>
      <c r="M278" s="769">
        <v>2010</v>
      </c>
      <c r="N278" s="769" t="s">
        <v>210</v>
      </c>
      <c r="O278" s="1134">
        <v>1485000</v>
      </c>
      <c r="P278" s="769" t="s">
        <v>99</v>
      </c>
      <c r="Q278" s="769"/>
      <c r="R278" s="769"/>
      <c r="S278" s="769" t="s">
        <v>502</v>
      </c>
      <c r="T278" s="1043">
        <v>5</v>
      </c>
      <c r="U278" s="1033">
        <f t="shared" ref="U278:U309" si="327">2014-M278+1</f>
        <v>5</v>
      </c>
      <c r="V278" s="881">
        <f t="shared" ref="V278:V309" si="328">O278/T278</f>
        <v>297000</v>
      </c>
      <c r="W278" s="1035">
        <f t="shared" ref="W278:W309" si="329">U278*V278</f>
        <v>1485000</v>
      </c>
      <c r="X278" s="1035">
        <f t="shared" ref="X278:X309" si="330">O278-W278</f>
        <v>0</v>
      </c>
      <c r="Y278" s="1033">
        <f t="shared" ref="Y278:Y309" si="331">2014-M278+1</f>
        <v>5</v>
      </c>
      <c r="Z278" s="1035">
        <f t="shared" ref="Z278:Z309" si="332">O278/T278</f>
        <v>297000</v>
      </c>
      <c r="AA278" s="1035">
        <f t="shared" ref="AA278:AA309" si="333">Y278*Z278</f>
        <v>1485000</v>
      </c>
      <c r="AB278" s="1035">
        <f t="shared" ref="AB278:AB309" si="334">O278-AA278</f>
        <v>0</v>
      </c>
      <c r="AC278" s="879" t="b">
        <f t="shared" ref="AC278:AC309" si="335">AA278+AB278=O278</f>
        <v>1</v>
      </c>
      <c r="AF278" s="1977"/>
    </row>
    <row r="279" spans="1:32" s="879" customFormat="1" ht="22.5" customHeight="1">
      <c r="A279" s="879" t="s">
        <v>580</v>
      </c>
      <c r="B279" s="769">
        <v>47</v>
      </c>
      <c r="C279" s="769" t="s">
        <v>509</v>
      </c>
      <c r="D279" s="769" t="s">
        <v>515</v>
      </c>
      <c r="E279" s="769" t="s">
        <v>530</v>
      </c>
      <c r="F279" s="769" t="s">
        <v>225</v>
      </c>
      <c r="G279" s="769" t="s">
        <v>212</v>
      </c>
      <c r="H279" s="769" t="s">
        <v>212</v>
      </c>
      <c r="I279" s="769" t="s">
        <v>245</v>
      </c>
      <c r="J279" s="769">
        <v>1</v>
      </c>
      <c r="K279" s="769" t="s">
        <v>206</v>
      </c>
      <c r="L279" s="1134">
        <v>1485000</v>
      </c>
      <c r="M279" s="769">
        <v>2010</v>
      </c>
      <c r="N279" s="769" t="s">
        <v>210</v>
      </c>
      <c r="O279" s="1134">
        <v>1485000</v>
      </c>
      <c r="P279" s="769" t="s">
        <v>99</v>
      </c>
      <c r="Q279" s="769"/>
      <c r="R279" s="769"/>
      <c r="S279" s="769" t="s">
        <v>502</v>
      </c>
      <c r="T279" s="1043">
        <v>5</v>
      </c>
      <c r="U279" s="1033">
        <f t="shared" si="327"/>
        <v>5</v>
      </c>
      <c r="V279" s="881">
        <f t="shared" si="328"/>
        <v>297000</v>
      </c>
      <c r="W279" s="1035">
        <f t="shared" si="329"/>
        <v>1485000</v>
      </c>
      <c r="X279" s="1035">
        <f t="shared" si="330"/>
        <v>0</v>
      </c>
      <c r="Y279" s="1033">
        <f t="shared" si="331"/>
        <v>5</v>
      </c>
      <c r="Z279" s="1035">
        <f t="shared" si="332"/>
        <v>297000</v>
      </c>
      <c r="AA279" s="1035">
        <f t="shared" si="333"/>
        <v>1485000</v>
      </c>
      <c r="AB279" s="1035">
        <f t="shared" si="334"/>
        <v>0</v>
      </c>
      <c r="AC279" s="879" t="b">
        <f t="shared" si="335"/>
        <v>1</v>
      </c>
      <c r="AF279" s="1977"/>
    </row>
    <row r="280" spans="1:32" s="879" customFormat="1" ht="22.5" customHeight="1">
      <c r="A280" s="879" t="s">
        <v>580</v>
      </c>
      <c r="B280" s="769">
        <v>48</v>
      </c>
      <c r="C280" s="769" t="s">
        <v>509</v>
      </c>
      <c r="D280" s="769" t="s">
        <v>515</v>
      </c>
      <c r="E280" s="769" t="s">
        <v>530</v>
      </c>
      <c r="F280" s="769" t="s">
        <v>225</v>
      </c>
      <c r="G280" s="769" t="s">
        <v>212</v>
      </c>
      <c r="H280" s="769" t="s">
        <v>212</v>
      </c>
      <c r="I280" s="769" t="s">
        <v>245</v>
      </c>
      <c r="J280" s="769">
        <v>1</v>
      </c>
      <c r="K280" s="769" t="s">
        <v>206</v>
      </c>
      <c r="L280" s="1134">
        <v>1485000</v>
      </c>
      <c r="M280" s="769">
        <v>2010</v>
      </c>
      <c r="N280" s="769" t="s">
        <v>210</v>
      </c>
      <c r="O280" s="1134">
        <v>1485000</v>
      </c>
      <c r="P280" s="769" t="s">
        <v>99</v>
      </c>
      <c r="Q280" s="769"/>
      <c r="R280" s="769"/>
      <c r="S280" s="769" t="s">
        <v>502</v>
      </c>
      <c r="T280" s="1043">
        <v>5</v>
      </c>
      <c r="U280" s="1033">
        <f t="shared" si="327"/>
        <v>5</v>
      </c>
      <c r="V280" s="881">
        <f t="shared" si="328"/>
        <v>297000</v>
      </c>
      <c r="W280" s="1035">
        <f t="shared" si="329"/>
        <v>1485000</v>
      </c>
      <c r="X280" s="1035">
        <f t="shared" si="330"/>
        <v>0</v>
      </c>
      <c r="Y280" s="1033">
        <f t="shared" si="331"/>
        <v>5</v>
      </c>
      <c r="Z280" s="1035">
        <f t="shared" si="332"/>
        <v>297000</v>
      </c>
      <c r="AA280" s="1035">
        <f t="shared" si="333"/>
        <v>1485000</v>
      </c>
      <c r="AB280" s="1035">
        <f t="shared" si="334"/>
        <v>0</v>
      </c>
      <c r="AC280" s="879" t="b">
        <f t="shared" si="335"/>
        <v>1</v>
      </c>
      <c r="AF280" s="1977"/>
    </row>
    <row r="281" spans="1:32" s="879" customFormat="1" ht="22.5" customHeight="1">
      <c r="A281" s="879" t="s">
        <v>580</v>
      </c>
      <c r="B281" s="769">
        <v>49</v>
      </c>
      <c r="C281" s="769" t="s">
        <v>509</v>
      </c>
      <c r="D281" s="769" t="s">
        <v>515</v>
      </c>
      <c r="E281" s="769" t="s">
        <v>530</v>
      </c>
      <c r="F281" s="769" t="s">
        <v>225</v>
      </c>
      <c r="G281" s="769" t="s">
        <v>212</v>
      </c>
      <c r="H281" s="769" t="s">
        <v>212</v>
      </c>
      <c r="I281" s="769" t="s">
        <v>245</v>
      </c>
      <c r="J281" s="769">
        <v>1</v>
      </c>
      <c r="K281" s="769" t="s">
        <v>206</v>
      </c>
      <c r="L281" s="1134">
        <v>1485000</v>
      </c>
      <c r="M281" s="769">
        <v>2010</v>
      </c>
      <c r="N281" s="769" t="s">
        <v>210</v>
      </c>
      <c r="O281" s="1134">
        <v>1485000</v>
      </c>
      <c r="P281" s="769" t="s">
        <v>99</v>
      </c>
      <c r="Q281" s="769"/>
      <c r="R281" s="769"/>
      <c r="S281" s="769" t="s">
        <v>502</v>
      </c>
      <c r="T281" s="1043">
        <v>5</v>
      </c>
      <c r="U281" s="1033">
        <f t="shared" si="327"/>
        <v>5</v>
      </c>
      <c r="V281" s="881">
        <f t="shared" si="328"/>
        <v>297000</v>
      </c>
      <c r="W281" s="1035">
        <f t="shared" si="329"/>
        <v>1485000</v>
      </c>
      <c r="X281" s="1035">
        <f t="shared" si="330"/>
        <v>0</v>
      </c>
      <c r="Y281" s="1033">
        <f t="shared" si="331"/>
        <v>5</v>
      </c>
      <c r="Z281" s="1035">
        <f t="shared" si="332"/>
        <v>297000</v>
      </c>
      <c r="AA281" s="1035">
        <f t="shared" si="333"/>
        <v>1485000</v>
      </c>
      <c r="AB281" s="1035">
        <f t="shared" si="334"/>
        <v>0</v>
      </c>
      <c r="AC281" s="879" t="b">
        <f t="shared" si="335"/>
        <v>1</v>
      </c>
      <c r="AF281" s="1977"/>
    </row>
    <row r="282" spans="1:32" s="879" customFormat="1" ht="22.5" customHeight="1">
      <c r="A282" s="879" t="s">
        <v>580</v>
      </c>
      <c r="B282" s="769">
        <v>50</v>
      </c>
      <c r="C282" s="769" t="s">
        <v>509</v>
      </c>
      <c r="D282" s="769" t="s">
        <v>515</v>
      </c>
      <c r="E282" s="769" t="s">
        <v>530</v>
      </c>
      <c r="F282" s="769" t="s">
        <v>225</v>
      </c>
      <c r="G282" s="769" t="s">
        <v>212</v>
      </c>
      <c r="H282" s="769" t="s">
        <v>212</v>
      </c>
      <c r="I282" s="769" t="s">
        <v>245</v>
      </c>
      <c r="J282" s="769">
        <v>1</v>
      </c>
      <c r="K282" s="769" t="s">
        <v>206</v>
      </c>
      <c r="L282" s="1134">
        <v>1485000</v>
      </c>
      <c r="M282" s="769">
        <v>2010</v>
      </c>
      <c r="N282" s="769" t="s">
        <v>210</v>
      </c>
      <c r="O282" s="1134">
        <v>1485000</v>
      </c>
      <c r="P282" s="769" t="s">
        <v>99</v>
      </c>
      <c r="Q282" s="769"/>
      <c r="R282" s="769"/>
      <c r="S282" s="769" t="s">
        <v>502</v>
      </c>
      <c r="T282" s="1043">
        <v>5</v>
      </c>
      <c r="U282" s="1033">
        <f t="shared" si="327"/>
        <v>5</v>
      </c>
      <c r="V282" s="881">
        <f t="shared" si="328"/>
        <v>297000</v>
      </c>
      <c r="W282" s="1035">
        <f t="shared" si="329"/>
        <v>1485000</v>
      </c>
      <c r="X282" s="1035">
        <f t="shared" si="330"/>
        <v>0</v>
      </c>
      <c r="Y282" s="1033">
        <f t="shared" si="331"/>
        <v>5</v>
      </c>
      <c r="Z282" s="1035">
        <f t="shared" si="332"/>
        <v>297000</v>
      </c>
      <c r="AA282" s="1035">
        <f t="shared" si="333"/>
        <v>1485000</v>
      </c>
      <c r="AB282" s="1035">
        <f t="shared" si="334"/>
        <v>0</v>
      </c>
      <c r="AC282" s="879" t="b">
        <f t="shared" si="335"/>
        <v>1</v>
      </c>
      <c r="AF282" s="1977"/>
    </row>
    <row r="283" spans="1:32" s="879" customFormat="1" ht="22.5" customHeight="1">
      <c r="A283" s="879" t="s">
        <v>580</v>
      </c>
      <c r="B283" s="769">
        <v>51</v>
      </c>
      <c r="C283" s="769" t="s">
        <v>509</v>
      </c>
      <c r="D283" s="769" t="s">
        <v>515</v>
      </c>
      <c r="E283" s="769" t="s">
        <v>530</v>
      </c>
      <c r="F283" s="769" t="s">
        <v>225</v>
      </c>
      <c r="G283" s="769" t="s">
        <v>212</v>
      </c>
      <c r="H283" s="769" t="s">
        <v>212</v>
      </c>
      <c r="I283" s="769" t="s">
        <v>245</v>
      </c>
      <c r="J283" s="769">
        <v>1</v>
      </c>
      <c r="K283" s="769" t="s">
        <v>206</v>
      </c>
      <c r="L283" s="1134">
        <v>1485000</v>
      </c>
      <c r="M283" s="769">
        <v>2010</v>
      </c>
      <c r="N283" s="769" t="s">
        <v>210</v>
      </c>
      <c r="O283" s="1134">
        <v>1485000</v>
      </c>
      <c r="P283" s="769" t="s">
        <v>99</v>
      </c>
      <c r="Q283" s="769"/>
      <c r="R283" s="769"/>
      <c r="S283" s="769" t="s">
        <v>502</v>
      </c>
      <c r="T283" s="1043">
        <v>5</v>
      </c>
      <c r="U283" s="1033">
        <f t="shared" si="327"/>
        <v>5</v>
      </c>
      <c r="V283" s="881">
        <f t="shared" si="328"/>
        <v>297000</v>
      </c>
      <c r="W283" s="1035">
        <f t="shared" si="329"/>
        <v>1485000</v>
      </c>
      <c r="X283" s="1035">
        <f t="shared" si="330"/>
        <v>0</v>
      </c>
      <c r="Y283" s="1033">
        <f t="shared" si="331"/>
        <v>5</v>
      </c>
      <c r="Z283" s="1035">
        <f t="shared" si="332"/>
        <v>297000</v>
      </c>
      <c r="AA283" s="1035">
        <f t="shared" si="333"/>
        <v>1485000</v>
      </c>
      <c r="AB283" s="1035">
        <f t="shared" si="334"/>
        <v>0</v>
      </c>
      <c r="AC283" s="879" t="b">
        <f t="shared" si="335"/>
        <v>1</v>
      </c>
      <c r="AF283" s="1977"/>
    </row>
    <row r="284" spans="1:32" s="879" customFormat="1" ht="22.5" customHeight="1">
      <c r="A284" s="879" t="s">
        <v>580</v>
      </c>
      <c r="B284" s="769">
        <v>52</v>
      </c>
      <c r="C284" s="769" t="s">
        <v>509</v>
      </c>
      <c r="D284" s="769" t="s">
        <v>515</v>
      </c>
      <c r="E284" s="769" t="s">
        <v>530</v>
      </c>
      <c r="F284" s="769" t="s">
        <v>225</v>
      </c>
      <c r="G284" s="769" t="s">
        <v>212</v>
      </c>
      <c r="H284" s="769" t="s">
        <v>212</v>
      </c>
      <c r="I284" s="769" t="s">
        <v>245</v>
      </c>
      <c r="J284" s="769">
        <v>1</v>
      </c>
      <c r="K284" s="769" t="s">
        <v>206</v>
      </c>
      <c r="L284" s="1134">
        <v>1485000</v>
      </c>
      <c r="M284" s="769">
        <v>2010</v>
      </c>
      <c r="N284" s="769" t="s">
        <v>210</v>
      </c>
      <c r="O284" s="1134">
        <v>1485000</v>
      </c>
      <c r="P284" s="769" t="s">
        <v>99</v>
      </c>
      <c r="Q284" s="769"/>
      <c r="R284" s="769"/>
      <c r="S284" s="769" t="s">
        <v>502</v>
      </c>
      <c r="T284" s="1043">
        <v>5</v>
      </c>
      <c r="U284" s="1033">
        <f t="shared" si="327"/>
        <v>5</v>
      </c>
      <c r="V284" s="881">
        <f t="shared" si="328"/>
        <v>297000</v>
      </c>
      <c r="W284" s="1035">
        <f t="shared" si="329"/>
        <v>1485000</v>
      </c>
      <c r="X284" s="1035">
        <f t="shared" si="330"/>
        <v>0</v>
      </c>
      <c r="Y284" s="1033">
        <f t="shared" si="331"/>
        <v>5</v>
      </c>
      <c r="Z284" s="1035">
        <f t="shared" si="332"/>
        <v>297000</v>
      </c>
      <c r="AA284" s="1035">
        <f t="shared" si="333"/>
        <v>1485000</v>
      </c>
      <c r="AB284" s="1035">
        <f t="shared" si="334"/>
        <v>0</v>
      </c>
      <c r="AC284" s="879" t="b">
        <f t="shared" si="335"/>
        <v>1</v>
      </c>
      <c r="AF284" s="1977"/>
    </row>
    <row r="285" spans="1:32" s="879" customFormat="1" ht="22.5" customHeight="1">
      <c r="A285" s="879" t="s">
        <v>580</v>
      </c>
      <c r="B285" s="769">
        <v>53</v>
      </c>
      <c r="C285" s="769" t="s">
        <v>509</v>
      </c>
      <c r="D285" s="769" t="s">
        <v>515</v>
      </c>
      <c r="E285" s="769" t="s">
        <v>530</v>
      </c>
      <c r="F285" s="769" t="s">
        <v>225</v>
      </c>
      <c r="G285" s="769" t="s">
        <v>212</v>
      </c>
      <c r="H285" s="769" t="s">
        <v>212</v>
      </c>
      <c r="I285" s="769" t="s">
        <v>245</v>
      </c>
      <c r="J285" s="769">
        <v>1</v>
      </c>
      <c r="K285" s="769" t="s">
        <v>206</v>
      </c>
      <c r="L285" s="1134">
        <v>1485000</v>
      </c>
      <c r="M285" s="769">
        <v>2010</v>
      </c>
      <c r="N285" s="769" t="s">
        <v>210</v>
      </c>
      <c r="O285" s="1134">
        <v>1485000</v>
      </c>
      <c r="P285" s="769" t="s">
        <v>99</v>
      </c>
      <c r="Q285" s="769"/>
      <c r="R285" s="769"/>
      <c r="S285" s="769" t="s">
        <v>502</v>
      </c>
      <c r="T285" s="1043">
        <v>5</v>
      </c>
      <c r="U285" s="1033">
        <f t="shared" si="327"/>
        <v>5</v>
      </c>
      <c r="V285" s="881">
        <f t="shared" si="328"/>
        <v>297000</v>
      </c>
      <c r="W285" s="1035">
        <f t="shared" si="329"/>
        <v>1485000</v>
      </c>
      <c r="X285" s="1035">
        <f t="shared" si="330"/>
        <v>0</v>
      </c>
      <c r="Y285" s="1033">
        <f t="shared" si="331"/>
        <v>5</v>
      </c>
      <c r="Z285" s="1035">
        <f t="shared" si="332"/>
        <v>297000</v>
      </c>
      <c r="AA285" s="1035">
        <f t="shared" si="333"/>
        <v>1485000</v>
      </c>
      <c r="AB285" s="1035">
        <f t="shared" si="334"/>
        <v>0</v>
      </c>
      <c r="AC285" s="879" t="b">
        <f t="shared" si="335"/>
        <v>1</v>
      </c>
      <c r="AF285" s="1977"/>
    </row>
    <row r="286" spans="1:32" s="879" customFormat="1" ht="22.5" customHeight="1">
      <c r="A286" s="879" t="s">
        <v>580</v>
      </c>
      <c r="B286" s="769">
        <v>54</v>
      </c>
      <c r="C286" s="769" t="s">
        <v>509</v>
      </c>
      <c r="D286" s="769" t="s">
        <v>515</v>
      </c>
      <c r="E286" s="769" t="s">
        <v>530</v>
      </c>
      <c r="F286" s="769" t="s">
        <v>225</v>
      </c>
      <c r="G286" s="769" t="s">
        <v>212</v>
      </c>
      <c r="H286" s="769" t="s">
        <v>212</v>
      </c>
      <c r="I286" s="769" t="s">
        <v>245</v>
      </c>
      <c r="J286" s="769">
        <v>1</v>
      </c>
      <c r="K286" s="769" t="s">
        <v>206</v>
      </c>
      <c r="L286" s="1134">
        <v>1485000</v>
      </c>
      <c r="M286" s="769">
        <v>2010</v>
      </c>
      <c r="N286" s="769" t="s">
        <v>210</v>
      </c>
      <c r="O286" s="1134">
        <v>1485000</v>
      </c>
      <c r="P286" s="769" t="s">
        <v>99</v>
      </c>
      <c r="Q286" s="769"/>
      <c r="R286" s="769"/>
      <c r="S286" s="769" t="s">
        <v>502</v>
      </c>
      <c r="T286" s="1043">
        <v>5</v>
      </c>
      <c r="U286" s="1033">
        <f t="shared" si="327"/>
        <v>5</v>
      </c>
      <c r="V286" s="881">
        <f t="shared" si="328"/>
        <v>297000</v>
      </c>
      <c r="W286" s="1035">
        <f t="shared" si="329"/>
        <v>1485000</v>
      </c>
      <c r="X286" s="1035">
        <f t="shared" si="330"/>
        <v>0</v>
      </c>
      <c r="Y286" s="1033">
        <f t="shared" si="331"/>
        <v>5</v>
      </c>
      <c r="Z286" s="1035">
        <f t="shared" si="332"/>
        <v>297000</v>
      </c>
      <c r="AA286" s="1035">
        <f t="shared" si="333"/>
        <v>1485000</v>
      </c>
      <c r="AB286" s="1035">
        <f t="shared" si="334"/>
        <v>0</v>
      </c>
      <c r="AC286" s="879" t="b">
        <f t="shared" si="335"/>
        <v>1</v>
      </c>
      <c r="AF286" s="1977"/>
    </row>
    <row r="287" spans="1:32" s="879" customFormat="1" ht="22.5" customHeight="1">
      <c r="A287" s="879" t="s">
        <v>580</v>
      </c>
      <c r="B287" s="769">
        <v>55</v>
      </c>
      <c r="C287" s="769" t="s">
        <v>509</v>
      </c>
      <c r="D287" s="769" t="s">
        <v>515</v>
      </c>
      <c r="E287" s="769" t="s">
        <v>530</v>
      </c>
      <c r="F287" s="769" t="s">
        <v>225</v>
      </c>
      <c r="G287" s="769" t="s">
        <v>212</v>
      </c>
      <c r="H287" s="769" t="s">
        <v>212</v>
      </c>
      <c r="I287" s="769" t="s">
        <v>245</v>
      </c>
      <c r="J287" s="769">
        <v>1</v>
      </c>
      <c r="K287" s="769" t="s">
        <v>206</v>
      </c>
      <c r="L287" s="1134">
        <v>1485000</v>
      </c>
      <c r="M287" s="769">
        <v>2010</v>
      </c>
      <c r="N287" s="769" t="s">
        <v>210</v>
      </c>
      <c r="O287" s="1134">
        <v>1485000</v>
      </c>
      <c r="P287" s="769" t="s">
        <v>99</v>
      </c>
      <c r="Q287" s="769"/>
      <c r="R287" s="769"/>
      <c r="S287" s="769" t="s">
        <v>502</v>
      </c>
      <c r="T287" s="1043">
        <v>5</v>
      </c>
      <c r="U287" s="1033">
        <f t="shared" si="327"/>
        <v>5</v>
      </c>
      <c r="V287" s="881">
        <f t="shared" si="328"/>
        <v>297000</v>
      </c>
      <c r="W287" s="1035">
        <f t="shared" si="329"/>
        <v>1485000</v>
      </c>
      <c r="X287" s="1035">
        <f t="shared" si="330"/>
        <v>0</v>
      </c>
      <c r="Y287" s="1033">
        <f t="shared" si="331"/>
        <v>5</v>
      </c>
      <c r="Z287" s="1035">
        <f t="shared" si="332"/>
        <v>297000</v>
      </c>
      <c r="AA287" s="1035">
        <f t="shared" si="333"/>
        <v>1485000</v>
      </c>
      <c r="AB287" s="1035">
        <f t="shared" si="334"/>
        <v>0</v>
      </c>
      <c r="AC287" s="879" t="b">
        <f t="shared" si="335"/>
        <v>1</v>
      </c>
      <c r="AF287" s="1977"/>
    </row>
    <row r="288" spans="1:32" s="879" customFormat="1" ht="22.5" customHeight="1">
      <c r="A288" s="879" t="s">
        <v>580</v>
      </c>
      <c r="B288" s="769">
        <v>56</v>
      </c>
      <c r="C288" s="769" t="s">
        <v>509</v>
      </c>
      <c r="D288" s="769" t="s">
        <v>515</v>
      </c>
      <c r="E288" s="769" t="s">
        <v>530</v>
      </c>
      <c r="F288" s="769" t="s">
        <v>225</v>
      </c>
      <c r="G288" s="769" t="s">
        <v>212</v>
      </c>
      <c r="H288" s="769" t="s">
        <v>212</v>
      </c>
      <c r="I288" s="769" t="s">
        <v>245</v>
      </c>
      <c r="J288" s="769">
        <v>1</v>
      </c>
      <c r="K288" s="769" t="s">
        <v>206</v>
      </c>
      <c r="L288" s="1134">
        <v>1485000</v>
      </c>
      <c r="M288" s="769">
        <v>2010</v>
      </c>
      <c r="N288" s="769" t="s">
        <v>210</v>
      </c>
      <c r="O288" s="1134">
        <v>1485000</v>
      </c>
      <c r="P288" s="769" t="s">
        <v>99</v>
      </c>
      <c r="Q288" s="769"/>
      <c r="R288" s="769"/>
      <c r="S288" s="769" t="s">
        <v>502</v>
      </c>
      <c r="T288" s="1043">
        <v>5</v>
      </c>
      <c r="U288" s="1033">
        <f t="shared" si="327"/>
        <v>5</v>
      </c>
      <c r="V288" s="881">
        <f t="shared" si="328"/>
        <v>297000</v>
      </c>
      <c r="W288" s="1035">
        <f t="shared" si="329"/>
        <v>1485000</v>
      </c>
      <c r="X288" s="1035">
        <f t="shared" si="330"/>
        <v>0</v>
      </c>
      <c r="Y288" s="1033">
        <f t="shared" si="331"/>
        <v>5</v>
      </c>
      <c r="Z288" s="1035">
        <f t="shared" si="332"/>
        <v>297000</v>
      </c>
      <c r="AA288" s="1035">
        <f t="shared" si="333"/>
        <v>1485000</v>
      </c>
      <c r="AB288" s="1035">
        <f t="shared" si="334"/>
        <v>0</v>
      </c>
      <c r="AC288" s="879" t="b">
        <f t="shared" si="335"/>
        <v>1</v>
      </c>
      <c r="AF288" s="1977"/>
    </row>
    <row r="289" spans="1:32" s="879" customFormat="1" ht="22.5" customHeight="1">
      <c r="A289" s="879" t="s">
        <v>580</v>
      </c>
      <c r="B289" s="769">
        <v>57</v>
      </c>
      <c r="C289" s="769" t="s">
        <v>509</v>
      </c>
      <c r="D289" s="769" t="s">
        <v>515</v>
      </c>
      <c r="E289" s="769" t="s">
        <v>530</v>
      </c>
      <c r="F289" s="769" t="s">
        <v>225</v>
      </c>
      <c r="G289" s="769" t="s">
        <v>212</v>
      </c>
      <c r="H289" s="769" t="s">
        <v>212</v>
      </c>
      <c r="I289" s="769" t="s">
        <v>245</v>
      </c>
      <c r="J289" s="769">
        <v>1</v>
      </c>
      <c r="K289" s="769" t="s">
        <v>206</v>
      </c>
      <c r="L289" s="1134">
        <v>1485000</v>
      </c>
      <c r="M289" s="769">
        <v>2010</v>
      </c>
      <c r="N289" s="769" t="s">
        <v>210</v>
      </c>
      <c r="O289" s="1134">
        <v>1485000</v>
      </c>
      <c r="P289" s="769" t="s">
        <v>99</v>
      </c>
      <c r="Q289" s="769"/>
      <c r="R289" s="769"/>
      <c r="S289" s="769" t="s">
        <v>502</v>
      </c>
      <c r="T289" s="1043">
        <v>5</v>
      </c>
      <c r="U289" s="1033">
        <f t="shared" si="327"/>
        <v>5</v>
      </c>
      <c r="V289" s="881">
        <f t="shared" si="328"/>
        <v>297000</v>
      </c>
      <c r="W289" s="1035">
        <f t="shared" si="329"/>
        <v>1485000</v>
      </c>
      <c r="X289" s="1035">
        <f t="shared" si="330"/>
        <v>0</v>
      </c>
      <c r="Y289" s="1033">
        <f t="shared" si="331"/>
        <v>5</v>
      </c>
      <c r="Z289" s="1035">
        <f t="shared" si="332"/>
        <v>297000</v>
      </c>
      <c r="AA289" s="1035">
        <f t="shared" si="333"/>
        <v>1485000</v>
      </c>
      <c r="AB289" s="1035">
        <f t="shared" si="334"/>
        <v>0</v>
      </c>
      <c r="AC289" s="879" t="b">
        <f t="shared" si="335"/>
        <v>1</v>
      </c>
      <c r="AF289" s="1977"/>
    </row>
    <row r="290" spans="1:32" s="879" customFormat="1" ht="22.5" customHeight="1">
      <c r="A290" s="879" t="s">
        <v>580</v>
      </c>
      <c r="B290" s="769">
        <v>58</v>
      </c>
      <c r="C290" s="769" t="s">
        <v>509</v>
      </c>
      <c r="D290" s="769" t="s">
        <v>515</v>
      </c>
      <c r="E290" s="769" t="s">
        <v>530</v>
      </c>
      <c r="F290" s="769" t="s">
        <v>225</v>
      </c>
      <c r="G290" s="769" t="s">
        <v>212</v>
      </c>
      <c r="H290" s="769" t="s">
        <v>212</v>
      </c>
      <c r="I290" s="769" t="s">
        <v>245</v>
      </c>
      <c r="J290" s="769">
        <v>1</v>
      </c>
      <c r="K290" s="769" t="s">
        <v>206</v>
      </c>
      <c r="L290" s="1134">
        <v>1485000</v>
      </c>
      <c r="M290" s="769">
        <v>2010</v>
      </c>
      <c r="N290" s="769" t="s">
        <v>210</v>
      </c>
      <c r="O290" s="1134">
        <v>1485000</v>
      </c>
      <c r="P290" s="769" t="s">
        <v>99</v>
      </c>
      <c r="Q290" s="769"/>
      <c r="R290" s="769"/>
      <c r="S290" s="769" t="s">
        <v>502</v>
      </c>
      <c r="T290" s="1043">
        <v>5</v>
      </c>
      <c r="U290" s="1033">
        <f t="shared" si="327"/>
        <v>5</v>
      </c>
      <c r="V290" s="881">
        <f t="shared" si="328"/>
        <v>297000</v>
      </c>
      <c r="W290" s="1035">
        <f t="shared" si="329"/>
        <v>1485000</v>
      </c>
      <c r="X290" s="1035">
        <f t="shared" si="330"/>
        <v>0</v>
      </c>
      <c r="Y290" s="1033">
        <f t="shared" si="331"/>
        <v>5</v>
      </c>
      <c r="Z290" s="1035">
        <f t="shared" si="332"/>
        <v>297000</v>
      </c>
      <c r="AA290" s="1035">
        <f t="shared" si="333"/>
        <v>1485000</v>
      </c>
      <c r="AB290" s="1035">
        <f t="shared" si="334"/>
        <v>0</v>
      </c>
      <c r="AC290" s="879" t="b">
        <f t="shared" si="335"/>
        <v>1</v>
      </c>
      <c r="AF290" s="1977"/>
    </row>
    <row r="291" spans="1:32" s="879" customFormat="1" ht="22.5" customHeight="1">
      <c r="A291" s="879" t="s">
        <v>580</v>
      </c>
      <c r="B291" s="769">
        <v>59</v>
      </c>
      <c r="C291" s="769" t="s">
        <v>509</v>
      </c>
      <c r="D291" s="769" t="s">
        <v>515</v>
      </c>
      <c r="E291" s="769" t="s">
        <v>530</v>
      </c>
      <c r="F291" s="769" t="s">
        <v>225</v>
      </c>
      <c r="G291" s="769" t="s">
        <v>212</v>
      </c>
      <c r="H291" s="769" t="s">
        <v>212</v>
      </c>
      <c r="I291" s="769" t="s">
        <v>245</v>
      </c>
      <c r="J291" s="769">
        <v>1</v>
      </c>
      <c r="K291" s="769" t="s">
        <v>206</v>
      </c>
      <c r="L291" s="1134">
        <v>1485000</v>
      </c>
      <c r="M291" s="769">
        <v>2010</v>
      </c>
      <c r="N291" s="769" t="s">
        <v>210</v>
      </c>
      <c r="O291" s="1134">
        <v>1485000</v>
      </c>
      <c r="P291" s="769" t="s">
        <v>99</v>
      </c>
      <c r="Q291" s="769"/>
      <c r="R291" s="769"/>
      <c r="S291" s="769" t="s">
        <v>502</v>
      </c>
      <c r="T291" s="1043">
        <v>5</v>
      </c>
      <c r="U291" s="1033">
        <f t="shared" si="327"/>
        <v>5</v>
      </c>
      <c r="V291" s="881">
        <f t="shared" si="328"/>
        <v>297000</v>
      </c>
      <c r="W291" s="1035">
        <f t="shared" si="329"/>
        <v>1485000</v>
      </c>
      <c r="X291" s="1035">
        <f t="shared" si="330"/>
        <v>0</v>
      </c>
      <c r="Y291" s="1033">
        <f t="shared" si="331"/>
        <v>5</v>
      </c>
      <c r="Z291" s="1035">
        <f t="shared" si="332"/>
        <v>297000</v>
      </c>
      <c r="AA291" s="1035">
        <f t="shared" si="333"/>
        <v>1485000</v>
      </c>
      <c r="AB291" s="1035">
        <f t="shared" si="334"/>
        <v>0</v>
      </c>
      <c r="AC291" s="879" t="b">
        <f t="shared" si="335"/>
        <v>1</v>
      </c>
      <c r="AF291" s="1977"/>
    </row>
    <row r="292" spans="1:32" s="879" customFormat="1" ht="22.5" customHeight="1">
      <c r="A292" s="879" t="s">
        <v>580</v>
      </c>
      <c r="B292" s="769">
        <v>60</v>
      </c>
      <c r="C292" s="769" t="s">
        <v>509</v>
      </c>
      <c r="D292" s="769" t="s">
        <v>515</v>
      </c>
      <c r="E292" s="769" t="s">
        <v>530</v>
      </c>
      <c r="F292" s="769" t="s">
        <v>225</v>
      </c>
      <c r="G292" s="769" t="s">
        <v>212</v>
      </c>
      <c r="H292" s="769" t="s">
        <v>212</v>
      </c>
      <c r="I292" s="769" t="s">
        <v>245</v>
      </c>
      <c r="J292" s="769">
        <v>1</v>
      </c>
      <c r="K292" s="769" t="s">
        <v>206</v>
      </c>
      <c r="L292" s="1134">
        <v>1485000</v>
      </c>
      <c r="M292" s="769">
        <v>2010</v>
      </c>
      <c r="N292" s="769" t="s">
        <v>210</v>
      </c>
      <c r="O292" s="1134">
        <v>1485000</v>
      </c>
      <c r="P292" s="769" t="s">
        <v>99</v>
      </c>
      <c r="Q292" s="769"/>
      <c r="R292" s="769"/>
      <c r="S292" s="769" t="s">
        <v>502</v>
      </c>
      <c r="T292" s="1043">
        <v>5</v>
      </c>
      <c r="U292" s="1033">
        <f t="shared" si="327"/>
        <v>5</v>
      </c>
      <c r="V292" s="881">
        <f t="shared" si="328"/>
        <v>297000</v>
      </c>
      <c r="W292" s="1035">
        <f t="shared" si="329"/>
        <v>1485000</v>
      </c>
      <c r="X292" s="1035">
        <f t="shared" si="330"/>
        <v>0</v>
      </c>
      <c r="Y292" s="1033">
        <f t="shared" si="331"/>
        <v>5</v>
      </c>
      <c r="Z292" s="1035">
        <f t="shared" si="332"/>
        <v>297000</v>
      </c>
      <c r="AA292" s="1035">
        <f t="shared" si="333"/>
        <v>1485000</v>
      </c>
      <c r="AB292" s="1035">
        <f t="shared" si="334"/>
        <v>0</v>
      </c>
      <c r="AC292" s="879" t="b">
        <f t="shared" si="335"/>
        <v>1</v>
      </c>
      <c r="AF292" s="1977"/>
    </row>
    <row r="293" spans="1:32" s="879" customFormat="1" ht="22.5" customHeight="1">
      <c r="A293" s="879" t="s">
        <v>580</v>
      </c>
      <c r="B293" s="769">
        <v>61</v>
      </c>
      <c r="C293" s="769" t="s">
        <v>509</v>
      </c>
      <c r="D293" s="769" t="s">
        <v>515</v>
      </c>
      <c r="E293" s="769" t="s">
        <v>530</v>
      </c>
      <c r="F293" s="769" t="s">
        <v>225</v>
      </c>
      <c r="G293" s="769" t="s">
        <v>212</v>
      </c>
      <c r="H293" s="769" t="s">
        <v>212</v>
      </c>
      <c r="I293" s="769" t="s">
        <v>245</v>
      </c>
      <c r="J293" s="769">
        <v>1</v>
      </c>
      <c r="K293" s="769" t="s">
        <v>206</v>
      </c>
      <c r="L293" s="1134">
        <v>1485000</v>
      </c>
      <c r="M293" s="769">
        <v>2010</v>
      </c>
      <c r="N293" s="769" t="s">
        <v>210</v>
      </c>
      <c r="O293" s="1134">
        <v>1485000</v>
      </c>
      <c r="P293" s="769" t="s">
        <v>99</v>
      </c>
      <c r="Q293" s="769"/>
      <c r="R293" s="769"/>
      <c r="S293" s="769" t="s">
        <v>502</v>
      </c>
      <c r="T293" s="1043">
        <v>5</v>
      </c>
      <c r="U293" s="1033">
        <f t="shared" si="327"/>
        <v>5</v>
      </c>
      <c r="V293" s="881">
        <f t="shared" si="328"/>
        <v>297000</v>
      </c>
      <c r="W293" s="1035">
        <f t="shared" si="329"/>
        <v>1485000</v>
      </c>
      <c r="X293" s="1035">
        <f t="shared" si="330"/>
        <v>0</v>
      </c>
      <c r="Y293" s="1033">
        <f t="shared" si="331"/>
        <v>5</v>
      </c>
      <c r="Z293" s="1035">
        <f t="shared" si="332"/>
        <v>297000</v>
      </c>
      <c r="AA293" s="1035">
        <f t="shared" si="333"/>
        <v>1485000</v>
      </c>
      <c r="AB293" s="1035">
        <f t="shared" si="334"/>
        <v>0</v>
      </c>
      <c r="AC293" s="879" t="b">
        <f t="shared" si="335"/>
        <v>1</v>
      </c>
      <c r="AF293" s="1977"/>
    </row>
    <row r="294" spans="1:32" s="879" customFormat="1" ht="22.5" customHeight="1">
      <c r="A294" s="879" t="s">
        <v>580</v>
      </c>
      <c r="B294" s="769">
        <v>62</v>
      </c>
      <c r="C294" s="769" t="s">
        <v>509</v>
      </c>
      <c r="D294" s="769" t="s">
        <v>515</v>
      </c>
      <c r="E294" s="769" t="s">
        <v>530</v>
      </c>
      <c r="F294" s="769" t="s">
        <v>225</v>
      </c>
      <c r="G294" s="769" t="s">
        <v>212</v>
      </c>
      <c r="H294" s="769" t="s">
        <v>212</v>
      </c>
      <c r="I294" s="769" t="s">
        <v>245</v>
      </c>
      <c r="J294" s="769">
        <v>1</v>
      </c>
      <c r="K294" s="769" t="s">
        <v>206</v>
      </c>
      <c r="L294" s="1134">
        <v>1485000</v>
      </c>
      <c r="M294" s="769">
        <v>2010</v>
      </c>
      <c r="N294" s="769" t="s">
        <v>210</v>
      </c>
      <c r="O294" s="1134">
        <v>1485000</v>
      </c>
      <c r="P294" s="769" t="s">
        <v>99</v>
      </c>
      <c r="Q294" s="769"/>
      <c r="R294" s="769"/>
      <c r="S294" s="769" t="s">
        <v>502</v>
      </c>
      <c r="T294" s="1043">
        <v>5</v>
      </c>
      <c r="U294" s="1033">
        <f t="shared" si="327"/>
        <v>5</v>
      </c>
      <c r="V294" s="881">
        <f t="shared" si="328"/>
        <v>297000</v>
      </c>
      <c r="W294" s="1035">
        <f t="shared" si="329"/>
        <v>1485000</v>
      </c>
      <c r="X294" s="1035">
        <f t="shared" si="330"/>
        <v>0</v>
      </c>
      <c r="Y294" s="1033">
        <f t="shared" si="331"/>
        <v>5</v>
      </c>
      <c r="Z294" s="1035">
        <f t="shared" si="332"/>
        <v>297000</v>
      </c>
      <c r="AA294" s="1035">
        <f t="shared" si="333"/>
        <v>1485000</v>
      </c>
      <c r="AB294" s="1035">
        <f t="shared" si="334"/>
        <v>0</v>
      </c>
      <c r="AC294" s="879" t="b">
        <f t="shared" si="335"/>
        <v>1</v>
      </c>
      <c r="AF294" s="1977"/>
    </row>
    <row r="295" spans="1:32" s="879" customFormat="1" ht="22.5" customHeight="1">
      <c r="A295" s="879" t="s">
        <v>580</v>
      </c>
      <c r="B295" s="769">
        <v>63</v>
      </c>
      <c r="C295" s="769" t="s">
        <v>509</v>
      </c>
      <c r="D295" s="769" t="s">
        <v>515</v>
      </c>
      <c r="E295" s="769" t="s">
        <v>530</v>
      </c>
      <c r="F295" s="769" t="s">
        <v>225</v>
      </c>
      <c r="G295" s="769" t="s">
        <v>212</v>
      </c>
      <c r="H295" s="769" t="s">
        <v>212</v>
      </c>
      <c r="I295" s="769" t="s">
        <v>245</v>
      </c>
      <c r="J295" s="769">
        <v>1</v>
      </c>
      <c r="K295" s="769" t="s">
        <v>206</v>
      </c>
      <c r="L295" s="1134">
        <v>1485000</v>
      </c>
      <c r="M295" s="769">
        <v>2010</v>
      </c>
      <c r="N295" s="769" t="s">
        <v>210</v>
      </c>
      <c r="O295" s="1134">
        <v>1485000</v>
      </c>
      <c r="P295" s="769" t="s">
        <v>99</v>
      </c>
      <c r="Q295" s="769"/>
      <c r="R295" s="769"/>
      <c r="S295" s="769" t="s">
        <v>502</v>
      </c>
      <c r="T295" s="1043">
        <v>5</v>
      </c>
      <c r="U295" s="1033">
        <f t="shared" si="327"/>
        <v>5</v>
      </c>
      <c r="V295" s="881">
        <f t="shared" si="328"/>
        <v>297000</v>
      </c>
      <c r="W295" s="1035">
        <f t="shared" si="329"/>
        <v>1485000</v>
      </c>
      <c r="X295" s="1035">
        <f t="shared" si="330"/>
        <v>0</v>
      </c>
      <c r="Y295" s="1033">
        <f t="shared" si="331"/>
        <v>5</v>
      </c>
      <c r="Z295" s="1035">
        <f t="shared" si="332"/>
        <v>297000</v>
      </c>
      <c r="AA295" s="1035">
        <f t="shared" si="333"/>
        <v>1485000</v>
      </c>
      <c r="AB295" s="1035">
        <f t="shared" si="334"/>
        <v>0</v>
      </c>
      <c r="AC295" s="879" t="b">
        <f t="shared" si="335"/>
        <v>1</v>
      </c>
      <c r="AF295" s="1977"/>
    </row>
    <row r="296" spans="1:32" s="879" customFormat="1" ht="22.5" customHeight="1">
      <c r="A296" s="879" t="s">
        <v>580</v>
      </c>
      <c r="B296" s="769">
        <v>64</v>
      </c>
      <c r="C296" s="769" t="s">
        <v>509</v>
      </c>
      <c r="D296" s="769" t="s">
        <v>515</v>
      </c>
      <c r="E296" s="769" t="s">
        <v>530</v>
      </c>
      <c r="F296" s="769" t="s">
        <v>225</v>
      </c>
      <c r="G296" s="769" t="s">
        <v>212</v>
      </c>
      <c r="H296" s="769" t="s">
        <v>212</v>
      </c>
      <c r="I296" s="769" t="s">
        <v>245</v>
      </c>
      <c r="J296" s="769">
        <v>1</v>
      </c>
      <c r="K296" s="769" t="s">
        <v>206</v>
      </c>
      <c r="L296" s="1134">
        <v>1485000</v>
      </c>
      <c r="M296" s="769">
        <v>2010</v>
      </c>
      <c r="N296" s="769" t="s">
        <v>210</v>
      </c>
      <c r="O296" s="1134">
        <v>1485000</v>
      </c>
      <c r="P296" s="769" t="s">
        <v>99</v>
      </c>
      <c r="Q296" s="769"/>
      <c r="R296" s="769"/>
      <c r="S296" s="769" t="s">
        <v>502</v>
      </c>
      <c r="T296" s="1043">
        <v>5</v>
      </c>
      <c r="U296" s="1033">
        <f t="shared" si="327"/>
        <v>5</v>
      </c>
      <c r="V296" s="881">
        <f t="shared" si="328"/>
        <v>297000</v>
      </c>
      <c r="W296" s="1035">
        <f t="shared" si="329"/>
        <v>1485000</v>
      </c>
      <c r="X296" s="1035">
        <f t="shared" si="330"/>
        <v>0</v>
      </c>
      <c r="Y296" s="1033">
        <f t="shared" si="331"/>
        <v>5</v>
      </c>
      <c r="Z296" s="1035">
        <f t="shared" si="332"/>
        <v>297000</v>
      </c>
      <c r="AA296" s="1035">
        <f t="shared" si="333"/>
        <v>1485000</v>
      </c>
      <c r="AB296" s="1035">
        <f t="shared" si="334"/>
        <v>0</v>
      </c>
      <c r="AC296" s="879" t="b">
        <f t="shared" si="335"/>
        <v>1</v>
      </c>
      <c r="AF296" s="1977"/>
    </row>
    <row r="297" spans="1:32" s="879" customFormat="1" ht="22.5" customHeight="1">
      <c r="A297" s="879" t="s">
        <v>580</v>
      </c>
      <c r="B297" s="769">
        <v>65</v>
      </c>
      <c r="C297" s="769" t="s">
        <v>509</v>
      </c>
      <c r="D297" s="769" t="s">
        <v>515</v>
      </c>
      <c r="E297" s="769" t="s">
        <v>530</v>
      </c>
      <c r="F297" s="769" t="s">
        <v>225</v>
      </c>
      <c r="G297" s="769" t="s">
        <v>212</v>
      </c>
      <c r="H297" s="769" t="s">
        <v>212</v>
      </c>
      <c r="I297" s="769" t="s">
        <v>245</v>
      </c>
      <c r="J297" s="769">
        <v>1</v>
      </c>
      <c r="K297" s="769" t="s">
        <v>206</v>
      </c>
      <c r="L297" s="1134">
        <v>1485000</v>
      </c>
      <c r="M297" s="769">
        <v>2010</v>
      </c>
      <c r="N297" s="769" t="s">
        <v>210</v>
      </c>
      <c r="O297" s="1134">
        <v>1485000</v>
      </c>
      <c r="P297" s="769" t="s">
        <v>99</v>
      </c>
      <c r="Q297" s="769"/>
      <c r="R297" s="769"/>
      <c r="S297" s="769" t="s">
        <v>502</v>
      </c>
      <c r="T297" s="1043">
        <v>5</v>
      </c>
      <c r="U297" s="1033">
        <f t="shared" si="327"/>
        <v>5</v>
      </c>
      <c r="V297" s="881">
        <f t="shared" si="328"/>
        <v>297000</v>
      </c>
      <c r="W297" s="1035">
        <f t="shared" si="329"/>
        <v>1485000</v>
      </c>
      <c r="X297" s="1035">
        <f t="shared" si="330"/>
        <v>0</v>
      </c>
      <c r="Y297" s="1033">
        <f t="shared" si="331"/>
        <v>5</v>
      </c>
      <c r="Z297" s="1035">
        <f t="shared" si="332"/>
        <v>297000</v>
      </c>
      <c r="AA297" s="1035">
        <f t="shared" si="333"/>
        <v>1485000</v>
      </c>
      <c r="AB297" s="1035">
        <f t="shared" si="334"/>
        <v>0</v>
      </c>
      <c r="AC297" s="879" t="b">
        <f t="shared" si="335"/>
        <v>1</v>
      </c>
      <c r="AF297" s="1977"/>
    </row>
    <row r="298" spans="1:32" s="879" customFormat="1" ht="22.5" customHeight="1">
      <c r="A298" s="879" t="s">
        <v>580</v>
      </c>
      <c r="B298" s="769">
        <v>66</v>
      </c>
      <c r="C298" s="769" t="s">
        <v>509</v>
      </c>
      <c r="D298" s="769" t="s">
        <v>515</v>
      </c>
      <c r="E298" s="769" t="s">
        <v>530</v>
      </c>
      <c r="F298" s="769" t="s">
        <v>225</v>
      </c>
      <c r="G298" s="769" t="s">
        <v>212</v>
      </c>
      <c r="H298" s="769" t="s">
        <v>212</v>
      </c>
      <c r="I298" s="769" t="s">
        <v>245</v>
      </c>
      <c r="J298" s="769">
        <v>1</v>
      </c>
      <c r="K298" s="769" t="s">
        <v>206</v>
      </c>
      <c r="L298" s="1134">
        <v>1485000</v>
      </c>
      <c r="M298" s="769">
        <v>2010</v>
      </c>
      <c r="N298" s="769" t="s">
        <v>210</v>
      </c>
      <c r="O298" s="1134">
        <v>1485000</v>
      </c>
      <c r="P298" s="769" t="s">
        <v>99</v>
      </c>
      <c r="Q298" s="769"/>
      <c r="R298" s="769"/>
      <c r="S298" s="769" t="s">
        <v>502</v>
      </c>
      <c r="T298" s="1043">
        <v>5</v>
      </c>
      <c r="U298" s="1033">
        <f t="shared" si="327"/>
        <v>5</v>
      </c>
      <c r="V298" s="881">
        <f t="shared" si="328"/>
        <v>297000</v>
      </c>
      <c r="W298" s="1035">
        <f t="shared" si="329"/>
        <v>1485000</v>
      </c>
      <c r="X298" s="1035">
        <f t="shared" si="330"/>
        <v>0</v>
      </c>
      <c r="Y298" s="1033">
        <f t="shared" si="331"/>
        <v>5</v>
      </c>
      <c r="Z298" s="1035">
        <f t="shared" si="332"/>
        <v>297000</v>
      </c>
      <c r="AA298" s="1035">
        <f t="shared" si="333"/>
        <v>1485000</v>
      </c>
      <c r="AB298" s="1035">
        <f t="shared" si="334"/>
        <v>0</v>
      </c>
      <c r="AC298" s="879" t="b">
        <f t="shared" si="335"/>
        <v>1</v>
      </c>
      <c r="AF298" s="1977"/>
    </row>
    <row r="299" spans="1:32" s="879" customFormat="1" ht="22.5" customHeight="1">
      <c r="A299" s="879" t="s">
        <v>580</v>
      </c>
      <c r="B299" s="769">
        <v>67</v>
      </c>
      <c r="C299" s="769" t="s">
        <v>509</v>
      </c>
      <c r="D299" s="769" t="s">
        <v>515</v>
      </c>
      <c r="E299" s="769" t="s">
        <v>530</v>
      </c>
      <c r="F299" s="769" t="s">
        <v>225</v>
      </c>
      <c r="G299" s="769" t="s">
        <v>212</v>
      </c>
      <c r="H299" s="769" t="s">
        <v>212</v>
      </c>
      <c r="I299" s="769" t="s">
        <v>245</v>
      </c>
      <c r="J299" s="769">
        <v>1</v>
      </c>
      <c r="K299" s="769" t="s">
        <v>206</v>
      </c>
      <c r="L299" s="1134">
        <v>1485000</v>
      </c>
      <c r="M299" s="769">
        <v>2010</v>
      </c>
      <c r="N299" s="769" t="s">
        <v>210</v>
      </c>
      <c r="O299" s="1134">
        <v>1485000</v>
      </c>
      <c r="P299" s="769" t="s">
        <v>99</v>
      </c>
      <c r="Q299" s="769"/>
      <c r="R299" s="769"/>
      <c r="S299" s="769" t="s">
        <v>502</v>
      </c>
      <c r="T299" s="1043">
        <v>5</v>
      </c>
      <c r="U299" s="1033">
        <f t="shared" si="327"/>
        <v>5</v>
      </c>
      <c r="V299" s="881">
        <f t="shared" si="328"/>
        <v>297000</v>
      </c>
      <c r="W299" s="1035">
        <f t="shared" si="329"/>
        <v>1485000</v>
      </c>
      <c r="X299" s="1035">
        <f t="shared" si="330"/>
        <v>0</v>
      </c>
      <c r="Y299" s="1033">
        <f t="shared" si="331"/>
        <v>5</v>
      </c>
      <c r="Z299" s="1035">
        <f t="shared" si="332"/>
        <v>297000</v>
      </c>
      <c r="AA299" s="1035">
        <f t="shared" si="333"/>
        <v>1485000</v>
      </c>
      <c r="AB299" s="1035">
        <f t="shared" si="334"/>
        <v>0</v>
      </c>
      <c r="AC299" s="879" t="b">
        <f t="shared" si="335"/>
        <v>1</v>
      </c>
      <c r="AF299" s="1977"/>
    </row>
    <row r="300" spans="1:32" s="879" customFormat="1" ht="22.5" customHeight="1">
      <c r="A300" s="879" t="s">
        <v>580</v>
      </c>
      <c r="B300" s="769">
        <v>68</v>
      </c>
      <c r="C300" s="769" t="s">
        <v>509</v>
      </c>
      <c r="D300" s="769" t="s">
        <v>515</v>
      </c>
      <c r="E300" s="769" t="s">
        <v>530</v>
      </c>
      <c r="F300" s="769" t="s">
        <v>225</v>
      </c>
      <c r="G300" s="769" t="s">
        <v>212</v>
      </c>
      <c r="H300" s="769" t="s">
        <v>212</v>
      </c>
      <c r="I300" s="769" t="s">
        <v>245</v>
      </c>
      <c r="J300" s="769">
        <v>1</v>
      </c>
      <c r="K300" s="769" t="s">
        <v>206</v>
      </c>
      <c r="L300" s="1134">
        <v>1485000</v>
      </c>
      <c r="M300" s="769">
        <v>2010</v>
      </c>
      <c r="N300" s="769" t="s">
        <v>210</v>
      </c>
      <c r="O300" s="1134">
        <v>1485000</v>
      </c>
      <c r="P300" s="769" t="s">
        <v>99</v>
      </c>
      <c r="Q300" s="769"/>
      <c r="R300" s="769"/>
      <c r="S300" s="769" t="s">
        <v>502</v>
      </c>
      <c r="T300" s="1043">
        <v>5</v>
      </c>
      <c r="U300" s="1033">
        <f t="shared" si="327"/>
        <v>5</v>
      </c>
      <c r="V300" s="881">
        <f t="shared" si="328"/>
        <v>297000</v>
      </c>
      <c r="W300" s="1035">
        <f t="shared" si="329"/>
        <v>1485000</v>
      </c>
      <c r="X300" s="1035">
        <f t="shared" si="330"/>
        <v>0</v>
      </c>
      <c r="Y300" s="1033">
        <f t="shared" si="331"/>
        <v>5</v>
      </c>
      <c r="Z300" s="1035">
        <f t="shared" si="332"/>
        <v>297000</v>
      </c>
      <c r="AA300" s="1035">
        <f t="shared" si="333"/>
        <v>1485000</v>
      </c>
      <c r="AB300" s="1035">
        <f t="shared" si="334"/>
        <v>0</v>
      </c>
      <c r="AC300" s="879" t="b">
        <f t="shared" si="335"/>
        <v>1</v>
      </c>
      <c r="AF300" s="1977"/>
    </row>
    <row r="301" spans="1:32" s="879" customFormat="1" ht="22.5" customHeight="1">
      <c r="A301" s="879" t="s">
        <v>580</v>
      </c>
      <c r="B301" s="769">
        <v>69</v>
      </c>
      <c r="C301" s="769" t="s">
        <v>509</v>
      </c>
      <c r="D301" s="769" t="s">
        <v>515</v>
      </c>
      <c r="E301" s="769" t="s">
        <v>530</v>
      </c>
      <c r="F301" s="769" t="s">
        <v>225</v>
      </c>
      <c r="G301" s="769" t="s">
        <v>212</v>
      </c>
      <c r="H301" s="769" t="s">
        <v>212</v>
      </c>
      <c r="I301" s="769" t="s">
        <v>245</v>
      </c>
      <c r="J301" s="769">
        <v>1</v>
      </c>
      <c r="K301" s="769" t="s">
        <v>206</v>
      </c>
      <c r="L301" s="1134">
        <v>1485000</v>
      </c>
      <c r="M301" s="769">
        <v>2010</v>
      </c>
      <c r="N301" s="769" t="s">
        <v>210</v>
      </c>
      <c r="O301" s="1134">
        <v>1485000</v>
      </c>
      <c r="P301" s="769" t="s">
        <v>99</v>
      </c>
      <c r="Q301" s="769"/>
      <c r="R301" s="769"/>
      <c r="S301" s="769" t="s">
        <v>502</v>
      </c>
      <c r="T301" s="1043">
        <v>5</v>
      </c>
      <c r="U301" s="1033">
        <f t="shared" si="327"/>
        <v>5</v>
      </c>
      <c r="V301" s="881">
        <f t="shared" si="328"/>
        <v>297000</v>
      </c>
      <c r="W301" s="1035">
        <f t="shared" si="329"/>
        <v>1485000</v>
      </c>
      <c r="X301" s="1035">
        <f t="shared" si="330"/>
        <v>0</v>
      </c>
      <c r="Y301" s="1033">
        <f t="shared" si="331"/>
        <v>5</v>
      </c>
      <c r="Z301" s="1035">
        <f t="shared" si="332"/>
        <v>297000</v>
      </c>
      <c r="AA301" s="1035">
        <f t="shared" si="333"/>
        <v>1485000</v>
      </c>
      <c r="AB301" s="1035">
        <f t="shared" si="334"/>
        <v>0</v>
      </c>
      <c r="AC301" s="879" t="b">
        <f t="shared" si="335"/>
        <v>1</v>
      </c>
      <c r="AF301" s="1977"/>
    </row>
    <row r="302" spans="1:32" s="879" customFormat="1" ht="22.5" customHeight="1">
      <c r="A302" s="879" t="s">
        <v>580</v>
      </c>
      <c r="B302" s="769">
        <v>70</v>
      </c>
      <c r="C302" s="769" t="s">
        <v>509</v>
      </c>
      <c r="D302" s="769" t="s">
        <v>515</v>
      </c>
      <c r="E302" s="769" t="s">
        <v>530</v>
      </c>
      <c r="F302" s="769" t="s">
        <v>225</v>
      </c>
      <c r="G302" s="769" t="s">
        <v>212</v>
      </c>
      <c r="H302" s="769" t="s">
        <v>212</v>
      </c>
      <c r="I302" s="769" t="s">
        <v>245</v>
      </c>
      <c r="J302" s="769">
        <v>1</v>
      </c>
      <c r="K302" s="769" t="s">
        <v>206</v>
      </c>
      <c r="L302" s="1134">
        <v>1485000</v>
      </c>
      <c r="M302" s="769">
        <v>2010</v>
      </c>
      <c r="N302" s="769" t="s">
        <v>210</v>
      </c>
      <c r="O302" s="1134">
        <v>1485000</v>
      </c>
      <c r="P302" s="769" t="s">
        <v>99</v>
      </c>
      <c r="Q302" s="769"/>
      <c r="R302" s="769"/>
      <c r="S302" s="769" t="s">
        <v>502</v>
      </c>
      <c r="T302" s="1043">
        <v>5</v>
      </c>
      <c r="U302" s="1033">
        <f t="shared" si="327"/>
        <v>5</v>
      </c>
      <c r="V302" s="881">
        <f t="shared" si="328"/>
        <v>297000</v>
      </c>
      <c r="W302" s="1035">
        <f t="shared" si="329"/>
        <v>1485000</v>
      </c>
      <c r="X302" s="1035">
        <f t="shared" si="330"/>
        <v>0</v>
      </c>
      <c r="Y302" s="1033">
        <f t="shared" si="331"/>
        <v>5</v>
      </c>
      <c r="Z302" s="1035">
        <f t="shared" si="332"/>
        <v>297000</v>
      </c>
      <c r="AA302" s="1035">
        <f t="shared" si="333"/>
        <v>1485000</v>
      </c>
      <c r="AB302" s="1035">
        <f t="shared" si="334"/>
        <v>0</v>
      </c>
      <c r="AC302" s="879" t="b">
        <f t="shared" si="335"/>
        <v>1</v>
      </c>
      <c r="AF302" s="1977"/>
    </row>
    <row r="303" spans="1:32" s="879" customFormat="1" ht="22.5" customHeight="1">
      <c r="A303" s="879" t="s">
        <v>580</v>
      </c>
      <c r="B303" s="769">
        <v>71</v>
      </c>
      <c r="C303" s="769" t="s">
        <v>509</v>
      </c>
      <c r="D303" s="769" t="s">
        <v>515</v>
      </c>
      <c r="E303" s="769" t="s">
        <v>530</v>
      </c>
      <c r="F303" s="769" t="s">
        <v>225</v>
      </c>
      <c r="G303" s="769" t="s">
        <v>212</v>
      </c>
      <c r="H303" s="769" t="s">
        <v>212</v>
      </c>
      <c r="I303" s="769" t="s">
        <v>245</v>
      </c>
      <c r="J303" s="769">
        <v>1</v>
      </c>
      <c r="K303" s="769" t="s">
        <v>206</v>
      </c>
      <c r="L303" s="1134">
        <v>1485000</v>
      </c>
      <c r="M303" s="769">
        <v>2010</v>
      </c>
      <c r="N303" s="769" t="s">
        <v>210</v>
      </c>
      <c r="O303" s="1134">
        <v>1485000</v>
      </c>
      <c r="P303" s="769" t="s">
        <v>99</v>
      </c>
      <c r="Q303" s="769"/>
      <c r="R303" s="769"/>
      <c r="S303" s="769" t="s">
        <v>502</v>
      </c>
      <c r="T303" s="1043">
        <v>5</v>
      </c>
      <c r="U303" s="1033">
        <f t="shared" si="327"/>
        <v>5</v>
      </c>
      <c r="V303" s="881">
        <f t="shared" si="328"/>
        <v>297000</v>
      </c>
      <c r="W303" s="1035">
        <f t="shared" si="329"/>
        <v>1485000</v>
      </c>
      <c r="X303" s="1035">
        <f t="shared" si="330"/>
        <v>0</v>
      </c>
      <c r="Y303" s="1033">
        <f t="shared" si="331"/>
        <v>5</v>
      </c>
      <c r="Z303" s="1035">
        <f t="shared" si="332"/>
        <v>297000</v>
      </c>
      <c r="AA303" s="1035">
        <f t="shared" si="333"/>
        <v>1485000</v>
      </c>
      <c r="AB303" s="1035">
        <f t="shared" si="334"/>
        <v>0</v>
      </c>
      <c r="AC303" s="879" t="b">
        <f t="shared" si="335"/>
        <v>1</v>
      </c>
      <c r="AF303" s="1977"/>
    </row>
    <row r="304" spans="1:32" s="879" customFormat="1" ht="22.5" customHeight="1">
      <c r="A304" s="879" t="s">
        <v>580</v>
      </c>
      <c r="B304" s="769">
        <v>72</v>
      </c>
      <c r="C304" s="769" t="s">
        <v>509</v>
      </c>
      <c r="D304" s="769" t="s">
        <v>515</v>
      </c>
      <c r="E304" s="769" t="s">
        <v>530</v>
      </c>
      <c r="F304" s="769" t="s">
        <v>225</v>
      </c>
      <c r="G304" s="769" t="s">
        <v>212</v>
      </c>
      <c r="H304" s="769" t="s">
        <v>212</v>
      </c>
      <c r="I304" s="769" t="s">
        <v>245</v>
      </c>
      <c r="J304" s="769">
        <v>1</v>
      </c>
      <c r="K304" s="769" t="s">
        <v>206</v>
      </c>
      <c r="L304" s="1134">
        <v>1485000</v>
      </c>
      <c r="M304" s="769">
        <v>2010</v>
      </c>
      <c r="N304" s="769" t="s">
        <v>210</v>
      </c>
      <c r="O304" s="1134">
        <v>1485000</v>
      </c>
      <c r="P304" s="769" t="s">
        <v>99</v>
      </c>
      <c r="Q304" s="769"/>
      <c r="R304" s="769"/>
      <c r="S304" s="769" t="s">
        <v>502</v>
      </c>
      <c r="T304" s="1043">
        <v>5</v>
      </c>
      <c r="U304" s="1033">
        <f t="shared" si="327"/>
        <v>5</v>
      </c>
      <c r="V304" s="881">
        <f t="shared" si="328"/>
        <v>297000</v>
      </c>
      <c r="W304" s="1035">
        <f t="shared" si="329"/>
        <v>1485000</v>
      </c>
      <c r="X304" s="1035">
        <f t="shared" si="330"/>
        <v>0</v>
      </c>
      <c r="Y304" s="1033">
        <f t="shared" si="331"/>
        <v>5</v>
      </c>
      <c r="Z304" s="1035">
        <f t="shared" si="332"/>
        <v>297000</v>
      </c>
      <c r="AA304" s="1035">
        <f t="shared" si="333"/>
        <v>1485000</v>
      </c>
      <c r="AB304" s="1035">
        <f t="shared" si="334"/>
        <v>0</v>
      </c>
      <c r="AC304" s="879" t="b">
        <f t="shared" si="335"/>
        <v>1</v>
      </c>
      <c r="AF304" s="1977"/>
    </row>
    <row r="305" spans="1:32" s="879" customFormat="1" ht="22.5" customHeight="1">
      <c r="A305" s="879" t="s">
        <v>580</v>
      </c>
      <c r="B305" s="769">
        <v>73</v>
      </c>
      <c r="C305" s="769" t="s">
        <v>509</v>
      </c>
      <c r="D305" s="769" t="s">
        <v>515</v>
      </c>
      <c r="E305" s="769" t="s">
        <v>530</v>
      </c>
      <c r="F305" s="769" t="s">
        <v>225</v>
      </c>
      <c r="G305" s="769" t="s">
        <v>212</v>
      </c>
      <c r="H305" s="769" t="s">
        <v>212</v>
      </c>
      <c r="I305" s="769" t="s">
        <v>245</v>
      </c>
      <c r="J305" s="769">
        <v>1</v>
      </c>
      <c r="K305" s="769" t="s">
        <v>206</v>
      </c>
      <c r="L305" s="1134">
        <v>1485000</v>
      </c>
      <c r="M305" s="769">
        <v>2010</v>
      </c>
      <c r="N305" s="769" t="s">
        <v>210</v>
      </c>
      <c r="O305" s="1134">
        <v>1485000</v>
      </c>
      <c r="P305" s="769" t="s">
        <v>99</v>
      </c>
      <c r="Q305" s="769"/>
      <c r="R305" s="769"/>
      <c r="S305" s="769" t="s">
        <v>502</v>
      </c>
      <c r="T305" s="1043">
        <v>5</v>
      </c>
      <c r="U305" s="1033">
        <f t="shared" si="327"/>
        <v>5</v>
      </c>
      <c r="V305" s="881">
        <f t="shared" si="328"/>
        <v>297000</v>
      </c>
      <c r="W305" s="1035">
        <f t="shared" si="329"/>
        <v>1485000</v>
      </c>
      <c r="X305" s="1035">
        <f t="shared" si="330"/>
        <v>0</v>
      </c>
      <c r="Y305" s="1033">
        <f t="shared" si="331"/>
        <v>5</v>
      </c>
      <c r="Z305" s="1035">
        <f t="shared" si="332"/>
        <v>297000</v>
      </c>
      <c r="AA305" s="1035">
        <f t="shared" si="333"/>
        <v>1485000</v>
      </c>
      <c r="AB305" s="1035">
        <f t="shared" si="334"/>
        <v>0</v>
      </c>
      <c r="AC305" s="879" t="b">
        <f t="shared" si="335"/>
        <v>1</v>
      </c>
      <c r="AF305" s="1977"/>
    </row>
    <row r="306" spans="1:32" s="879" customFormat="1" ht="22.5" customHeight="1">
      <c r="A306" s="879" t="s">
        <v>580</v>
      </c>
      <c r="B306" s="769">
        <v>74</v>
      </c>
      <c r="C306" s="769" t="s">
        <v>509</v>
      </c>
      <c r="D306" s="769" t="s">
        <v>515</v>
      </c>
      <c r="E306" s="769" t="s">
        <v>530</v>
      </c>
      <c r="F306" s="769" t="s">
        <v>225</v>
      </c>
      <c r="G306" s="769" t="s">
        <v>212</v>
      </c>
      <c r="H306" s="769" t="s">
        <v>212</v>
      </c>
      <c r="I306" s="769" t="s">
        <v>245</v>
      </c>
      <c r="J306" s="769">
        <v>1</v>
      </c>
      <c r="K306" s="769" t="s">
        <v>206</v>
      </c>
      <c r="L306" s="1134">
        <v>1485000</v>
      </c>
      <c r="M306" s="769">
        <v>2010</v>
      </c>
      <c r="N306" s="769" t="s">
        <v>210</v>
      </c>
      <c r="O306" s="1134">
        <v>1485000</v>
      </c>
      <c r="P306" s="769" t="s">
        <v>99</v>
      </c>
      <c r="Q306" s="769"/>
      <c r="R306" s="769"/>
      <c r="S306" s="769" t="s">
        <v>502</v>
      </c>
      <c r="T306" s="1043">
        <v>5</v>
      </c>
      <c r="U306" s="1033">
        <f t="shared" si="327"/>
        <v>5</v>
      </c>
      <c r="V306" s="881">
        <f t="shared" si="328"/>
        <v>297000</v>
      </c>
      <c r="W306" s="1035">
        <f t="shared" si="329"/>
        <v>1485000</v>
      </c>
      <c r="X306" s="1035">
        <f t="shared" si="330"/>
        <v>0</v>
      </c>
      <c r="Y306" s="1033">
        <f t="shared" si="331"/>
        <v>5</v>
      </c>
      <c r="Z306" s="1035">
        <f t="shared" si="332"/>
        <v>297000</v>
      </c>
      <c r="AA306" s="1035">
        <f t="shared" si="333"/>
        <v>1485000</v>
      </c>
      <c r="AB306" s="1035">
        <f t="shared" si="334"/>
        <v>0</v>
      </c>
      <c r="AC306" s="879" t="b">
        <f t="shared" si="335"/>
        <v>1</v>
      </c>
      <c r="AF306" s="1977"/>
    </row>
    <row r="307" spans="1:32" s="879" customFormat="1" ht="22.5" customHeight="1">
      <c r="A307" s="879" t="s">
        <v>580</v>
      </c>
      <c r="B307" s="769">
        <v>75</v>
      </c>
      <c r="C307" s="769" t="s">
        <v>509</v>
      </c>
      <c r="D307" s="769" t="s">
        <v>515</v>
      </c>
      <c r="E307" s="769" t="s">
        <v>530</v>
      </c>
      <c r="F307" s="769" t="s">
        <v>225</v>
      </c>
      <c r="G307" s="769" t="s">
        <v>212</v>
      </c>
      <c r="H307" s="769" t="s">
        <v>212</v>
      </c>
      <c r="I307" s="769" t="s">
        <v>245</v>
      </c>
      <c r="J307" s="769">
        <v>1</v>
      </c>
      <c r="K307" s="769" t="s">
        <v>206</v>
      </c>
      <c r="L307" s="1134">
        <v>1485000</v>
      </c>
      <c r="M307" s="769">
        <v>2010</v>
      </c>
      <c r="N307" s="769" t="s">
        <v>210</v>
      </c>
      <c r="O307" s="1134">
        <v>1485000</v>
      </c>
      <c r="P307" s="769" t="s">
        <v>99</v>
      </c>
      <c r="Q307" s="769"/>
      <c r="R307" s="769"/>
      <c r="S307" s="769" t="s">
        <v>502</v>
      </c>
      <c r="T307" s="1043">
        <v>5</v>
      </c>
      <c r="U307" s="1033">
        <f t="shared" si="327"/>
        <v>5</v>
      </c>
      <c r="V307" s="881">
        <f t="shared" si="328"/>
        <v>297000</v>
      </c>
      <c r="W307" s="1035">
        <f t="shared" si="329"/>
        <v>1485000</v>
      </c>
      <c r="X307" s="1035">
        <f t="shared" si="330"/>
        <v>0</v>
      </c>
      <c r="Y307" s="1033">
        <f t="shared" si="331"/>
        <v>5</v>
      </c>
      <c r="Z307" s="1035">
        <f t="shared" si="332"/>
        <v>297000</v>
      </c>
      <c r="AA307" s="1035">
        <f t="shared" si="333"/>
        <v>1485000</v>
      </c>
      <c r="AB307" s="1035">
        <f t="shared" si="334"/>
        <v>0</v>
      </c>
      <c r="AC307" s="879" t="b">
        <f t="shared" si="335"/>
        <v>1</v>
      </c>
      <c r="AF307" s="1977"/>
    </row>
    <row r="308" spans="1:32" s="879" customFormat="1" ht="22.5" customHeight="1">
      <c r="A308" s="879" t="s">
        <v>580</v>
      </c>
      <c r="B308" s="769">
        <v>76</v>
      </c>
      <c r="C308" s="769" t="s">
        <v>509</v>
      </c>
      <c r="D308" s="769" t="s">
        <v>515</v>
      </c>
      <c r="E308" s="769" t="s">
        <v>530</v>
      </c>
      <c r="F308" s="769" t="s">
        <v>225</v>
      </c>
      <c r="G308" s="769" t="s">
        <v>212</v>
      </c>
      <c r="H308" s="769" t="s">
        <v>212</v>
      </c>
      <c r="I308" s="769" t="s">
        <v>245</v>
      </c>
      <c r="J308" s="769">
        <v>1</v>
      </c>
      <c r="K308" s="769" t="s">
        <v>206</v>
      </c>
      <c r="L308" s="1134">
        <v>1485000</v>
      </c>
      <c r="M308" s="769">
        <v>2010</v>
      </c>
      <c r="N308" s="769" t="s">
        <v>210</v>
      </c>
      <c r="O308" s="1134">
        <v>1485000</v>
      </c>
      <c r="P308" s="769" t="s">
        <v>99</v>
      </c>
      <c r="Q308" s="769"/>
      <c r="R308" s="769"/>
      <c r="S308" s="769" t="s">
        <v>502</v>
      </c>
      <c r="T308" s="1043">
        <v>5</v>
      </c>
      <c r="U308" s="1033">
        <f t="shared" si="327"/>
        <v>5</v>
      </c>
      <c r="V308" s="881">
        <f t="shared" si="328"/>
        <v>297000</v>
      </c>
      <c r="W308" s="1035">
        <f t="shared" si="329"/>
        <v>1485000</v>
      </c>
      <c r="X308" s="1035">
        <f t="shared" si="330"/>
        <v>0</v>
      </c>
      <c r="Y308" s="1033">
        <f t="shared" si="331"/>
        <v>5</v>
      </c>
      <c r="Z308" s="1035">
        <f t="shared" si="332"/>
        <v>297000</v>
      </c>
      <c r="AA308" s="1035">
        <f t="shared" si="333"/>
        <v>1485000</v>
      </c>
      <c r="AB308" s="1035">
        <f t="shared" si="334"/>
        <v>0</v>
      </c>
      <c r="AC308" s="879" t="b">
        <f t="shared" si="335"/>
        <v>1</v>
      </c>
      <c r="AF308" s="1977"/>
    </row>
    <row r="309" spans="1:32" s="879" customFormat="1" ht="22.5" customHeight="1">
      <c r="A309" s="879" t="s">
        <v>580</v>
      </c>
      <c r="B309" s="769">
        <v>77</v>
      </c>
      <c r="C309" s="769" t="s">
        <v>509</v>
      </c>
      <c r="D309" s="769" t="s">
        <v>515</v>
      </c>
      <c r="E309" s="769" t="s">
        <v>530</v>
      </c>
      <c r="F309" s="769" t="s">
        <v>225</v>
      </c>
      <c r="G309" s="769" t="s">
        <v>212</v>
      </c>
      <c r="H309" s="769" t="s">
        <v>212</v>
      </c>
      <c r="I309" s="769" t="s">
        <v>245</v>
      </c>
      <c r="J309" s="769">
        <v>1</v>
      </c>
      <c r="K309" s="769" t="s">
        <v>206</v>
      </c>
      <c r="L309" s="1134">
        <v>1485000</v>
      </c>
      <c r="M309" s="769">
        <v>2010</v>
      </c>
      <c r="N309" s="769" t="s">
        <v>210</v>
      </c>
      <c r="O309" s="1134">
        <v>1485000</v>
      </c>
      <c r="P309" s="769" t="s">
        <v>99</v>
      </c>
      <c r="Q309" s="769"/>
      <c r="R309" s="769"/>
      <c r="S309" s="769" t="s">
        <v>502</v>
      </c>
      <c r="T309" s="1043">
        <v>5</v>
      </c>
      <c r="U309" s="1033">
        <f t="shared" si="327"/>
        <v>5</v>
      </c>
      <c r="V309" s="881">
        <f t="shared" si="328"/>
        <v>297000</v>
      </c>
      <c r="W309" s="1035">
        <f t="shared" si="329"/>
        <v>1485000</v>
      </c>
      <c r="X309" s="1035">
        <f t="shared" si="330"/>
        <v>0</v>
      </c>
      <c r="Y309" s="1033">
        <f t="shared" si="331"/>
        <v>5</v>
      </c>
      <c r="Z309" s="1035">
        <f t="shared" si="332"/>
        <v>297000</v>
      </c>
      <c r="AA309" s="1035">
        <f t="shared" si="333"/>
        <v>1485000</v>
      </c>
      <c r="AB309" s="1035">
        <f t="shared" si="334"/>
        <v>0</v>
      </c>
      <c r="AC309" s="879" t="b">
        <f t="shared" si="335"/>
        <v>1</v>
      </c>
      <c r="AF309" s="1977"/>
    </row>
    <row r="310" spans="1:32" s="879" customFormat="1" ht="22.5" customHeight="1">
      <c r="A310" s="879" t="s">
        <v>581</v>
      </c>
      <c r="B310" s="769"/>
      <c r="C310" s="769"/>
      <c r="D310" s="769"/>
      <c r="E310" s="769"/>
      <c r="F310" s="769"/>
      <c r="G310" s="769"/>
      <c r="H310" s="769"/>
      <c r="I310" s="769"/>
      <c r="J310" s="769"/>
      <c r="K310" s="769"/>
      <c r="L310" s="1134"/>
      <c r="M310" s="769"/>
      <c r="N310" s="769"/>
      <c r="O310" s="1134"/>
      <c r="P310" s="769"/>
      <c r="Q310" s="769"/>
      <c r="R310" s="769"/>
      <c r="S310" s="769"/>
      <c r="T310" s="1037"/>
      <c r="U310" s="1033"/>
      <c r="V310" s="881"/>
      <c r="W310" s="1035"/>
      <c r="X310" s="1035"/>
      <c r="Y310" s="1033"/>
      <c r="Z310" s="1035"/>
      <c r="AA310" s="1035"/>
      <c r="AB310" s="1035"/>
      <c r="AC310" s="879" t="b">
        <f t="shared" si="251"/>
        <v>1</v>
      </c>
      <c r="AF310" s="1977"/>
    </row>
    <row r="311" spans="1:32" s="879" customFormat="1" ht="22.5" customHeight="1">
      <c r="A311" s="879" t="s">
        <v>581</v>
      </c>
      <c r="B311" s="1694" t="s">
        <v>1007</v>
      </c>
      <c r="C311" s="1694"/>
      <c r="D311" s="1694"/>
      <c r="E311" s="1694"/>
      <c r="F311" s="769"/>
      <c r="G311" s="769"/>
      <c r="H311" s="769"/>
      <c r="I311" s="769"/>
      <c r="J311" s="769"/>
      <c r="K311" s="769"/>
      <c r="L311" s="1134"/>
      <c r="M311" s="769"/>
      <c r="N311" s="769"/>
      <c r="O311" s="1134"/>
      <c r="P311" s="769"/>
      <c r="Q311" s="769"/>
      <c r="R311" s="769"/>
      <c r="S311" s="769"/>
      <c r="T311" s="1033"/>
      <c r="U311" s="1033"/>
      <c r="V311" s="1035"/>
      <c r="W311" s="1035"/>
      <c r="X311" s="1035"/>
      <c r="Y311" s="1033"/>
      <c r="Z311" s="1035"/>
      <c r="AA311" s="1035"/>
      <c r="AB311" s="1035"/>
      <c r="AC311" s="879" t="b">
        <f t="shared" si="251"/>
        <v>1</v>
      </c>
      <c r="AF311" s="1977"/>
    </row>
    <row r="312" spans="1:32" s="879" customFormat="1" ht="22.5" customHeight="1">
      <c r="A312" s="879" t="s">
        <v>581</v>
      </c>
      <c r="B312" s="504">
        <v>1</v>
      </c>
      <c r="C312" s="504" t="s">
        <v>300</v>
      </c>
      <c r="D312" s="504" t="s">
        <v>301</v>
      </c>
      <c r="E312" s="504" t="s">
        <v>316</v>
      </c>
      <c r="F312" s="504" t="s">
        <v>225</v>
      </c>
      <c r="G312" s="504" t="s">
        <v>212</v>
      </c>
      <c r="H312" s="504" t="s">
        <v>212</v>
      </c>
      <c r="I312" s="504" t="s">
        <v>211</v>
      </c>
      <c r="J312" s="504">
        <v>1</v>
      </c>
      <c r="K312" s="504" t="s">
        <v>332</v>
      </c>
      <c r="L312" s="1137">
        <f>O312/J312</f>
        <v>52800000</v>
      </c>
      <c r="M312" s="504" t="s">
        <v>293</v>
      </c>
      <c r="N312" s="504" t="s">
        <v>289</v>
      </c>
      <c r="O312" s="1137">
        <v>52800000</v>
      </c>
      <c r="P312" s="769" t="s">
        <v>99</v>
      </c>
      <c r="Q312" s="769"/>
      <c r="R312" s="769"/>
      <c r="S312" s="1098" t="s">
        <v>305</v>
      </c>
      <c r="T312" s="1033">
        <v>5</v>
      </c>
      <c r="U312" s="1038">
        <f>2015-M312+1</f>
        <v>5</v>
      </c>
      <c r="V312" s="1035">
        <f>O312/T312</f>
        <v>10560000</v>
      </c>
      <c r="W312" s="1035">
        <f>U312*V312</f>
        <v>52800000</v>
      </c>
      <c r="X312" s="1035">
        <f>O312-W312</f>
        <v>0</v>
      </c>
      <c r="Y312" s="1038">
        <f>2015-M312+1</f>
        <v>5</v>
      </c>
      <c r="Z312" s="1035">
        <f>O312/T312</f>
        <v>10560000</v>
      </c>
      <c r="AA312" s="1035">
        <f>Y312*Z312</f>
        <v>52800000</v>
      </c>
      <c r="AB312" s="1035">
        <f>O312-AA312</f>
        <v>0</v>
      </c>
      <c r="AC312" s="879" t="b">
        <f t="shared" si="251"/>
        <v>1</v>
      </c>
      <c r="AF312" s="1977"/>
    </row>
    <row r="313" spans="1:32" s="879" customFormat="1" ht="22.5" customHeight="1">
      <c r="A313" s="879" t="s">
        <v>581</v>
      </c>
      <c r="B313" s="504">
        <v>2</v>
      </c>
      <c r="C313" s="504" t="s">
        <v>402</v>
      </c>
      <c r="D313" s="504" t="s">
        <v>338</v>
      </c>
      <c r="E313" s="504" t="s">
        <v>316</v>
      </c>
      <c r="F313" s="504" t="s">
        <v>225</v>
      </c>
      <c r="G313" s="504" t="s">
        <v>242</v>
      </c>
      <c r="H313" s="504" t="s">
        <v>242</v>
      </c>
      <c r="I313" s="504" t="s">
        <v>209</v>
      </c>
      <c r="J313" s="504">
        <v>1</v>
      </c>
      <c r="K313" s="504" t="s">
        <v>332</v>
      </c>
      <c r="L313" s="1137">
        <f t="shared" ref="L313:L318" si="336">O313/J313</f>
        <v>60000000</v>
      </c>
      <c r="M313" s="504" t="s">
        <v>293</v>
      </c>
      <c r="N313" s="504" t="s">
        <v>210</v>
      </c>
      <c r="O313" s="1137">
        <v>60000000</v>
      </c>
      <c r="P313" s="769" t="s">
        <v>99</v>
      </c>
      <c r="Q313" s="769"/>
      <c r="R313" s="769"/>
      <c r="S313" s="1098" t="s">
        <v>306</v>
      </c>
      <c r="T313" s="1033">
        <v>5</v>
      </c>
      <c r="U313" s="1038">
        <f t="shared" ref="U313:U314" si="337">2015-M313+1</f>
        <v>5</v>
      </c>
      <c r="V313" s="1035">
        <f t="shared" ref="V313:V318" si="338">O313/T313</f>
        <v>12000000</v>
      </c>
      <c r="W313" s="1035">
        <f t="shared" ref="W313:W318" si="339">U313*V313</f>
        <v>60000000</v>
      </c>
      <c r="X313" s="1035">
        <f t="shared" ref="X313:X318" si="340">O313-W313</f>
        <v>0</v>
      </c>
      <c r="Y313" s="1038">
        <f t="shared" ref="Y313:Y318" si="341">2015-M313+1</f>
        <v>5</v>
      </c>
      <c r="Z313" s="1035">
        <f t="shared" ref="Z313:Z318" si="342">O313/T313</f>
        <v>12000000</v>
      </c>
      <c r="AA313" s="1035">
        <f t="shared" ref="AA313:AA318" si="343">Y313*Z313</f>
        <v>60000000</v>
      </c>
      <c r="AB313" s="1035">
        <f t="shared" ref="AB313:AB318" si="344">O313-AA313</f>
        <v>0</v>
      </c>
      <c r="AC313" s="879" t="b">
        <f t="shared" si="251"/>
        <v>1</v>
      </c>
      <c r="AF313" s="1977"/>
    </row>
    <row r="314" spans="1:32" s="879" customFormat="1" ht="22.5" customHeight="1">
      <c r="A314" s="879" t="s">
        <v>581</v>
      </c>
      <c r="B314" s="504">
        <v>3</v>
      </c>
      <c r="C314" s="504" t="s">
        <v>304</v>
      </c>
      <c r="D314" s="504" t="s">
        <v>551</v>
      </c>
      <c r="E314" s="504" t="s">
        <v>316</v>
      </c>
      <c r="F314" s="504" t="s">
        <v>250</v>
      </c>
      <c r="G314" s="504" t="s">
        <v>212</v>
      </c>
      <c r="H314" s="504" t="s">
        <v>212</v>
      </c>
      <c r="I314" s="504" t="s">
        <v>220</v>
      </c>
      <c r="J314" s="504">
        <v>1</v>
      </c>
      <c r="K314" s="504" t="s">
        <v>206</v>
      </c>
      <c r="L314" s="1137">
        <f t="shared" si="336"/>
        <v>14669000</v>
      </c>
      <c r="M314" s="504" t="s">
        <v>293</v>
      </c>
      <c r="N314" s="504" t="s">
        <v>210</v>
      </c>
      <c r="O314" s="1137">
        <v>14669000</v>
      </c>
      <c r="P314" s="769" t="s">
        <v>99</v>
      </c>
      <c r="Q314" s="769"/>
      <c r="R314" s="769"/>
      <c r="S314" s="1098" t="s">
        <v>307</v>
      </c>
      <c r="T314" s="1033">
        <v>5</v>
      </c>
      <c r="U314" s="1038">
        <f t="shared" si="337"/>
        <v>5</v>
      </c>
      <c r="V314" s="1035">
        <f t="shared" si="338"/>
        <v>2933800</v>
      </c>
      <c r="W314" s="1035">
        <f t="shared" si="339"/>
        <v>14669000</v>
      </c>
      <c r="X314" s="1035">
        <f t="shared" si="340"/>
        <v>0</v>
      </c>
      <c r="Y314" s="1038">
        <f t="shared" si="341"/>
        <v>5</v>
      </c>
      <c r="Z314" s="1035">
        <f t="shared" si="342"/>
        <v>2933800</v>
      </c>
      <c r="AA314" s="1035">
        <f t="shared" si="343"/>
        <v>14669000</v>
      </c>
      <c r="AB314" s="1035">
        <f t="shared" si="344"/>
        <v>0</v>
      </c>
      <c r="AC314" s="879" t="b">
        <f t="shared" si="251"/>
        <v>1</v>
      </c>
      <c r="AF314" s="1977"/>
    </row>
    <row r="315" spans="1:32" s="418" customFormat="1" ht="22.5" customHeight="1">
      <c r="A315" s="418" t="s">
        <v>581</v>
      </c>
      <c r="B315" s="504">
        <v>4</v>
      </c>
      <c r="C315" s="504" t="s">
        <v>222</v>
      </c>
      <c r="D315" s="504" t="s">
        <v>302</v>
      </c>
      <c r="E315" s="504" t="s">
        <v>316</v>
      </c>
      <c r="F315" s="504" t="s">
        <v>226</v>
      </c>
      <c r="G315" s="504" t="s">
        <v>212</v>
      </c>
      <c r="H315" s="504" t="s">
        <v>212</v>
      </c>
      <c r="I315" s="504" t="s">
        <v>246</v>
      </c>
      <c r="J315" s="504">
        <v>1</v>
      </c>
      <c r="K315" s="504" t="s">
        <v>332</v>
      </c>
      <c r="L315" s="1137">
        <f t="shared" si="336"/>
        <v>21554170</v>
      </c>
      <c r="M315" s="504" t="s">
        <v>293</v>
      </c>
      <c r="N315" s="504" t="s">
        <v>210</v>
      </c>
      <c r="O315" s="1137">
        <v>21554170</v>
      </c>
      <c r="P315" s="769" t="s">
        <v>99</v>
      </c>
      <c r="Q315" s="504"/>
      <c r="R315" s="504"/>
      <c r="S315" s="875" t="s">
        <v>308</v>
      </c>
      <c r="T315" s="416">
        <v>4</v>
      </c>
      <c r="U315" s="1138">
        <f>2014-M315+1</f>
        <v>4</v>
      </c>
      <c r="V315" s="417">
        <f t="shared" si="338"/>
        <v>5388542.5</v>
      </c>
      <c r="W315" s="417">
        <f t="shared" si="339"/>
        <v>21554170</v>
      </c>
      <c r="X315" s="417">
        <f t="shared" si="340"/>
        <v>0</v>
      </c>
      <c r="Y315" s="1138">
        <f>2014-M315+1</f>
        <v>4</v>
      </c>
      <c r="Z315" s="417">
        <f t="shared" si="342"/>
        <v>5388542.5</v>
      </c>
      <c r="AA315" s="417">
        <f t="shared" si="343"/>
        <v>21554170</v>
      </c>
      <c r="AB315" s="417">
        <f t="shared" si="344"/>
        <v>0</v>
      </c>
      <c r="AC315" s="879" t="b">
        <f t="shared" si="251"/>
        <v>1</v>
      </c>
      <c r="AF315" s="1978"/>
    </row>
    <row r="316" spans="1:32" s="418" customFormat="1" ht="22.5" customHeight="1">
      <c r="A316" s="418" t="s">
        <v>581</v>
      </c>
      <c r="B316" s="504">
        <v>5</v>
      </c>
      <c r="C316" s="504" t="s">
        <v>298</v>
      </c>
      <c r="D316" s="504" t="s">
        <v>299</v>
      </c>
      <c r="E316" s="504" t="s">
        <v>316</v>
      </c>
      <c r="F316" s="1589" t="s">
        <v>219</v>
      </c>
      <c r="G316" s="504" t="s">
        <v>212</v>
      </c>
      <c r="H316" s="504" t="s">
        <v>212</v>
      </c>
      <c r="I316" s="504" t="s">
        <v>246</v>
      </c>
      <c r="J316" s="504">
        <v>1</v>
      </c>
      <c r="K316" s="504" t="s">
        <v>206</v>
      </c>
      <c r="L316" s="1137">
        <f t="shared" si="336"/>
        <v>30000000</v>
      </c>
      <c r="M316" s="504" t="s">
        <v>293</v>
      </c>
      <c r="N316" s="504" t="s">
        <v>219</v>
      </c>
      <c r="O316" s="1137">
        <v>30000000</v>
      </c>
      <c r="P316" s="769" t="s">
        <v>99</v>
      </c>
      <c r="Q316" s="504"/>
      <c r="R316" s="504"/>
      <c r="S316" s="875" t="s">
        <v>309</v>
      </c>
      <c r="T316" s="416">
        <v>4</v>
      </c>
      <c r="U316" s="1138">
        <f>2014-M316+1</f>
        <v>4</v>
      </c>
      <c r="V316" s="417">
        <f t="shared" si="338"/>
        <v>7500000</v>
      </c>
      <c r="W316" s="417">
        <f t="shared" si="339"/>
        <v>30000000</v>
      </c>
      <c r="X316" s="417">
        <f t="shared" si="340"/>
        <v>0</v>
      </c>
      <c r="Y316" s="1138">
        <f>2014-M316+1</f>
        <v>4</v>
      </c>
      <c r="Z316" s="417">
        <f t="shared" si="342"/>
        <v>7500000</v>
      </c>
      <c r="AA316" s="417">
        <f t="shared" si="343"/>
        <v>30000000</v>
      </c>
      <c r="AB316" s="417">
        <f t="shared" si="344"/>
        <v>0</v>
      </c>
      <c r="AC316" s="879" t="b">
        <f t="shared" si="251"/>
        <v>1</v>
      </c>
      <c r="AF316" s="1978"/>
    </row>
    <row r="317" spans="1:32" s="879" customFormat="1" ht="22.5" customHeight="1">
      <c r="A317" s="879" t="s">
        <v>581</v>
      </c>
      <c r="B317" s="504">
        <v>6</v>
      </c>
      <c r="C317" s="504" t="s">
        <v>552</v>
      </c>
      <c r="D317" s="504" t="s">
        <v>553</v>
      </c>
      <c r="E317" s="504" t="s">
        <v>316</v>
      </c>
      <c r="F317" s="504" t="s">
        <v>554</v>
      </c>
      <c r="G317" s="504" t="s">
        <v>212</v>
      </c>
      <c r="H317" s="504" t="s">
        <v>212</v>
      </c>
      <c r="I317" s="504" t="s">
        <v>211</v>
      </c>
      <c r="J317" s="504">
        <v>1</v>
      </c>
      <c r="K317" s="504" t="s">
        <v>206</v>
      </c>
      <c r="L317" s="1137">
        <f t="shared" si="336"/>
        <v>3000000</v>
      </c>
      <c r="M317" s="504" t="s">
        <v>293</v>
      </c>
      <c r="N317" s="504" t="s">
        <v>210</v>
      </c>
      <c r="O317" s="1137">
        <v>3000000</v>
      </c>
      <c r="P317" s="769" t="s">
        <v>99</v>
      </c>
      <c r="Q317" s="769"/>
      <c r="R317" s="769"/>
      <c r="S317" s="1098" t="s">
        <v>310</v>
      </c>
      <c r="T317" s="1033">
        <v>5</v>
      </c>
      <c r="U317" s="1038">
        <f>2015-M317+1</f>
        <v>5</v>
      </c>
      <c r="V317" s="1035">
        <f t="shared" si="338"/>
        <v>600000</v>
      </c>
      <c r="W317" s="1035">
        <f t="shared" si="339"/>
        <v>3000000</v>
      </c>
      <c r="X317" s="1035">
        <f t="shared" si="340"/>
        <v>0</v>
      </c>
      <c r="Y317" s="1038">
        <f t="shared" si="341"/>
        <v>5</v>
      </c>
      <c r="Z317" s="1035">
        <f t="shared" si="342"/>
        <v>600000</v>
      </c>
      <c r="AA317" s="1035">
        <f t="shared" si="343"/>
        <v>3000000</v>
      </c>
      <c r="AB317" s="1035">
        <f t="shared" si="344"/>
        <v>0</v>
      </c>
      <c r="AC317" s="879" t="b">
        <f t="shared" si="251"/>
        <v>1</v>
      </c>
      <c r="AF317" s="1977"/>
    </row>
    <row r="318" spans="1:32" s="879" customFormat="1" ht="22.5" customHeight="1">
      <c r="A318" s="879" t="s">
        <v>581</v>
      </c>
      <c r="B318" s="504">
        <v>7</v>
      </c>
      <c r="C318" s="504" t="s">
        <v>555</v>
      </c>
      <c r="D318" s="504" t="s">
        <v>556</v>
      </c>
      <c r="E318" s="504" t="s">
        <v>316</v>
      </c>
      <c r="F318" s="504" t="s">
        <v>225</v>
      </c>
      <c r="G318" s="504" t="s">
        <v>212</v>
      </c>
      <c r="H318" s="504" t="s">
        <v>212</v>
      </c>
      <c r="I318" s="504" t="s">
        <v>245</v>
      </c>
      <c r="J318" s="504">
        <v>1</v>
      </c>
      <c r="K318" s="504" t="s">
        <v>332</v>
      </c>
      <c r="L318" s="1137">
        <f t="shared" si="336"/>
        <v>53975000</v>
      </c>
      <c r="M318" s="504" t="s">
        <v>293</v>
      </c>
      <c r="N318" s="504" t="s">
        <v>210</v>
      </c>
      <c r="O318" s="1137">
        <v>53975000</v>
      </c>
      <c r="P318" s="769" t="s">
        <v>99</v>
      </c>
      <c r="Q318" s="769"/>
      <c r="R318" s="769"/>
      <c r="S318" s="1098" t="s">
        <v>311</v>
      </c>
      <c r="T318" s="1033">
        <v>5</v>
      </c>
      <c r="U318" s="1038">
        <f t="shared" ref="U318" si="345">2015-M318+1</f>
        <v>5</v>
      </c>
      <c r="V318" s="1035">
        <f t="shared" si="338"/>
        <v>10795000</v>
      </c>
      <c r="W318" s="1035">
        <f t="shared" si="339"/>
        <v>53975000</v>
      </c>
      <c r="X318" s="1035">
        <f t="shared" si="340"/>
        <v>0</v>
      </c>
      <c r="Y318" s="1038">
        <f t="shared" si="341"/>
        <v>5</v>
      </c>
      <c r="Z318" s="1035">
        <f t="shared" si="342"/>
        <v>10795000</v>
      </c>
      <c r="AA318" s="1035">
        <f t="shared" si="343"/>
        <v>53975000</v>
      </c>
      <c r="AB318" s="1035">
        <f t="shared" si="344"/>
        <v>0</v>
      </c>
      <c r="AC318" s="879" t="b">
        <f t="shared" si="251"/>
        <v>1</v>
      </c>
      <c r="AF318" s="1977"/>
    </row>
    <row r="319" spans="1:32" s="879" customFormat="1" ht="22.5" customHeight="1">
      <c r="A319" s="879" t="s">
        <v>581</v>
      </c>
      <c r="B319" s="769"/>
      <c r="C319" s="769"/>
      <c r="D319" s="769"/>
      <c r="E319" s="769"/>
      <c r="F319" s="769"/>
      <c r="G319" s="769"/>
      <c r="H319" s="769"/>
      <c r="I319" s="769"/>
      <c r="J319" s="769"/>
      <c r="K319" s="769"/>
      <c r="L319" s="1134"/>
      <c r="M319" s="769"/>
      <c r="N319" s="769"/>
      <c r="O319" s="1134"/>
      <c r="P319" s="769"/>
      <c r="Q319" s="769"/>
      <c r="R319" s="769"/>
      <c r="S319" s="769"/>
      <c r="T319" s="1033"/>
      <c r="U319" s="1038"/>
      <c r="V319" s="1035"/>
      <c r="W319" s="1035"/>
      <c r="X319" s="1035"/>
      <c r="Y319" s="1038"/>
      <c r="Z319" s="1035"/>
      <c r="AA319" s="1035"/>
      <c r="AB319" s="1035"/>
      <c r="AC319" s="879" t="b">
        <f t="shared" si="251"/>
        <v>1</v>
      </c>
      <c r="AF319" s="1977"/>
    </row>
    <row r="320" spans="1:32" s="879" customFormat="1" ht="22.5" customHeight="1">
      <c r="A320" s="879" t="s">
        <v>581</v>
      </c>
      <c r="B320" s="769"/>
      <c r="C320" s="769"/>
      <c r="D320" s="769"/>
      <c r="E320" s="769"/>
      <c r="F320" s="769"/>
      <c r="G320" s="769"/>
      <c r="H320" s="769"/>
      <c r="I320" s="769"/>
      <c r="J320" s="769"/>
      <c r="K320" s="769"/>
      <c r="L320" s="1134"/>
      <c r="M320" s="769"/>
      <c r="N320" s="769"/>
      <c r="O320" s="1134"/>
      <c r="P320" s="769"/>
      <c r="Q320" s="769"/>
      <c r="R320" s="769"/>
      <c r="S320" s="769"/>
      <c r="T320" s="1033"/>
      <c r="U320" s="1038"/>
      <c r="V320" s="1035"/>
      <c r="W320" s="1035"/>
      <c r="X320" s="1035"/>
      <c r="Y320" s="1038"/>
      <c r="Z320" s="1035"/>
      <c r="AA320" s="1035"/>
      <c r="AB320" s="1035"/>
      <c r="AC320" s="879" t="b">
        <f t="shared" si="251"/>
        <v>1</v>
      </c>
      <c r="AF320" s="1977"/>
    </row>
    <row r="321" spans="1:32" s="879" customFormat="1" ht="22.5" customHeight="1">
      <c r="A321" s="879" t="s">
        <v>582</v>
      </c>
      <c r="B321" s="769"/>
      <c r="C321" s="769"/>
      <c r="D321" s="769"/>
      <c r="E321" s="769"/>
      <c r="F321" s="769"/>
      <c r="G321" s="769"/>
      <c r="H321" s="769"/>
      <c r="I321" s="769"/>
      <c r="J321" s="769"/>
      <c r="K321" s="769"/>
      <c r="L321" s="1134"/>
      <c r="M321" s="769"/>
      <c r="N321" s="769"/>
      <c r="O321" s="1134"/>
      <c r="P321" s="769"/>
      <c r="Q321" s="769"/>
      <c r="R321" s="769"/>
      <c r="S321" s="769"/>
      <c r="T321" s="1033"/>
      <c r="U321" s="1038"/>
      <c r="V321" s="1035"/>
      <c r="W321" s="1035"/>
      <c r="X321" s="1035"/>
      <c r="Y321" s="1038"/>
      <c r="Z321" s="1035"/>
      <c r="AA321" s="1035"/>
      <c r="AB321" s="1035"/>
      <c r="AC321" s="879" t="b">
        <f t="shared" si="251"/>
        <v>1</v>
      </c>
      <c r="AF321" s="1977"/>
    </row>
    <row r="322" spans="1:32" s="879" customFormat="1" ht="22.5" customHeight="1">
      <c r="A322" s="879" t="s">
        <v>582</v>
      </c>
      <c r="B322" s="1694" t="s">
        <v>1007</v>
      </c>
      <c r="C322" s="1694"/>
      <c r="D322" s="1694"/>
      <c r="E322" s="1694"/>
      <c r="F322" s="769"/>
      <c r="G322" s="769"/>
      <c r="H322" s="769"/>
      <c r="I322" s="769"/>
      <c r="J322" s="769"/>
      <c r="K322" s="769"/>
      <c r="L322" s="1134"/>
      <c r="M322" s="769"/>
      <c r="N322" s="769"/>
      <c r="O322" s="1134"/>
      <c r="P322" s="769"/>
      <c r="Q322" s="769"/>
      <c r="R322" s="769"/>
      <c r="S322" s="769"/>
      <c r="T322" s="1033"/>
      <c r="U322" s="1033"/>
      <c r="V322" s="1035"/>
      <c r="W322" s="1035"/>
      <c r="X322" s="1036"/>
      <c r="Y322" s="1033"/>
      <c r="Z322" s="881"/>
      <c r="AA322" s="1035"/>
      <c r="AB322" s="881"/>
      <c r="AC322" s="879" t="b">
        <f t="shared" si="251"/>
        <v>1</v>
      </c>
      <c r="AF322" s="1977"/>
    </row>
    <row r="323" spans="1:32" s="418" customFormat="1" ht="22.5" customHeight="1">
      <c r="A323" s="418" t="s">
        <v>582</v>
      </c>
      <c r="B323" s="504">
        <v>1</v>
      </c>
      <c r="C323" s="504" t="s">
        <v>398</v>
      </c>
      <c r="D323" s="504" t="s">
        <v>299</v>
      </c>
      <c r="E323" s="504" t="s">
        <v>618</v>
      </c>
      <c r="F323" s="504" t="s">
        <v>244</v>
      </c>
      <c r="G323" s="504" t="s">
        <v>325</v>
      </c>
      <c r="H323" s="504" t="s">
        <v>326</v>
      </c>
      <c r="I323" s="504" t="s">
        <v>246</v>
      </c>
      <c r="J323" s="504">
        <v>1</v>
      </c>
      <c r="K323" s="504" t="s">
        <v>206</v>
      </c>
      <c r="L323" s="1137">
        <v>15000000</v>
      </c>
      <c r="M323" s="504">
        <v>2012</v>
      </c>
      <c r="N323" s="504" t="s">
        <v>210</v>
      </c>
      <c r="O323" s="1137">
        <v>15000000</v>
      </c>
      <c r="P323" s="504" t="s">
        <v>99</v>
      </c>
      <c r="Q323" s="504"/>
      <c r="R323" s="504"/>
      <c r="S323" s="875" t="s">
        <v>623</v>
      </c>
      <c r="T323" s="416">
        <v>4</v>
      </c>
      <c r="U323" s="416">
        <f>2015-M323+1</f>
        <v>4</v>
      </c>
      <c r="V323" s="417">
        <f>O323/T323</f>
        <v>3750000</v>
      </c>
      <c r="W323" s="417">
        <f>U323*V323</f>
        <v>15000000</v>
      </c>
      <c r="X323" s="1140">
        <f>O323-W323</f>
        <v>0</v>
      </c>
      <c r="Y323" s="416">
        <f>2015-M323+1</f>
        <v>4</v>
      </c>
      <c r="Z323" s="505">
        <f>O323/T323</f>
        <v>3750000</v>
      </c>
      <c r="AA323" s="417">
        <f>Y323*Z323</f>
        <v>15000000</v>
      </c>
      <c r="AB323" s="505">
        <f>O323-AA323</f>
        <v>0</v>
      </c>
      <c r="AC323" s="879" t="b">
        <f t="shared" si="251"/>
        <v>1</v>
      </c>
      <c r="AF323" s="1978"/>
    </row>
    <row r="324" spans="1:32" s="418" customFormat="1" ht="22.5" customHeight="1">
      <c r="A324" s="418" t="s">
        <v>582</v>
      </c>
      <c r="B324" s="504">
        <v>2</v>
      </c>
      <c r="C324" s="504" t="s">
        <v>398</v>
      </c>
      <c r="D324" s="504" t="s">
        <v>299</v>
      </c>
      <c r="E324" s="504" t="s">
        <v>618</v>
      </c>
      <c r="F324" s="504" t="s">
        <v>244</v>
      </c>
      <c r="G324" s="504" t="s">
        <v>325</v>
      </c>
      <c r="H324" s="504" t="s">
        <v>326</v>
      </c>
      <c r="I324" s="504" t="s">
        <v>246</v>
      </c>
      <c r="J324" s="504">
        <v>1</v>
      </c>
      <c r="K324" s="504" t="s">
        <v>206</v>
      </c>
      <c r="L324" s="1137">
        <v>15000000</v>
      </c>
      <c r="M324" s="504">
        <v>2012</v>
      </c>
      <c r="N324" s="504" t="s">
        <v>210</v>
      </c>
      <c r="O324" s="1137">
        <v>15000000</v>
      </c>
      <c r="P324" s="504" t="s">
        <v>99</v>
      </c>
      <c r="Q324" s="504"/>
      <c r="R324" s="504"/>
      <c r="S324" s="875" t="s">
        <v>623</v>
      </c>
      <c r="T324" s="416">
        <v>5</v>
      </c>
      <c r="U324" s="416">
        <f t="shared" ref="U324:U326" si="346">2015-M324+1</f>
        <v>4</v>
      </c>
      <c r="V324" s="417">
        <f>O324/T324</f>
        <v>3000000</v>
      </c>
      <c r="W324" s="417">
        <f>U324*V324</f>
        <v>12000000</v>
      </c>
      <c r="X324" s="1140">
        <f>O324-W324</f>
        <v>3000000</v>
      </c>
      <c r="Y324" s="416">
        <f>2015-M324+1</f>
        <v>4</v>
      </c>
      <c r="Z324" s="505">
        <f>O324/T324</f>
        <v>3000000</v>
      </c>
      <c r="AA324" s="417">
        <f>Y324*Z324</f>
        <v>12000000</v>
      </c>
      <c r="AB324" s="505">
        <f>O324-AA324</f>
        <v>3000000</v>
      </c>
      <c r="AC324" s="879" t="b">
        <f t="shared" ref="AC324" si="347">AA324+AB324=O324</f>
        <v>1</v>
      </c>
      <c r="AF324" s="1978"/>
    </row>
    <row r="325" spans="1:32" s="418" customFormat="1" ht="22.5" customHeight="1">
      <c r="A325" s="418" t="s">
        <v>582</v>
      </c>
      <c r="B325" s="504">
        <v>3</v>
      </c>
      <c r="C325" s="504" t="s">
        <v>583</v>
      </c>
      <c r="D325" s="504" t="s">
        <v>584</v>
      </c>
      <c r="E325" s="504" t="s">
        <v>618</v>
      </c>
      <c r="F325" s="504" t="s">
        <v>244</v>
      </c>
      <c r="G325" s="504" t="s">
        <v>325</v>
      </c>
      <c r="H325" s="504" t="s">
        <v>585</v>
      </c>
      <c r="I325" s="504" t="s">
        <v>211</v>
      </c>
      <c r="J325" s="504">
        <v>1</v>
      </c>
      <c r="K325" s="504" t="s">
        <v>206</v>
      </c>
      <c r="L325" s="1137">
        <v>3665700</v>
      </c>
      <c r="M325" s="504">
        <v>2012</v>
      </c>
      <c r="N325" s="504" t="s">
        <v>210</v>
      </c>
      <c r="O325" s="1137">
        <v>3665700</v>
      </c>
      <c r="P325" s="504" t="s">
        <v>99</v>
      </c>
      <c r="Q325" s="504"/>
      <c r="R325" s="504"/>
      <c r="S325" s="875" t="s">
        <v>624</v>
      </c>
      <c r="T325" s="416">
        <v>6</v>
      </c>
      <c r="U325" s="416">
        <f t="shared" si="346"/>
        <v>4</v>
      </c>
      <c r="V325" s="417">
        <f t="shared" ref="V325:V458" si="348">O325/T325</f>
        <v>610950</v>
      </c>
      <c r="W325" s="417">
        <f t="shared" ref="W325:W458" si="349">U325*V325</f>
        <v>2443800</v>
      </c>
      <c r="X325" s="1140">
        <f t="shared" ref="X325:X458" si="350">O325-W325</f>
        <v>1221900</v>
      </c>
      <c r="Y325" s="416">
        <f t="shared" ref="Y325" si="351">2015-M325+1</f>
        <v>4</v>
      </c>
      <c r="Z325" s="505">
        <f t="shared" ref="Z325:Z458" si="352">O325/T325</f>
        <v>610950</v>
      </c>
      <c r="AA325" s="417">
        <f t="shared" ref="AA325:AA458" si="353">Y325*Z325</f>
        <v>2443800</v>
      </c>
      <c r="AB325" s="505">
        <f t="shared" ref="AB325:AB458" si="354">O325-AA325</f>
        <v>1221900</v>
      </c>
      <c r="AC325" s="879" t="b">
        <f t="shared" si="251"/>
        <v>1</v>
      </c>
      <c r="AF325" s="1978"/>
    </row>
    <row r="326" spans="1:32" s="418" customFormat="1" ht="22.5" customHeight="1">
      <c r="A326" s="418" t="s">
        <v>582</v>
      </c>
      <c r="B326" s="504">
        <v>4</v>
      </c>
      <c r="C326" s="504" t="s">
        <v>583</v>
      </c>
      <c r="D326" s="504" t="s">
        <v>584</v>
      </c>
      <c r="E326" s="504" t="s">
        <v>618</v>
      </c>
      <c r="F326" s="504" t="s">
        <v>244</v>
      </c>
      <c r="G326" s="504" t="s">
        <v>325</v>
      </c>
      <c r="H326" s="504" t="s">
        <v>585</v>
      </c>
      <c r="I326" s="504" t="s">
        <v>211</v>
      </c>
      <c r="J326" s="504">
        <v>1</v>
      </c>
      <c r="K326" s="504" t="s">
        <v>206</v>
      </c>
      <c r="L326" s="1137">
        <v>3665700</v>
      </c>
      <c r="M326" s="504">
        <v>2012</v>
      </c>
      <c r="N326" s="504" t="s">
        <v>210</v>
      </c>
      <c r="O326" s="1137">
        <v>3665700</v>
      </c>
      <c r="P326" s="504" t="s">
        <v>99</v>
      </c>
      <c r="Q326" s="504"/>
      <c r="R326" s="504"/>
      <c r="S326" s="875" t="s">
        <v>624</v>
      </c>
      <c r="T326" s="416">
        <v>6</v>
      </c>
      <c r="U326" s="416">
        <f t="shared" si="346"/>
        <v>4</v>
      </c>
      <c r="V326" s="417">
        <f t="shared" ref="V326" si="355">O326/T326</f>
        <v>610950</v>
      </c>
      <c r="W326" s="417">
        <f t="shared" ref="W326" si="356">U326*V326</f>
        <v>2443800</v>
      </c>
      <c r="X326" s="1140">
        <f t="shared" ref="X326" si="357">O326-W326</f>
        <v>1221900</v>
      </c>
      <c r="Y326" s="416">
        <f t="shared" ref="Y326" si="358">2015-M326+1</f>
        <v>4</v>
      </c>
      <c r="Z326" s="505">
        <f t="shared" ref="Z326" si="359">O326/T326</f>
        <v>610950</v>
      </c>
      <c r="AA326" s="417">
        <f t="shared" ref="AA326" si="360">Y326*Z326</f>
        <v>2443800</v>
      </c>
      <c r="AB326" s="505">
        <f t="shared" ref="AB326" si="361">O326-AA326</f>
        <v>1221900</v>
      </c>
      <c r="AC326" s="879" t="b">
        <f t="shared" ref="AC326" si="362">AA326+AB326=O326</f>
        <v>1</v>
      </c>
      <c r="AF326" s="1978"/>
    </row>
    <row r="327" spans="1:32" s="879" customFormat="1" ht="22.5" customHeight="1">
      <c r="A327" s="879" t="s">
        <v>582</v>
      </c>
      <c r="B327" s="504">
        <v>5</v>
      </c>
      <c r="C327" s="769" t="s">
        <v>287</v>
      </c>
      <c r="D327" s="769" t="s">
        <v>588</v>
      </c>
      <c r="E327" s="769" t="s">
        <v>619</v>
      </c>
      <c r="F327" s="769" t="s">
        <v>283</v>
      </c>
      <c r="G327" s="769" t="s">
        <v>320</v>
      </c>
      <c r="H327" s="769" t="s">
        <v>589</v>
      </c>
      <c r="I327" s="769" t="s">
        <v>211</v>
      </c>
      <c r="J327" s="504">
        <v>1</v>
      </c>
      <c r="K327" s="769" t="s">
        <v>206</v>
      </c>
      <c r="L327" s="1134">
        <v>8140275</v>
      </c>
      <c r="M327" s="769">
        <v>2012</v>
      </c>
      <c r="N327" s="769" t="s">
        <v>210</v>
      </c>
      <c r="O327" s="1134">
        <v>8140275</v>
      </c>
      <c r="P327" s="769" t="s">
        <v>99</v>
      </c>
      <c r="Q327" s="769"/>
      <c r="R327" s="769"/>
      <c r="S327" s="1098" t="s">
        <v>625</v>
      </c>
      <c r="T327" s="416">
        <v>6</v>
      </c>
      <c r="U327" s="1033">
        <f t="shared" ref="U327:U458" si="363">2015-M327+1</f>
        <v>4</v>
      </c>
      <c r="V327" s="1035">
        <f t="shared" si="348"/>
        <v>1356712.5</v>
      </c>
      <c r="W327" s="1035">
        <f t="shared" si="349"/>
        <v>5426850</v>
      </c>
      <c r="X327" s="1036">
        <f t="shared" si="350"/>
        <v>2713425</v>
      </c>
      <c r="Y327" s="1033">
        <f>2016-M327+1</f>
        <v>5</v>
      </c>
      <c r="Z327" s="1139">
        <f t="shared" si="352"/>
        <v>1356712.5</v>
      </c>
      <c r="AA327" s="507">
        <f t="shared" si="353"/>
        <v>6783562.5</v>
      </c>
      <c r="AB327" s="1139">
        <f t="shared" si="354"/>
        <v>1356712.5</v>
      </c>
      <c r="AC327" s="879" t="b">
        <f t="shared" si="251"/>
        <v>1</v>
      </c>
      <c r="AF327" s="1977"/>
    </row>
    <row r="328" spans="1:32" s="879" customFormat="1" ht="22.5" customHeight="1">
      <c r="A328" s="418" t="s">
        <v>582</v>
      </c>
      <c r="B328" s="504">
        <v>6</v>
      </c>
      <c r="C328" s="769" t="s">
        <v>287</v>
      </c>
      <c r="D328" s="769" t="s">
        <v>588</v>
      </c>
      <c r="E328" s="769" t="s">
        <v>619</v>
      </c>
      <c r="F328" s="769" t="s">
        <v>283</v>
      </c>
      <c r="G328" s="769" t="s">
        <v>320</v>
      </c>
      <c r="H328" s="769" t="s">
        <v>589</v>
      </c>
      <c r="I328" s="769" t="s">
        <v>211</v>
      </c>
      <c r="J328" s="504">
        <v>1</v>
      </c>
      <c r="K328" s="769" t="s">
        <v>206</v>
      </c>
      <c r="L328" s="1134">
        <v>8140275</v>
      </c>
      <c r="M328" s="769">
        <v>2012</v>
      </c>
      <c r="N328" s="769" t="s">
        <v>210</v>
      </c>
      <c r="O328" s="1134">
        <v>8140275</v>
      </c>
      <c r="P328" s="769" t="s">
        <v>99</v>
      </c>
      <c r="Q328" s="769"/>
      <c r="R328" s="769"/>
      <c r="S328" s="1414" t="s">
        <v>625</v>
      </c>
      <c r="T328" s="416">
        <v>6</v>
      </c>
      <c r="U328" s="1033">
        <f t="shared" ref="U328:U332" si="364">2015-M328+1</f>
        <v>4</v>
      </c>
      <c r="V328" s="1035">
        <f t="shared" ref="V328:V332" si="365">O328/T328</f>
        <v>1356712.5</v>
      </c>
      <c r="W328" s="1035">
        <f t="shared" ref="W328:W332" si="366">U328*V328</f>
        <v>5426850</v>
      </c>
      <c r="X328" s="1036">
        <f t="shared" ref="X328:X332" si="367">O328-W328</f>
        <v>2713425</v>
      </c>
      <c r="Y328" s="1033">
        <f t="shared" ref="Y328:Y332" si="368">2016-M328+1</f>
        <v>5</v>
      </c>
      <c r="Z328" s="1139">
        <f t="shared" ref="Z328:Z332" si="369">O328/T328</f>
        <v>1356712.5</v>
      </c>
      <c r="AA328" s="507">
        <f t="shared" ref="AA328:AA332" si="370">Y328*Z328</f>
        <v>6783562.5</v>
      </c>
      <c r="AB328" s="1139">
        <f t="shared" ref="AB328:AB332" si="371">O328-AA328</f>
        <v>1356712.5</v>
      </c>
      <c r="AC328" s="879" t="b">
        <f t="shared" ref="AC328:AC332" si="372">AA328+AB328=O328</f>
        <v>1</v>
      </c>
      <c r="AF328" s="1977"/>
    </row>
    <row r="329" spans="1:32" s="879" customFormat="1" ht="22.5" customHeight="1">
      <c r="A329" s="418" t="s">
        <v>582</v>
      </c>
      <c r="B329" s="504">
        <v>7</v>
      </c>
      <c r="C329" s="769" t="s">
        <v>287</v>
      </c>
      <c r="D329" s="769" t="s">
        <v>588</v>
      </c>
      <c r="E329" s="769" t="s">
        <v>619</v>
      </c>
      <c r="F329" s="769" t="s">
        <v>283</v>
      </c>
      <c r="G329" s="769" t="s">
        <v>320</v>
      </c>
      <c r="H329" s="769" t="s">
        <v>589</v>
      </c>
      <c r="I329" s="769" t="s">
        <v>211</v>
      </c>
      <c r="J329" s="504">
        <v>1</v>
      </c>
      <c r="K329" s="769" t="s">
        <v>206</v>
      </c>
      <c r="L329" s="1134">
        <v>8140275</v>
      </c>
      <c r="M329" s="769">
        <v>2012</v>
      </c>
      <c r="N329" s="769" t="s">
        <v>210</v>
      </c>
      <c r="O329" s="1134">
        <v>8140275</v>
      </c>
      <c r="P329" s="769" t="s">
        <v>99</v>
      </c>
      <c r="Q329" s="769"/>
      <c r="R329" s="769"/>
      <c r="S329" s="1414" t="s">
        <v>625</v>
      </c>
      <c r="T329" s="416">
        <v>6</v>
      </c>
      <c r="U329" s="1033">
        <f t="shared" si="364"/>
        <v>4</v>
      </c>
      <c r="V329" s="1035">
        <f t="shared" si="365"/>
        <v>1356712.5</v>
      </c>
      <c r="W329" s="1035">
        <f t="shared" si="366"/>
        <v>5426850</v>
      </c>
      <c r="X329" s="1036">
        <f t="shared" si="367"/>
        <v>2713425</v>
      </c>
      <c r="Y329" s="1033">
        <f t="shared" si="368"/>
        <v>5</v>
      </c>
      <c r="Z329" s="1139">
        <f t="shared" si="369"/>
        <v>1356712.5</v>
      </c>
      <c r="AA329" s="507">
        <f t="shared" si="370"/>
        <v>6783562.5</v>
      </c>
      <c r="AB329" s="1139">
        <f t="shared" si="371"/>
        <v>1356712.5</v>
      </c>
      <c r="AC329" s="879" t="b">
        <f t="shared" si="372"/>
        <v>1</v>
      </c>
      <c r="AF329" s="1977"/>
    </row>
    <row r="330" spans="1:32" s="879" customFormat="1" ht="22.5" customHeight="1">
      <c r="A330" s="418" t="s">
        <v>582</v>
      </c>
      <c r="B330" s="504">
        <v>8</v>
      </c>
      <c r="C330" s="769" t="s">
        <v>287</v>
      </c>
      <c r="D330" s="769" t="s">
        <v>588</v>
      </c>
      <c r="E330" s="769" t="s">
        <v>619</v>
      </c>
      <c r="F330" s="769" t="s">
        <v>283</v>
      </c>
      <c r="G330" s="769" t="s">
        <v>320</v>
      </c>
      <c r="H330" s="769" t="s">
        <v>589</v>
      </c>
      <c r="I330" s="769" t="s">
        <v>211</v>
      </c>
      <c r="J330" s="504">
        <v>1</v>
      </c>
      <c r="K330" s="769" t="s">
        <v>206</v>
      </c>
      <c r="L330" s="1134">
        <v>8140275</v>
      </c>
      <c r="M330" s="769">
        <v>2012</v>
      </c>
      <c r="N330" s="769" t="s">
        <v>210</v>
      </c>
      <c r="O330" s="1134">
        <v>8140275</v>
      </c>
      <c r="P330" s="769" t="s">
        <v>99</v>
      </c>
      <c r="Q330" s="769"/>
      <c r="R330" s="769"/>
      <c r="S330" s="1414" t="s">
        <v>625</v>
      </c>
      <c r="T330" s="416">
        <v>6</v>
      </c>
      <c r="U330" s="1033">
        <f t="shared" si="364"/>
        <v>4</v>
      </c>
      <c r="V330" s="1035">
        <f t="shared" si="365"/>
        <v>1356712.5</v>
      </c>
      <c r="W330" s="1035">
        <f t="shared" si="366"/>
        <v>5426850</v>
      </c>
      <c r="X330" s="1036">
        <f t="shared" si="367"/>
        <v>2713425</v>
      </c>
      <c r="Y330" s="1033">
        <f t="shared" si="368"/>
        <v>5</v>
      </c>
      <c r="Z330" s="1139">
        <f t="shared" si="369"/>
        <v>1356712.5</v>
      </c>
      <c r="AA330" s="507">
        <f t="shared" si="370"/>
        <v>6783562.5</v>
      </c>
      <c r="AB330" s="1139">
        <f t="shared" si="371"/>
        <v>1356712.5</v>
      </c>
      <c r="AC330" s="879" t="b">
        <f t="shared" si="372"/>
        <v>1</v>
      </c>
      <c r="AF330" s="1977"/>
    </row>
    <row r="331" spans="1:32" s="879" customFormat="1" ht="22.5" customHeight="1">
      <c r="A331" s="418" t="s">
        <v>582</v>
      </c>
      <c r="B331" s="504">
        <v>9</v>
      </c>
      <c r="C331" s="769" t="s">
        <v>287</v>
      </c>
      <c r="D331" s="769" t="s">
        <v>588</v>
      </c>
      <c r="E331" s="769" t="s">
        <v>619</v>
      </c>
      <c r="F331" s="769" t="s">
        <v>283</v>
      </c>
      <c r="G331" s="769" t="s">
        <v>320</v>
      </c>
      <c r="H331" s="769" t="s">
        <v>589</v>
      </c>
      <c r="I331" s="769" t="s">
        <v>211</v>
      </c>
      <c r="J331" s="504">
        <v>1</v>
      </c>
      <c r="K331" s="769" t="s">
        <v>206</v>
      </c>
      <c r="L331" s="1134">
        <v>8140275</v>
      </c>
      <c r="M331" s="769">
        <v>2012</v>
      </c>
      <c r="N331" s="769" t="s">
        <v>210</v>
      </c>
      <c r="O331" s="1134">
        <v>8140275</v>
      </c>
      <c r="P331" s="769" t="s">
        <v>99</v>
      </c>
      <c r="Q331" s="769"/>
      <c r="R331" s="769"/>
      <c r="S331" s="1414" t="s">
        <v>625</v>
      </c>
      <c r="T331" s="416">
        <v>6</v>
      </c>
      <c r="U331" s="1033">
        <f t="shared" si="364"/>
        <v>4</v>
      </c>
      <c r="V331" s="1035">
        <f t="shared" si="365"/>
        <v>1356712.5</v>
      </c>
      <c r="W331" s="1035">
        <f t="shared" si="366"/>
        <v>5426850</v>
      </c>
      <c r="X331" s="1036">
        <f t="shared" si="367"/>
        <v>2713425</v>
      </c>
      <c r="Y331" s="1033">
        <f t="shared" si="368"/>
        <v>5</v>
      </c>
      <c r="Z331" s="1139">
        <f t="shared" si="369"/>
        <v>1356712.5</v>
      </c>
      <c r="AA331" s="507">
        <f t="shared" si="370"/>
        <v>6783562.5</v>
      </c>
      <c r="AB331" s="1139">
        <f t="shared" si="371"/>
        <v>1356712.5</v>
      </c>
      <c r="AC331" s="879" t="b">
        <f t="shared" si="372"/>
        <v>1</v>
      </c>
      <c r="AF331" s="1977"/>
    </row>
    <row r="332" spans="1:32" s="879" customFormat="1" ht="22.5" customHeight="1">
      <c r="A332" s="418" t="s">
        <v>582</v>
      </c>
      <c r="B332" s="504">
        <v>10</v>
      </c>
      <c r="C332" s="769" t="s">
        <v>287</v>
      </c>
      <c r="D332" s="769" t="s">
        <v>588</v>
      </c>
      <c r="E332" s="769" t="s">
        <v>619</v>
      </c>
      <c r="F332" s="769" t="s">
        <v>283</v>
      </c>
      <c r="G332" s="769" t="s">
        <v>320</v>
      </c>
      <c r="H332" s="769" t="s">
        <v>589</v>
      </c>
      <c r="I332" s="769" t="s">
        <v>211</v>
      </c>
      <c r="J332" s="504">
        <v>1</v>
      </c>
      <c r="K332" s="769" t="s">
        <v>206</v>
      </c>
      <c r="L332" s="1134">
        <v>8140275</v>
      </c>
      <c r="M332" s="769">
        <v>2012</v>
      </c>
      <c r="N332" s="769" t="s">
        <v>210</v>
      </c>
      <c r="O332" s="1134">
        <v>8140275</v>
      </c>
      <c r="P332" s="769" t="s">
        <v>99</v>
      </c>
      <c r="Q332" s="769"/>
      <c r="R332" s="769"/>
      <c r="S332" s="1414" t="s">
        <v>625</v>
      </c>
      <c r="T332" s="416">
        <v>6</v>
      </c>
      <c r="U332" s="1033">
        <f t="shared" si="364"/>
        <v>4</v>
      </c>
      <c r="V332" s="1035">
        <f t="shared" si="365"/>
        <v>1356712.5</v>
      </c>
      <c r="W332" s="1035">
        <f t="shared" si="366"/>
        <v>5426850</v>
      </c>
      <c r="X332" s="1036">
        <f t="shared" si="367"/>
        <v>2713425</v>
      </c>
      <c r="Y332" s="1033">
        <f t="shared" si="368"/>
        <v>5</v>
      </c>
      <c r="Z332" s="1139">
        <f t="shared" si="369"/>
        <v>1356712.5</v>
      </c>
      <c r="AA332" s="507">
        <f t="shared" si="370"/>
        <v>6783562.5</v>
      </c>
      <c r="AB332" s="1139">
        <f t="shared" si="371"/>
        <v>1356712.5</v>
      </c>
      <c r="AC332" s="879" t="b">
        <f t="shared" si="372"/>
        <v>1</v>
      </c>
      <c r="AF332" s="1977"/>
    </row>
    <row r="333" spans="1:32" s="879" customFormat="1" ht="22.5" customHeight="1">
      <c r="A333" s="879" t="s">
        <v>582</v>
      </c>
      <c r="B333" s="504">
        <v>11</v>
      </c>
      <c r="C333" s="769" t="s">
        <v>303</v>
      </c>
      <c r="D333" s="769" t="s">
        <v>590</v>
      </c>
      <c r="E333" s="769" t="s">
        <v>620</v>
      </c>
      <c r="F333" s="769" t="s">
        <v>225</v>
      </c>
      <c r="G333" s="769" t="s">
        <v>591</v>
      </c>
      <c r="H333" s="769" t="s">
        <v>592</v>
      </c>
      <c r="I333" s="769" t="s">
        <v>593</v>
      </c>
      <c r="J333" s="769">
        <v>1</v>
      </c>
      <c r="K333" s="769" t="s">
        <v>206</v>
      </c>
      <c r="L333" s="1134">
        <v>445280</v>
      </c>
      <c r="M333" s="769">
        <v>2012</v>
      </c>
      <c r="N333" s="769" t="s">
        <v>210</v>
      </c>
      <c r="O333" s="1134">
        <v>445280</v>
      </c>
      <c r="P333" s="769" t="s">
        <v>99</v>
      </c>
      <c r="Q333" s="769"/>
      <c r="R333" s="769"/>
      <c r="S333" s="1098" t="s">
        <v>578</v>
      </c>
      <c r="T333" s="1033">
        <v>5</v>
      </c>
      <c r="U333" s="1033">
        <f t="shared" si="363"/>
        <v>4</v>
      </c>
      <c r="V333" s="1035">
        <f t="shared" si="348"/>
        <v>89056</v>
      </c>
      <c r="W333" s="1035">
        <f t="shared" si="349"/>
        <v>356224</v>
      </c>
      <c r="X333" s="1036">
        <f t="shared" si="350"/>
        <v>89056</v>
      </c>
      <c r="Y333" s="1033">
        <f t="shared" ref="Y333:Y458" si="373">2016-M333+1</f>
        <v>5</v>
      </c>
      <c r="Z333" s="1139">
        <f t="shared" si="352"/>
        <v>89056</v>
      </c>
      <c r="AA333" s="507">
        <f t="shared" si="353"/>
        <v>445280</v>
      </c>
      <c r="AB333" s="1139">
        <f t="shared" si="354"/>
        <v>0</v>
      </c>
      <c r="AC333" s="879" t="b">
        <f t="shared" si="251"/>
        <v>1</v>
      </c>
      <c r="AF333" s="1977"/>
    </row>
    <row r="334" spans="1:32" s="879" customFormat="1" ht="22.5" customHeight="1">
      <c r="A334" s="418" t="s">
        <v>582</v>
      </c>
      <c r="B334" s="504">
        <v>12</v>
      </c>
      <c r="C334" s="769" t="s">
        <v>303</v>
      </c>
      <c r="D334" s="769" t="s">
        <v>590</v>
      </c>
      <c r="E334" s="769" t="s">
        <v>620</v>
      </c>
      <c r="F334" s="769" t="s">
        <v>225</v>
      </c>
      <c r="G334" s="769" t="s">
        <v>591</v>
      </c>
      <c r="H334" s="769" t="s">
        <v>592</v>
      </c>
      <c r="I334" s="769" t="s">
        <v>593</v>
      </c>
      <c r="J334" s="769">
        <v>1</v>
      </c>
      <c r="K334" s="769" t="s">
        <v>206</v>
      </c>
      <c r="L334" s="1134">
        <v>445280</v>
      </c>
      <c r="M334" s="769">
        <v>2012</v>
      </c>
      <c r="N334" s="769" t="s">
        <v>210</v>
      </c>
      <c r="O334" s="1134">
        <v>445280</v>
      </c>
      <c r="P334" s="769" t="s">
        <v>99</v>
      </c>
      <c r="Q334" s="769"/>
      <c r="R334" s="769"/>
      <c r="S334" s="1414" t="s">
        <v>578</v>
      </c>
      <c r="T334" s="1033">
        <v>5</v>
      </c>
      <c r="U334" s="1033">
        <f t="shared" ref="U334:U336" si="374">2015-M334+1</f>
        <v>4</v>
      </c>
      <c r="V334" s="1035">
        <f t="shared" ref="V334:V336" si="375">O334/T334</f>
        <v>89056</v>
      </c>
      <c r="W334" s="1035">
        <f t="shared" ref="W334:W336" si="376">U334*V334</f>
        <v>356224</v>
      </c>
      <c r="X334" s="1036">
        <f t="shared" ref="X334:X336" si="377">O334-W334</f>
        <v>89056</v>
      </c>
      <c r="Y334" s="1033">
        <f t="shared" ref="Y334:Y336" si="378">2016-M334+1</f>
        <v>5</v>
      </c>
      <c r="Z334" s="1139">
        <f t="shared" ref="Z334:Z336" si="379">O334/T334</f>
        <v>89056</v>
      </c>
      <c r="AA334" s="507">
        <f t="shared" ref="AA334:AA336" si="380">Y334*Z334</f>
        <v>445280</v>
      </c>
      <c r="AB334" s="1139">
        <f t="shared" ref="AB334:AB336" si="381">O334-AA334</f>
        <v>0</v>
      </c>
      <c r="AC334" s="879" t="b">
        <f t="shared" ref="AC334:AC336" si="382">AA334+AB334=O334</f>
        <v>1</v>
      </c>
      <c r="AF334" s="1977"/>
    </row>
    <row r="335" spans="1:32" s="879" customFormat="1" ht="22.5" customHeight="1">
      <c r="A335" s="418" t="s">
        <v>582</v>
      </c>
      <c r="B335" s="504">
        <v>13</v>
      </c>
      <c r="C335" s="769" t="s">
        <v>303</v>
      </c>
      <c r="D335" s="769" t="s">
        <v>590</v>
      </c>
      <c r="E335" s="769" t="s">
        <v>620</v>
      </c>
      <c r="F335" s="769" t="s">
        <v>225</v>
      </c>
      <c r="G335" s="769" t="s">
        <v>591</v>
      </c>
      <c r="H335" s="769" t="s">
        <v>592</v>
      </c>
      <c r="I335" s="769" t="s">
        <v>593</v>
      </c>
      <c r="J335" s="769">
        <v>1</v>
      </c>
      <c r="K335" s="769" t="s">
        <v>206</v>
      </c>
      <c r="L335" s="1134">
        <v>445280</v>
      </c>
      <c r="M335" s="769">
        <v>2012</v>
      </c>
      <c r="N335" s="769" t="s">
        <v>210</v>
      </c>
      <c r="O335" s="1134">
        <v>445280</v>
      </c>
      <c r="P335" s="769" t="s">
        <v>99</v>
      </c>
      <c r="Q335" s="769"/>
      <c r="R335" s="769"/>
      <c r="S335" s="1414" t="s">
        <v>578</v>
      </c>
      <c r="T335" s="1033">
        <v>5</v>
      </c>
      <c r="U335" s="1033">
        <f t="shared" si="374"/>
        <v>4</v>
      </c>
      <c r="V335" s="1035">
        <f t="shared" si="375"/>
        <v>89056</v>
      </c>
      <c r="W335" s="1035">
        <f t="shared" si="376"/>
        <v>356224</v>
      </c>
      <c r="X335" s="1036">
        <f t="shared" si="377"/>
        <v>89056</v>
      </c>
      <c r="Y335" s="1033">
        <f t="shared" si="378"/>
        <v>5</v>
      </c>
      <c r="Z335" s="1139">
        <f t="shared" si="379"/>
        <v>89056</v>
      </c>
      <c r="AA335" s="507">
        <f t="shared" si="380"/>
        <v>445280</v>
      </c>
      <c r="AB335" s="1139">
        <f t="shared" si="381"/>
        <v>0</v>
      </c>
      <c r="AC335" s="879" t="b">
        <f t="shared" si="382"/>
        <v>1</v>
      </c>
      <c r="AF335" s="1977"/>
    </row>
    <row r="336" spans="1:32" s="879" customFormat="1" ht="22.5" customHeight="1">
      <c r="A336" s="418" t="s">
        <v>582</v>
      </c>
      <c r="B336" s="504">
        <v>14</v>
      </c>
      <c r="C336" s="769" t="s">
        <v>303</v>
      </c>
      <c r="D336" s="769" t="s">
        <v>590</v>
      </c>
      <c r="E336" s="769" t="s">
        <v>620</v>
      </c>
      <c r="F336" s="769" t="s">
        <v>225</v>
      </c>
      <c r="G336" s="769" t="s">
        <v>591</v>
      </c>
      <c r="H336" s="769" t="s">
        <v>592</v>
      </c>
      <c r="I336" s="769" t="s">
        <v>593</v>
      </c>
      <c r="J336" s="769">
        <v>1</v>
      </c>
      <c r="K336" s="769" t="s">
        <v>206</v>
      </c>
      <c r="L336" s="1134">
        <v>445280</v>
      </c>
      <c r="M336" s="769">
        <v>2012</v>
      </c>
      <c r="N336" s="769" t="s">
        <v>210</v>
      </c>
      <c r="O336" s="1134">
        <v>445280</v>
      </c>
      <c r="P336" s="769" t="s">
        <v>99</v>
      </c>
      <c r="Q336" s="769"/>
      <c r="R336" s="769"/>
      <c r="S336" s="1414" t="s">
        <v>578</v>
      </c>
      <c r="T336" s="1033">
        <v>5</v>
      </c>
      <c r="U336" s="1033">
        <f t="shared" si="374"/>
        <v>4</v>
      </c>
      <c r="V336" s="1035">
        <f t="shared" si="375"/>
        <v>89056</v>
      </c>
      <c r="W336" s="1035">
        <f t="shared" si="376"/>
        <v>356224</v>
      </c>
      <c r="X336" s="1036">
        <f t="shared" si="377"/>
        <v>89056</v>
      </c>
      <c r="Y336" s="1033">
        <f t="shared" si="378"/>
        <v>5</v>
      </c>
      <c r="Z336" s="1139">
        <f t="shared" si="379"/>
        <v>89056</v>
      </c>
      <c r="AA336" s="507">
        <f t="shared" si="380"/>
        <v>445280</v>
      </c>
      <c r="AB336" s="1139">
        <f t="shared" si="381"/>
        <v>0</v>
      </c>
      <c r="AC336" s="879" t="b">
        <f t="shared" si="382"/>
        <v>1</v>
      </c>
      <c r="AF336" s="1977"/>
    </row>
    <row r="337" spans="1:32" s="879" customFormat="1" ht="22.5" customHeight="1">
      <c r="A337" s="418" t="s">
        <v>582</v>
      </c>
      <c r="B337" s="504">
        <v>15</v>
      </c>
      <c r="C337" s="769" t="s">
        <v>360</v>
      </c>
      <c r="D337" s="769" t="s">
        <v>556</v>
      </c>
      <c r="E337" s="769" t="s">
        <v>618</v>
      </c>
      <c r="F337" s="769" t="s">
        <v>594</v>
      </c>
      <c r="G337" s="769" t="s">
        <v>320</v>
      </c>
      <c r="H337" s="769" t="s">
        <v>212</v>
      </c>
      <c r="I337" s="769" t="s">
        <v>211</v>
      </c>
      <c r="J337" s="769">
        <v>1</v>
      </c>
      <c r="K337" s="769" t="s">
        <v>206</v>
      </c>
      <c r="L337" s="1134">
        <v>1211248</v>
      </c>
      <c r="M337" s="769">
        <v>2012</v>
      </c>
      <c r="N337" s="769" t="s">
        <v>210</v>
      </c>
      <c r="O337" s="1134">
        <v>1211248</v>
      </c>
      <c r="P337" s="769" t="s">
        <v>99</v>
      </c>
      <c r="Q337" s="769"/>
      <c r="R337" s="769"/>
      <c r="S337" s="1098" t="s">
        <v>626</v>
      </c>
      <c r="T337" s="1096">
        <v>5</v>
      </c>
      <c r="U337" s="1033">
        <f t="shared" si="363"/>
        <v>4</v>
      </c>
      <c r="V337" s="1035">
        <f t="shared" si="348"/>
        <v>242249.60000000001</v>
      </c>
      <c r="W337" s="1035">
        <f t="shared" si="349"/>
        <v>968998.40000000002</v>
      </c>
      <c r="X337" s="1036">
        <f t="shared" si="350"/>
        <v>242249.59999999998</v>
      </c>
      <c r="Y337" s="1033">
        <f t="shared" si="373"/>
        <v>5</v>
      </c>
      <c r="Z337" s="1139">
        <f t="shared" si="352"/>
        <v>242249.60000000001</v>
      </c>
      <c r="AA337" s="507">
        <f t="shared" si="353"/>
        <v>1211248</v>
      </c>
      <c r="AB337" s="1139">
        <f t="shared" si="354"/>
        <v>0</v>
      </c>
      <c r="AC337" s="879" t="b">
        <f t="shared" si="251"/>
        <v>1</v>
      </c>
      <c r="AF337" s="1977"/>
    </row>
    <row r="338" spans="1:32" s="879" customFormat="1" ht="22.5" customHeight="1">
      <c r="A338" s="418" t="s">
        <v>582</v>
      </c>
      <c r="B338" s="504">
        <v>16</v>
      </c>
      <c r="C338" s="769" t="s">
        <v>360</v>
      </c>
      <c r="D338" s="769" t="s">
        <v>556</v>
      </c>
      <c r="E338" s="769" t="s">
        <v>618</v>
      </c>
      <c r="F338" s="769" t="s">
        <v>594</v>
      </c>
      <c r="G338" s="769" t="s">
        <v>320</v>
      </c>
      <c r="H338" s="769" t="s">
        <v>212</v>
      </c>
      <c r="I338" s="769" t="s">
        <v>211</v>
      </c>
      <c r="J338" s="769">
        <v>1</v>
      </c>
      <c r="K338" s="769" t="s">
        <v>206</v>
      </c>
      <c r="L338" s="1134">
        <v>1211248</v>
      </c>
      <c r="M338" s="769">
        <v>2012</v>
      </c>
      <c r="N338" s="769" t="s">
        <v>210</v>
      </c>
      <c r="O338" s="1134">
        <v>1211248</v>
      </c>
      <c r="P338" s="769" t="s">
        <v>99</v>
      </c>
      <c r="Q338" s="769"/>
      <c r="R338" s="769"/>
      <c r="S338" s="1414" t="s">
        <v>626</v>
      </c>
      <c r="T338" s="1411">
        <v>5</v>
      </c>
      <c r="U338" s="1033">
        <f t="shared" ref="U338" si="383">2015-M338+1</f>
        <v>4</v>
      </c>
      <c r="V338" s="1035">
        <f t="shared" ref="V338" si="384">O338/T338</f>
        <v>242249.60000000001</v>
      </c>
      <c r="W338" s="1035">
        <f t="shared" ref="W338" si="385">U338*V338</f>
        <v>968998.40000000002</v>
      </c>
      <c r="X338" s="1036">
        <f t="shared" ref="X338" si="386">O338-W338</f>
        <v>242249.59999999998</v>
      </c>
      <c r="Y338" s="1033">
        <f t="shared" ref="Y338" si="387">2016-M338+1</f>
        <v>5</v>
      </c>
      <c r="Z338" s="1139">
        <f t="shared" ref="Z338" si="388">O338/T338</f>
        <v>242249.60000000001</v>
      </c>
      <c r="AA338" s="507">
        <f t="shared" ref="AA338" si="389">Y338*Z338</f>
        <v>1211248</v>
      </c>
      <c r="AB338" s="1139">
        <f t="shared" ref="AB338" si="390">O338-AA338</f>
        <v>0</v>
      </c>
      <c r="AC338" s="879" t="b">
        <f t="shared" ref="AC338" si="391">AA338+AB338=O338</f>
        <v>1</v>
      </c>
      <c r="AF338" s="1977"/>
    </row>
    <row r="339" spans="1:32" s="879" customFormat="1" ht="22.5" customHeight="1">
      <c r="A339" s="418" t="s">
        <v>582</v>
      </c>
      <c r="B339" s="504">
        <v>17</v>
      </c>
      <c r="C339" s="769" t="s">
        <v>595</v>
      </c>
      <c r="D339" s="769" t="s">
        <v>596</v>
      </c>
      <c r="E339" s="769" t="s">
        <v>557</v>
      </c>
      <c r="F339" s="769" t="s">
        <v>291</v>
      </c>
      <c r="G339" s="769" t="s">
        <v>597</v>
      </c>
      <c r="H339" s="769" t="s">
        <v>598</v>
      </c>
      <c r="I339" s="769" t="s">
        <v>211</v>
      </c>
      <c r="J339" s="769">
        <v>1</v>
      </c>
      <c r="K339" s="769" t="s">
        <v>206</v>
      </c>
      <c r="L339" s="1134">
        <f t="shared" ref="L339:L357" si="392">O339/J339</f>
        <v>8000000</v>
      </c>
      <c r="M339" s="769">
        <v>2012</v>
      </c>
      <c r="N339" s="769" t="s">
        <v>210</v>
      </c>
      <c r="O339" s="1134">
        <v>8000000</v>
      </c>
      <c r="P339" s="769" t="s">
        <v>99</v>
      </c>
      <c r="Q339" s="769"/>
      <c r="R339" s="769"/>
      <c r="S339" s="1098" t="s">
        <v>626</v>
      </c>
      <c r="T339" s="1096">
        <v>5</v>
      </c>
      <c r="U339" s="1033">
        <f t="shared" si="363"/>
        <v>4</v>
      </c>
      <c r="V339" s="1035">
        <f t="shared" si="348"/>
        <v>1600000</v>
      </c>
      <c r="W339" s="1035">
        <f t="shared" si="349"/>
        <v>6400000</v>
      </c>
      <c r="X339" s="1036">
        <f t="shared" si="350"/>
        <v>1600000</v>
      </c>
      <c r="Y339" s="1033">
        <f t="shared" si="373"/>
        <v>5</v>
      </c>
      <c r="Z339" s="1139">
        <f t="shared" si="352"/>
        <v>1600000</v>
      </c>
      <c r="AA339" s="507">
        <f t="shared" si="353"/>
        <v>8000000</v>
      </c>
      <c r="AB339" s="1139">
        <f t="shared" si="354"/>
        <v>0</v>
      </c>
      <c r="AC339" s="879" t="b">
        <f t="shared" si="251"/>
        <v>1</v>
      </c>
      <c r="AF339" s="1977"/>
    </row>
    <row r="340" spans="1:32" s="879" customFormat="1" ht="22.5" customHeight="1">
      <c r="A340" s="418" t="s">
        <v>582</v>
      </c>
      <c r="B340" s="504">
        <v>18</v>
      </c>
      <c r="C340" s="769" t="s">
        <v>354</v>
      </c>
      <c r="D340" s="769" t="s">
        <v>599</v>
      </c>
      <c r="E340" s="769" t="s">
        <v>619</v>
      </c>
      <c r="F340" s="769" t="s">
        <v>600</v>
      </c>
      <c r="G340" s="769" t="s">
        <v>601</v>
      </c>
      <c r="H340" s="769" t="s">
        <v>320</v>
      </c>
      <c r="I340" s="769" t="s">
        <v>211</v>
      </c>
      <c r="J340" s="769">
        <v>1</v>
      </c>
      <c r="K340" s="769" t="s">
        <v>206</v>
      </c>
      <c r="L340" s="1134">
        <v>1500000</v>
      </c>
      <c r="M340" s="769">
        <v>2012</v>
      </c>
      <c r="N340" s="769" t="s">
        <v>210</v>
      </c>
      <c r="O340" s="1134">
        <v>1500000</v>
      </c>
      <c r="P340" s="769" t="s">
        <v>99</v>
      </c>
      <c r="Q340" s="769"/>
      <c r="R340" s="769"/>
      <c r="S340" s="1098" t="s">
        <v>627</v>
      </c>
      <c r="T340" s="1411">
        <v>5</v>
      </c>
      <c r="U340" s="1033">
        <f t="shared" si="363"/>
        <v>4</v>
      </c>
      <c r="V340" s="1035">
        <f t="shared" si="348"/>
        <v>300000</v>
      </c>
      <c r="W340" s="1035">
        <f t="shared" si="349"/>
        <v>1200000</v>
      </c>
      <c r="X340" s="1036">
        <f t="shared" si="350"/>
        <v>300000</v>
      </c>
      <c r="Y340" s="1033">
        <f t="shared" si="373"/>
        <v>5</v>
      </c>
      <c r="Z340" s="1139">
        <f t="shared" si="352"/>
        <v>300000</v>
      </c>
      <c r="AA340" s="507">
        <f t="shared" si="353"/>
        <v>1500000</v>
      </c>
      <c r="AB340" s="1139">
        <f t="shared" si="354"/>
        <v>0</v>
      </c>
      <c r="AC340" s="879" t="b">
        <f t="shared" si="251"/>
        <v>1</v>
      </c>
      <c r="AF340" s="1977"/>
    </row>
    <row r="341" spans="1:32" s="879" customFormat="1" ht="22.5" customHeight="1">
      <c r="A341" s="418" t="s">
        <v>582</v>
      </c>
      <c r="B341" s="504">
        <v>19</v>
      </c>
      <c r="C341" s="769" t="s">
        <v>354</v>
      </c>
      <c r="D341" s="769" t="s">
        <v>599</v>
      </c>
      <c r="E341" s="769" t="s">
        <v>619</v>
      </c>
      <c r="F341" s="769" t="s">
        <v>600</v>
      </c>
      <c r="G341" s="769" t="s">
        <v>601</v>
      </c>
      <c r="H341" s="769" t="s">
        <v>320</v>
      </c>
      <c r="I341" s="769" t="s">
        <v>211</v>
      </c>
      <c r="J341" s="769">
        <v>1</v>
      </c>
      <c r="K341" s="769" t="s">
        <v>206</v>
      </c>
      <c r="L341" s="1134">
        <v>1500000</v>
      </c>
      <c r="M341" s="769">
        <v>2012</v>
      </c>
      <c r="N341" s="769" t="s">
        <v>210</v>
      </c>
      <c r="O341" s="1134">
        <v>1500000</v>
      </c>
      <c r="P341" s="769" t="s">
        <v>99</v>
      </c>
      <c r="Q341" s="769"/>
      <c r="R341" s="769"/>
      <c r="S341" s="1414" t="s">
        <v>627</v>
      </c>
      <c r="T341" s="1411">
        <v>5</v>
      </c>
      <c r="U341" s="1033">
        <f t="shared" ref="U341:U345" si="393">2015-M341+1</f>
        <v>4</v>
      </c>
      <c r="V341" s="1035">
        <f t="shared" ref="V341:V345" si="394">O341/T341</f>
        <v>300000</v>
      </c>
      <c r="W341" s="1035">
        <f t="shared" ref="W341:W345" si="395">U341*V341</f>
        <v>1200000</v>
      </c>
      <c r="X341" s="1036">
        <f t="shared" ref="X341:X345" si="396">O341-W341</f>
        <v>300000</v>
      </c>
      <c r="Y341" s="1033">
        <f t="shared" ref="Y341:Y345" si="397">2016-M341+1</f>
        <v>5</v>
      </c>
      <c r="Z341" s="1139">
        <f t="shared" ref="Z341:Z345" si="398">O341/T341</f>
        <v>300000</v>
      </c>
      <c r="AA341" s="507">
        <f t="shared" ref="AA341:AA345" si="399">Y341*Z341</f>
        <v>1500000</v>
      </c>
      <c r="AB341" s="1139">
        <f t="shared" ref="AB341:AB345" si="400">O341-AA341</f>
        <v>0</v>
      </c>
      <c r="AC341" s="879" t="b">
        <f t="shared" ref="AC341:AC345" si="401">AA341+AB341=O341</f>
        <v>1</v>
      </c>
      <c r="AF341" s="1977"/>
    </row>
    <row r="342" spans="1:32" s="879" customFormat="1" ht="22.5" customHeight="1">
      <c r="A342" s="418" t="s">
        <v>582</v>
      </c>
      <c r="B342" s="504">
        <v>20</v>
      </c>
      <c r="C342" s="769" t="s">
        <v>354</v>
      </c>
      <c r="D342" s="769" t="s">
        <v>599</v>
      </c>
      <c r="E342" s="769" t="s">
        <v>619</v>
      </c>
      <c r="F342" s="769" t="s">
        <v>600</v>
      </c>
      <c r="G342" s="769" t="s">
        <v>601</v>
      </c>
      <c r="H342" s="769" t="s">
        <v>320</v>
      </c>
      <c r="I342" s="769" t="s">
        <v>211</v>
      </c>
      <c r="J342" s="769">
        <v>1</v>
      </c>
      <c r="K342" s="769" t="s">
        <v>206</v>
      </c>
      <c r="L342" s="1134">
        <v>1500000</v>
      </c>
      <c r="M342" s="769">
        <v>2012</v>
      </c>
      <c r="N342" s="769" t="s">
        <v>210</v>
      </c>
      <c r="O342" s="1134">
        <v>1500000</v>
      </c>
      <c r="P342" s="769" t="s">
        <v>99</v>
      </c>
      <c r="Q342" s="769"/>
      <c r="R342" s="769"/>
      <c r="S342" s="1414" t="s">
        <v>627</v>
      </c>
      <c r="T342" s="1411">
        <v>5</v>
      </c>
      <c r="U342" s="1033">
        <f t="shared" si="393"/>
        <v>4</v>
      </c>
      <c r="V342" s="1035">
        <f t="shared" si="394"/>
        <v>300000</v>
      </c>
      <c r="W342" s="1035">
        <f t="shared" si="395"/>
        <v>1200000</v>
      </c>
      <c r="X342" s="1036">
        <f t="shared" si="396"/>
        <v>300000</v>
      </c>
      <c r="Y342" s="1033">
        <f t="shared" si="397"/>
        <v>5</v>
      </c>
      <c r="Z342" s="1139">
        <f t="shared" si="398"/>
        <v>300000</v>
      </c>
      <c r="AA342" s="507">
        <f t="shared" si="399"/>
        <v>1500000</v>
      </c>
      <c r="AB342" s="1139">
        <f t="shared" si="400"/>
        <v>0</v>
      </c>
      <c r="AC342" s="879" t="b">
        <f t="shared" si="401"/>
        <v>1</v>
      </c>
      <c r="AF342" s="1977"/>
    </row>
    <row r="343" spans="1:32" s="879" customFormat="1" ht="22.5" customHeight="1">
      <c r="A343" s="418" t="s">
        <v>582</v>
      </c>
      <c r="B343" s="504">
        <v>21</v>
      </c>
      <c r="C343" s="769" t="s">
        <v>354</v>
      </c>
      <c r="D343" s="769" t="s">
        <v>599</v>
      </c>
      <c r="E343" s="769" t="s">
        <v>619</v>
      </c>
      <c r="F343" s="769" t="s">
        <v>600</v>
      </c>
      <c r="G343" s="769" t="s">
        <v>601</v>
      </c>
      <c r="H343" s="769" t="s">
        <v>320</v>
      </c>
      <c r="I343" s="769" t="s">
        <v>211</v>
      </c>
      <c r="J343" s="769">
        <v>1</v>
      </c>
      <c r="K343" s="769" t="s">
        <v>206</v>
      </c>
      <c r="L343" s="1134">
        <v>1500000</v>
      </c>
      <c r="M343" s="769">
        <v>2012</v>
      </c>
      <c r="N343" s="769" t="s">
        <v>210</v>
      </c>
      <c r="O343" s="1134">
        <v>1500000</v>
      </c>
      <c r="P343" s="769" t="s">
        <v>99</v>
      </c>
      <c r="Q343" s="769"/>
      <c r="R343" s="769"/>
      <c r="S343" s="1414" t="s">
        <v>627</v>
      </c>
      <c r="T343" s="1411">
        <v>5</v>
      </c>
      <c r="U343" s="1033">
        <f t="shared" si="393"/>
        <v>4</v>
      </c>
      <c r="V343" s="1035">
        <f t="shared" si="394"/>
        <v>300000</v>
      </c>
      <c r="W343" s="1035">
        <f t="shared" si="395"/>
        <v>1200000</v>
      </c>
      <c r="X343" s="1036">
        <f t="shared" si="396"/>
        <v>300000</v>
      </c>
      <c r="Y343" s="1033">
        <f t="shared" si="397"/>
        <v>5</v>
      </c>
      <c r="Z343" s="1139">
        <f t="shared" si="398"/>
        <v>300000</v>
      </c>
      <c r="AA343" s="507">
        <f t="shared" si="399"/>
        <v>1500000</v>
      </c>
      <c r="AB343" s="1139">
        <f t="shared" si="400"/>
        <v>0</v>
      </c>
      <c r="AC343" s="879" t="b">
        <f t="shared" si="401"/>
        <v>1</v>
      </c>
      <c r="AF343" s="1977"/>
    </row>
    <row r="344" spans="1:32" s="879" customFormat="1" ht="22.5" customHeight="1">
      <c r="A344" s="418" t="s">
        <v>582</v>
      </c>
      <c r="B344" s="504">
        <v>22</v>
      </c>
      <c r="C344" s="769" t="s">
        <v>354</v>
      </c>
      <c r="D344" s="769" t="s">
        <v>599</v>
      </c>
      <c r="E344" s="769" t="s">
        <v>619</v>
      </c>
      <c r="F344" s="769" t="s">
        <v>600</v>
      </c>
      <c r="G344" s="769" t="s">
        <v>601</v>
      </c>
      <c r="H344" s="769" t="s">
        <v>320</v>
      </c>
      <c r="I344" s="769" t="s">
        <v>211</v>
      </c>
      <c r="J344" s="769">
        <v>1</v>
      </c>
      <c r="K344" s="769" t="s">
        <v>206</v>
      </c>
      <c r="L344" s="1134">
        <v>1500000</v>
      </c>
      <c r="M344" s="769">
        <v>2012</v>
      </c>
      <c r="N344" s="769" t="s">
        <v>210</v>
      </c>
      <c r="O344" s="1134">
        <v>1500000</v>
      </c>
      <c r="P344" s="769" t="s">
        <v>99</v>
      </c>
      <c r="Q344" s="769"/>
      <c r="R344" s="769"/>
      <c r="S344" s="1414" t="s">
        <v>627</v>
      </c>
      <c r="T344" s="1411">
        <v>5</v>
      </c>
      <c r="U344" s="1033">
        <f t="shared" si="393"/>
        <v>4</v>
      </c>
      <c r="V344" s="1035">
        <f t="shared" si="394"/>
        <v>300000</v>
      </c>
      <c r="W344" s="1035">
        <f t="shared" si="395"/>
        <v>1200000</v>
      </c>
      <c r="X344" s="1036">
        <f t="shared" si="396"/>
        <v>300000</v>
      </c>
      <c r="Y344" s="1033">
        <f t="shared" si="397"/>
        <v>5</v>
      </c>
      <c r="Z344" s="1139">
        <f t="shared" si="398"/>
        <v>300000</v>
      </c>
      <c r="AA344" s="507">
        <f t="shared" si="399"/>
        <v>1500000</v>
      </c>
      <c r="AB344" s="1139">
        <f t="shared" si="400"/>
        <v>0</v>
      </c>
      <c r="AC344" s="879" t="b">
        <f t="shared" si="401"/>
        <v>1</v>
      </c>
      <c r="AF344" s="1977"/>
    </row>
    <row r="345" spans="1:32" s="879" customFormat="1" ht="22.5" customHeight="1">
      <c r="A345" s="418" t="s">
        <v>582</v>
      </c>
      <c r="B345" s="504">
        <v>23</v>
      </c>
      <c r="C345" s="769" t="s">
        <v>354</v>
      </c>
      <c r="D345" s="769" t="s">
        <v>599</v>
      </c>
      <c r="E345" s="769" t="s">
        <v>619</v>
      </c>
      <c r="F345" s="769" t="s">
        <v>600</v>
      </c>
      <c r="G345" s="769" t="s">
        <v>601</v>
      </c>
      <c r="H345" s="769" t="s">
        <v>320</v>
      </c>
      <c r="I345" s="769" t="s">
        <v>211</v>
      </c>
      <c r="J345" s="769">
        <v>1</v>
      </c>
      <c r="K345" s="769" t="s">
        <v>206</v>
      </c>
      <c r="L345" s="1134">
        <v>1500000</v>
      </c>
      <c r="M345" s="769">
        <v>2012</v>
      </c>
      <c r="N345" s="769" t="s">
        <v>210</v>
      </c>
      <c r="O345" s="1134">
        <v>1500000</v>
      </c>
      <c r="P345" s="769" t="s">
        <v>99</v>
      </c>
      <c r="Q345" s="769"/>
      <c r="R345" s="769"/>
      <c r="S345" s="1414" t="s">
        <v>627</v>
      </c>
      <c r="T345" s="1411">
        <v>5</v>
      </c>
      <c r="U345" s="1033">
        <f t="shared" si="393"/>
        <v>4</v>
      </c>
      <c r="V345" s="1035">
        <f t="shared" si="394"/>
        <v>300000</v>
      </c>
      <c r="W345" s="1035">
        <f t="shared" si="395"/>
        <v>1200000</v>
      </c>
      <c r="X345" s="1036">
        <f t="shared" si="396"/>
        <v>300000</v>
      </c>
      <c r="Y345" s="1033">
        <f t="shared" si="397"/>
        <v>5</v>
      </c>
      <c r="Z345" s="1139">
        <f t="shared" si="398"/>
        <v>300000</v>
      </c>
      <c r="AA345" s="507">
        <f t="shared" si="399"/>
        <v>1500000</v>
      </c>
      <c r="AB345" s="1139">
        <f t="shared" si="400"/>
        <v>0</v>
      </c>
      <c r="AC345" s="879" t="b">
        <f t="shared" si="401"/>
        <v>1</v>
      </c>
      <c r="AF345" s="1977"/>
    </row>
    <row r="346" spans="1:32" s="879" customFormat="1" ht="22.5" customHeight="1">
      <c r="A346" s="418" t="s">
        <v>582</v>
      </c>
      <c r="B346" s="504">
        <v>24</v>
      </c>
      <c r="C346" s="769" t="s">
        <v>322</v>
      </c>
      <c r="D346" s="769" t="s">
        <v>312</v>
      </c>
      <c r="E346" s="769" t="s">
        <v>618</v>
      </c>
      <c r="F346" s="769" t="s">
        <v>226</v>
      </c>
      <c r="G346" s="769" t="s">
        <v>602</v>
      </c>
      <c r="H346" s="769" t="s">
        <v>212</v>
      </c>
      <c r="I346" s="769" t="s">
        <v>246</v>
      </c>
      <c r="J346" s="769">
        <v>1</v>
      </c>
      <c r="K346" s="769" t="s">
        <v>206</v>
      </c>
      <c r="L346" s="1134">
        <v>4000000</v>
      </c>
      <c r="M346" s="769">
        <v>2012</v>
      </c>
      <c r="N346" s="769" t="s">
        <v>210</v>
      </c>
      <c r="O346" s="1134">
        <v>4000000</v>
      </c>
      <c r="P346" s="769" t="s">
        <v>99</v>
      </c>
      <c r="Q346" s="769"/>
      <c r="R346" s="769"/>
      <c r="S346" s="1098" t="s">
        <v>628</v>
      </c>
      <c r="T346" s="1411">
        <v>5</v>
      </c>
      <c r="U346" s="1033">
        <f t="shared" si="363"/>
        <v>4</v>
      </c>
      <c r="V346" s="1035">
        <f t="shared" si="348"/>
        <v>800000</v>
      </c>
      <c r="W346" s="1035">
        <f t="shared" si="349"/>
        <v>3200000</v>
      </c>
      <c r="X346" s="1036">
        <f t="shared" si="350"/>
        <v>800000</v>
      </c>
      <c r="Y346" s="1033">
        <f t="shared" si="373"/>
        <v>5</v>
      </c>
      <c r="Z346" s="1139">
        <f t="shared" si="352"/>
        <v>800000</v>
      </c>
      <c r="AA346" s="507">
        <f t="shared" si="353"/>
        <v>4000000</v>
      </c>
      <c r="AB346" s="1139">
        <f t="shared" si="354"/>
        <v>0</v>
      </c>
      <c r="AC346" s="879" t="b">
        <f t="shared" si="251"/>
        <v>1</v>
      </c>
      <c r="AF346" s="1977"/>
    </row>
    <row r="347" spans="1:32" s="879" customFormat="1" ht="22.5" customHeight="1">
      <c r="A347" s="418" t="s">
        <v>582</v>
      </c>
      <c r="B347" s="504">
        <v>25</v>
      </c>
      <c r="C347" s="769" t="s">
        <v>322</v>
      </c>
      <c r="D347" s="769" t="s">
        <v>312</v>
      </c>
      <c r="E347" s="769" t="s">
        <v>618</v>
      </c>
      <c r="F347" s="769" t="s">
        <v>226</v>
      </c>
      <c r="G347" s="769" t="s">
        <v>602</v>
      </c>
      <c r="H347" s="769" t="s">
        <v>212</v>
      </c>
      <c r="I347" s="769" t="s">
        <v>246</v>
      </c>
      <c r="J347" s="769">
        <v>1</v>
      </c>
      <c r="K347" s="769" t="s">
        <v>206</v>
      </c>
      <c r="L347" s="1134">
        <v>4000000</v>
      </c>
      <c r="M347" s="769">
        <v>2012</v>
      </c>
      <c r="N347" s="769" t="s">
        <v>210</v>
      </c>
      <c r="O347" s="1134">
        <v>4000000</v>
      </c>
      <c r="P347" s="769" t="s">
        <v>99</v>
      </c>
      <c r="Q347" s="769"/>
      <c r="R347" s="769"/>
      <c r="S347" s="1414" t="s">
        <v>628</v>
      </c>
      <c r="T347" s="1411">
        <v>5</v>
      </c>
      <c r="U347" s="1033">
        <f t="shared" ref="U347" si="402">2015-M347+1</f>
        <v>4</v>
      </c>
      <c r="V347" s="1035">
        <f t="shared" ref="V347" si="403">O347/T347</f>
        <v>800000</v>
      </c>
      <c r="W347" s="1035">
        <f t="shared" ref="W347" si="404">U347*V347</f>
        <v>3200000</v>
      </c>
      <c r="X347" s="1036">
        <f t="shared" ref="X347" si="405">O347-W347</f>
        <v>800000</v>
      </c>
      <c r="Y347" s="1033">
        <f t="shared" ref="Y347" si="406">2016-M347+1</f>
        <v>5</v>
      </c>
      <c r="Z347" s="1139">
        <f t="shared" ref="Z347" si="407">O347/T347</f>
        <v>800000</v>
      </c>
      <c r="AA347" s="507">
        <f t="shared" ref="AA347" si="408">Y347*Z347</f>
        <v>4000000</v>
      </c>
      <c r="AB347" s="1139">
        <f t="shared" ref="AB347" si="409">O347-AA347</f>
        <v>0</v>
      </c>
      <c r="AC347" s="879" t="b">
        <f t="shared" ref="AC347" si="410">AA347+AB347=O347</f>
        <v>1</v>
      </c>
      <c r="AF347" s="1977"/>
    </row>
    <row r="348" spans="1:32" s="879" customFormat="1" ht="22.5" customHeight="1">
      <c r="A348" s="418" t="s">
        <v>582</v>
      </c>
      <c r="B348" s="504">
        <v>26</v>
      </c>
      <c r="C348" s="769" t="s">
        <v>249</v>
      </c>
      <c r="D348" s="769" t="s">
        <v>603</v>
      </c>
      <c r="E348" s="769" t="s">
        <v>557</v>
      </c>
      <c r="F348" s="769" t="s">
        <v>241</v>
      </c>
      <c r="G348" s="769" t="s">
        <v>604</v>
      </c>
      <c r="H348" s="769" t="s">
        <v>212</v>
      </c>
      <c r="I348" s="769" t="s">
        <v>246</v>
      </c>
      <c r="J348" s="769">
        <v>1</v>
      </c>
      <c r="K348" s="769" t="s">
        <v>206</v>
      </c>
      <c r="L348" s="1134">
        <f t="shared" si="392"/>
        <v>15000000</v>
      </c>
      <c r="M348" s="769">
        <v>2012</v>
      </c>
      <c r="N348" s="769" t="s">
        <v>210</v>
      </c>
      <c r="O348" s="1134">
        <v>15000000</v>
      </c>
      <c r="P348" s="769" t="s">
        <v>99</v>
      </c>
      <c r="Q348" s="769"/>
      <c r="R348" s="769"/>
      <c r="S348" s="1098" t="s">
        <v>628</v>
      </c>
      <c r="T348" s="1411">
        <v>5</v>
      </c>
      <c r="U348" s="1033">
        <f t="shared" si="363"/>
        <v>4</v>
      </c>
      <c r="V348" s="1035">
        <f t="shared" si="348"/>
        <v>3000000</v>
      </c>
      <c r="W348" s="1035">
        <f t="shared" si="349"/>
        <v>12000000</v>
      </c>
      <c r="X348" s="1036">
        <f t="shared" si="350"/>
        <v>3000000</v>
      </c>
      <c r="Y348" s="1033">
        <f t="shared" si="373"/>
        <v>5</v>
      </c>
      <c r="Z348" s="1139">
        <f t="shared" si="352"/>
        <v>3000000</v>
      </c>
      <c r="AA348" s="507">
        <f t="shared" si="353"/>
        <v>15000000</v>
      </c>
      <c r="AB348" s="1139">
        <f t="shared" si="354"/>
        <v>0</v>
      </c>
      <c r="AC348" s="879" t="b">
        <f t="shared" si="251"/>
        <v>1</v>
      </c>
      <c r="AF348" s="1977"/>
    </row>
    <row r="349" spans="1:32" s="879" customFormat="1" ht="22.5" customHeight="1">
      <c r="A349" s="418" t="s">
        <v>582</v>
      </c>
      <c r="B349" s="504">
        <v>27</v>
      </c>
      <c r="C349" s="769" t="s">
        <v>607</v>
      </c>
      <c r="D349" s="769" t="s">
        <v>608</v>
      </c>
      <c r="E349" s="769" t="s">
        <v>621</v>
      </c>
      <c r="F349" s="769" t="s">
        <v>609</v>
      </c>
      <c r="G349" s="769" t="s">
        <v>610</v>
      </c>
      <c r="H349" s="769" t="s">
        <v>611</v>
      </c>
      <c r="I349" s="769" t="s">
        <v>220</v>
      </c>
      <c r="J349" s="769">
        <v>1</v>
      </c>
      <c r="K349" s="769" t="s">
        <v>206</v>
      </c>
      <c r="L349" s="1134">
        <v>3566925</v>
      </c>
      <c r="M349" s="769">
        <v>2012</v>
      </c>
      <c r="N349" s="769" t="s">
        <v>210</v>
      </c>
      <c r="O349" s="1134">
        <v>3566925</v>
      </c>
      <c r="P349" s="769" t="s">
        <v>99</v>
      </c>
      <c r="Q349" s="769"/>
      <c r="R349" s="769"/>
      <c r="S349" s="1098" t="s">
        <v>629</v>
      </c>
      <c r="T349" s="1411">
        <v>5</v>
      </c>
      <c r="U349" s="1033">
        <f t="shared" si="363"/>
        <v>4</v>
      </c>
      <c r="V349" s="1035">
        <f t="shared" si="348"/>
        <v>713385</v>
      </c>
      <c r="W349" s="1035">
        <f t="shared" si="349"/>
        <v>2853540</v>
      </c>
      <c r="X349" s="1036">
        <f t="shared" si="350"/>
        <v>713385</v>
      </c>
      <c r="Y349" s="1033">
        <f t="shared" si="373"/>
        <v>5</v>
      </c>
      <c r="Z349" s="1139">
        <f t="shared" si="352"/>
        <v>713385</v>
      </c>
      <c r="AA349" s="507">
        <f t="shared" si="353"/>
        <v>3566925</v>
      </c>
      <c r="AB349" s="1139">
        <f t="shared" si="354"/>
        <v>0</v>
      </c>
      <c r="AC349" s="879" t="b">
        <f t="shared" si="251"/>
        <v>1</v>
      </c>
      <c r="AF349" s="1977"/>
    </row>
    <row r="350" spans="1:32" s="879" customFormat="1" ht="22.5" customHeight="1">
      <c r="A350" s="418" t="s">
        <v>582</v>
      </c>
      <c r="B350" s="504">
        <v>28</v>
      </c>
      <c r="C350" s="769" t="s">
        <v>607</v>
      </c>
      <c r="D350" s="769" t="s">
        <v>608</v>
      </c>
      <c r="E350" s="769" t="s">
        <v>621</v>
      </c>
      <c r="F350" s="769" t="s">
        <v>609</v>
      </c>
      <c r="G350" s="769" t="s">
        <v>610</v>
      </c>
      <c r="H350" s="769" t="s">
        <v>611</v>
      </c>
      <c r="I350" s="769" t="s">
        <v>220</v>
      </c>
      <c r="J350" s="769">
        <v>1</v>
      </c>
      <c r="K350" s="769" t="s">
        <v>206</v>
      </c>
      <c r="L350" s="1134">
        <v>3566925</v>
      </c>
      <c r="M350" s="769">
        <v>2012</v>
      </c>
      <c r="N350" s="769" t="s">
        <v>210</v>
      </c>
      <c r="O350" s="1134">
        <v>3566925</v>
      </c>
      <c r="P350" s="769" t="s">
        <v>99</v>
      </c>
      <c r="Q350" s="769"/>
      <c r="R350" s="769"/>
      <c r="S350" s="1414" t="s">
        <v>629</v>
      </c>
      <c r="T350" s="1411">
        <v>5</v>
      </c>
      <c r="U350" s="1033">
        <f t="shared" ref="U350:U356" si="411">2015-M350+1</f>
        <v>4</v>
      </c>
      <c r="V350" s="1035">
        <f t="shared" ref="V350:V356" si="412">O350/T350</f>
        <v>713385</v>
      </c>
      <c r="W350" s="1035">
        <f t="shared" ref="W350:W356" si="413">U350*V350</f>
        <v>2853540</v>
      </c>
      <c r="X350" s="1036">
        <f t="shared" ref="X350:X356" si="414">O350-W350</f>
        <v>713385</v>
      </c>
      <c r="Y350" s="1033">
        <f t="shared" ref="Y350:Y356" si="415">2016-M350+1</f>
        <v>5</v>
      </c>
      <c r="Z350" s="1139">
        <f t="shared" ref="Z350:Z356" si="416">O350/T350</f>
        <v>713385</v>
      </c>
      <c r="AA350" s="507">
        <f t="shared" ref="AA350:AA356" si="417">Y350*Z350</f>
        <v>3566925</v>
      </c>
      <c r="AB350" s="1139">
        <f t="shared" ref="AB350:AB356" si="418">O350-AA350</f>
        <v>0</v>
      </c>
      <c r="AC350" s="879" t="b">
        <f t="shared" ref="AC350:AC356" si="419">AA350+AB350=O350</f>
        <v>1</v>
      </c>
      <c r="AF350" s="1977"/>
    </row>
    <row r="351" spans="1:32" s="879" customFormat="1" ht="22.5" customHeight="1">
      <c r="A351" s="418" t="s">
        <v>582</v>
      </c>
      <c r="B351" s="504">
        <v>29</v>
      </c>
      <c r="C351" s="769" t="s">
        <v>607</v>
      </c>
      <c r="D351" s="769" t="s">
        <v>608</v>
      </c>
      <c r="E351" s="769" t="s">
        <v>621</v>
      </c>
      <c r="F351" s="769" t="s">
        <v>609</v>
      </c>
      <c r="G351" s="769" t="s">
        <v>610</v>
      </c>
      <c r="H351" s="769" t="s">
        <v>611</v>
      </c>
      <c r="I351" s="769" t="s">
        <v>220</v>
      </c>
      <c r="J351" s="769">
        <v>1</v>
      </c>
      <c r="K351" s="769" t="s">
        <v>206</v>
      </c>
      <c r="L351" s="1134">
        <v>3566925</v>
      </c>
      <c r="M351" s="769">
        <v>2012</v>
      </c>
      <c r="N351" s="769" t="s">
        <v>210</v>
      </c>
      <c r="O351" s="1134">
        <v>3566925</v>
      </c>
      <c r="P351" s="769" t="s">
        <v>99</v>
      </c>
      <c r="Q351" s="769"/>
      <c r="R351" s="769"/>
      <c r="S351" s="1414" t="s">
        <v>629</v>
      </c>
      <c r="T351" s="1411">
        <v>5</v>
      </c>
      <c r="U351" s="1033">
        <f t="shared" si="411"/>
        <v>4</v>
      </c>
      <c r="V351" s="1035">
        <f t="shared" si="412"/>
        <v>713385</v>
      </c>
      <c r="W351" s="1035">
        <f t="shared" si="413"/>
        <v>2853540</v>
      </c>
      <c r="X351" s="1036">
        <f t="shared" si="414"/>
        <v>713385</v>
      </c>
      <c r="Y351" s="1033">
        <f t="shared" si="415"/>
        <v>5</v>
      </c>
      <c r="Z351" s="1139">
        <f t="shared" si="416"/>
        <v>713385</v>
      </c>
      <c r="AA351" s="507">
        <f t="shared" si="417"/>
        <v>3566925</v>
      </c>
      <c r="AB351" s="1139">
        <f t="shared" si="418"/>
        <v>0</v>
      </c>
      <c r="AC351" s="879" t="b">
        <f t="shared" si="419"/>
        <v>1</v>
      </c>
      <c r="AF351" s="1977"/>
    </row>
    <row r="352" spans="1:32" s="879" customFormat="1" ht="22.5" customHeight="1">
      <c r="A352" s="418" t="s">
        <v>582</v>
      </c>
      <c r="B352" s="504">
        <v>30</v>
      </c>
      <c r="C352" s="769" t="s">
        <v>607</v>
      </c>
      <c r="D352" s="769" t="s">
        <v>608</v>
      </c>
      <c r="E352" s="769" t="s">
        <v>621</v>
      </c>
      <c r="F352" s="769" t="s">
        <v>609</v>
      </c>
      <c r="G352" s="769" t="s">
        <v>610</v>
      </c>
      <c r="H352" s="769" t="s">
        <v>611</v>
      </c>
      <c r="I352" s="769" t="s">
        <v>220</v>
      </c>
      <c r="J352" s="769">
        <v>1</v>
      </c>
      <c r="K352" s="769" t="s">
        <v>206</v>
      </c>
      <c r="L352" s="1134">
        <v>3566925</v>
      </c>
      <c r="M352" s="769">
        <v>2012</v>
      </c>
      <c r="N352" s="769" t="s">
        <v>210</v>
      </c>
      <c r="O352" s="1134">
        <v>3566925</v>
      </c>
      <c r="P352" s="769" t="s">
        <v>99</v>
      </c>
      <c r="Q352" s="769"/>
      <c r="R352" s="769"/>
      <c r="S352" s="1414" t="s">
        <v>629</v>
      </c>
      <c r="T352" s="1411">
        <v>5</v>
      </c>
      <c r="U352" s="1033">
        <f t="shared" si="411"/>
        <v>4</v>
      </c>
      <c r="V352" s="1035">
        <f t="shared" si="412"/>
        <v>713385</v>
      </c>
      <c r="W352" s="1035">
        <f t="shared" si="413"/>
        <v>2853540</v>
      </c>
      <c r="X352" s="1036">
        <f t="shared" si="414"/>
        <v>713385</v>
      </c>
      <c r="Y352" s="1033">
        <f t="shared" si="415"/>
        <v>5</v>
      </c>
      <c r="Z352" s="1139">
        <f t="shared" si="416"/>
        <v>713385</v>
      </c>
      <c r="AA352" s="507">
        <f t="shared" si="417"/>
        <v>3566925</v>
      </c>
      <c r="AB352" s="1139">
        <f t="shared" si="418"/>
        <v>0</v>
      </c>
      <c r="AC352" s="879" t="b">
        <f t="shared" si="419"/>
        <v>1</v>
      </c>
      <c r="AF352" s="1977"/>
    </row>
    <row r="353" spans="1:32" s="879" customFormat="1" ht="22.5" customHeight="1">
      <c r="A353" s="418" t="s">
        <v>582</v>
      </c>
      <c r="B353" s="504">
        <v>31</v>
      </c>
      <c r="C353" s="769" t="s">
        <v>607</v>
      </c>
      <c r="D353" s="769" t="s">
        <v>608</v>
      </c>
      <c r="E353" s="769" t="s">
        <v>621</v>
      </c>
      <c r="F353" s="769" t="s">
        <v>609</v>
      </c>
      <c r="G353" s="769" t="s">
        <v>610</v>
      </c>
      <c r="H353" s="769" t="s">
        <v>611</v>
      </c>
      <c r="I353" s="769" t="s">
        <v>220</v>
      </c>
      <c r="J353" s="769">
        <v>1</v>
      </c>
      <c r="K353" s="769" t="s">
        <v>206</v>
      </c>
      <c r="L353" s="1134">
        <v>3566925</v>
      </c>
      <c r="M353" s="769">
        <v>2012</v>
      </c>
      <c r="N353" s="769" t="s">
        <v>210</v>
      </c>
      <c r="O353" s="1134">
        <v>3566925</v>
      </c>
      <c r="P353" s="769" t="s">
        <v>99</v>
      </c>
      <c r="Q353" s="769"/>
      <c r="R353" s="769"/>
      <c r="S353" s="1414" t="s">
        <v>629</v>
      </c>
      <c r="T353" s="1411">
        <v>5</v>
      </c>
      <c r="U353" s="1033">
        <f t="shared" si="411"/>
        <v>4</v>
      </c>
      <c r="V353" s="1035">
        <f t="shared" si="412"/>
        <v>713385</v>
      </c>
      <c r="W353" s="1035">
        <f t="shared" si="413"/>
        <v>2853540</v>
      </c>
      <c r="X353" s="1036">
        <f t="shared" si="414"/>
        <v>713385</v>
      </c>
      <c r="Y353" s="1033">
        <f t="shared" si="415"/>
        <v>5</v>
      </c>
      <c r="Z353" s="1139">
        <f t="shared" si="416"/>
        <v>713385</v>
      </c>
      <c r="AA353" s="507">
        <f t="shared" si="417"/>
        <v>3566925</v>
      </c>
      <c r="AB353" s="1139">
        <f t="shared" si="418"/>
        <v>0</v>
      </c>
      <c r="AC353" s="879" t="b">
        <f t="shared" si="419"/>
        <v>1</v>
      </c>
      <c r="AF353" s="1977"/>
    </row>
    <row r="354" spans="1:32" s="879" customFormat="1" ht="22.5" customHeight="1">
      <c r="A354" s="418" t="s">
        <v>582</v>
      </c>
      <c r="B354" s="504">
        <v>32</v>
      </c>
      <c r="C354" s="769" t="s">
        <v>607</v>
      </c>
      <c r="D354" s="769" t="s">
        <v>608</v>
      </c>
      <c r="E354" s="769" t="s">
        <v>621</v>
      </c>
      <c r="F354" s="769" t="s">
        <v>609</v>
      </c>
      <c r="G354" s="769" t="s">
        <v>610</v>
      </c>
      <c r="H354" s="769" t="s">
        <v>611</v>
      </c>
      <c r="I354" s="769" t="s">
        <v>220</v>
      </c>
      <c r="J354" s="769">
        <v>1</v>
      </c>
      <c r="K354" s="769" t="s">
        <v>206</v>
      </c>
      <c r="L354" s="1134">
        <v>3566925</v>
      </c>
      <c r="M354" s="769">
        <v>2012</v>
      </c>
      <c r="N354" s="769" t="s">
        <v>210</v>
      </c>
      <c r="O354" s="1134">
        <v>3566925</v>
      </c>
      <c r="P354" s="769" t="s">
        <v>99</v>
      </c>
      <c r="Q354" s="769"/>
      <c r="R354" s="769"/>
      <c r="S354" s="1414" t="s">
        <v>629</v>
      </c>
      <c r="T354" s="1411">
        <v>5</v>
      </c>
      <c r="U354" s="1033">
        <f t="shared" si="411"/>
        <v>4</v>
      </c>
      <c r="V354" s="1035">
        <f t="shared" si="412"/>
        <v>713385</v>
      </c>
      <c r="W354" s="1035">
        <f t="shared" si="413"/>
        <v>2853540</v>
      </c>
      <c r="X354" s="1036">
        <f t="shared" si="414"/>
        <v>713385</v>
      </c>
      <c r="Y354" s="1033">
        <f t="shared" si="415"/>
        <v>5</v>
      </c>
      <c r="Z354" s="1139">
        <f t="shared" si="416"/>
        <v>713385</v>
      </c>
      <c r="AA354" s="507">
        <f t="shared" si="417"/>
        <v>3566925</v>
      </c>
      <c r="AB354" s="1139">
        <f t="shared" si="418"/>
        <v>0</v>
      </c>
      <c r="AC354" s="879" t="b">
        <f t="shared" si="419"/>
        <v>1</v>
      </c>
      <c r="AF354" s="1977"/>
    </row>
    <row r="355" spans="1:32" s="879" customFormat="1" ht="22.5" customHeight="1">
      <c r="A355" s="418" t="s">
        <v>582</v>
      </c>
      <c r="B355" s="504">
        <v>33</v>
      </c>
      <c r="C355" s="769" t="s">
        <v>607</v>
      </c>
      <c r="D355" s="769" t="s">
        <v>608</v>
      </c>
      <c r="E355" s="769" t="s">
        <v>621</v>
      </c>
      <c r="F355" s="769" t="s">
        <v>609</v>
      </c>
      <c r="G355" s="769" t="s">
        <v>610</v>
      </c>
      <c r="H355" s="769" t="s">
        <v>611</v>
      </c>
      <c r="I355" s="769" t="s">
        <v>220</v>
      </c>
      <c r="J355" s="769">
        <v>1</v>
      </c>
      <c r="K355" s="769" t="s">
        <v>206</v>
      </c>
      <c r="L355" s="1134">
        <v>3566925</v>
      </c>
      <c r="M355" s="769">
        <v>2012</v>
      </c>
      <c r="N355" s="769" t="s">
        <v>210</v>
      </c>
      <c r="O355" s="1134">
        <v>3566925</v>
      </c>
      <c r="P355" s="769" t="s">
        <v>99</v>
      </c>
      <c r="Q355" s="769"/>
      <c r="R355" s="769"/>
      <c r="S355" s="1414" t="s">
        <v>629</v>
      </c>
      <c r="T355" s="1411">
        <v>5</v>
      </c>
      <c r="U355" s="1033">
        <f t="shared" si="411"/>
        <v>4</v>
      </c>
      <c r="V355" s="1035">
        <f t="shared" si="412"/>
        <v>713385</v>
      </c>
      <c r="W355" s="1035">
        <f t="shared" si="413"/>
        <v>2853540</v>
      </c>
      <c r="X355" s="1036">
        <f t="shared" si="414"/>
        <v>713385</v>
      </c>
      <c r="Y355" s="1033">
        <f t="shared" si="415"/>
        <v>5</v>
      </c>
      <c r="Z355" s="1139">
        <f t="shared" si="416"/>
        <v>713385</v>
      </c>
      <c r="AA355" s="507">
        <f t="shared" si="417"/>
        <v>3566925</v>
      </c>
      <c r="AB355" s="1139">
        <f t="shared" si="418"/>
        <v>0</v>
      </c>
      <c r="AC355" s="879" t="b">
        <f t="shared" si="419"/>
        <v>1</v>
      </c>
      <c r="AF355" s="1977"/>
    </row>
    <row r="356" spans="1:32" s="879" customFormat="1" ht="22.5" customHeight="1">
      <c r="A356" s="418" t="s">
        <v>582</v>
      </c>
      <c r="B356" s="504">
        <v>34</v>
      </c>
      <c r="C356" s="769" t="s">
        <v>607</v>
      </c>
      <c r="D356" s="769" t="s">
        <v>608</v>
      </c>
      <c r="E356" s="769" t="s">
        <v>621</v>
      </c>
      <c r="F356" s="769" t="s">
        <v>609</v>
      </c>
      <c r="G356" s="769" t="s">
        <v>610</v>
      </c>
      <c r="H356" s="769" t="s">
        <v>611</v>
      </c>
      <c r="I356" s="769" t="s">
        <v>220</v>
      </c>
      <c r="J356" s="769">
        <v>1</v>
      </c>
      <c r="K356" s="769" t="s">
        <v>206</v>
      </c>
      <c r="L356" s="1134">
        <v>3566925</v>
      </c>
      <c r="M356" s="769">
        <v>2012</v>
      </c>
      <c r="N356" s="769" t="s">
        <v>210</v>
      </c>
      <c r="O356" s="1134">
        <v>3566925</v>
      </c>
      <c r="P356" s="769" t="s">
        <v>99</v>
      </c>
      <c r="Q356" s="769"/>
      <c r="R356" s="769"/>
      <c r="S356" s="1414" t="s">
        <v>629</v>
      </c>
      <c r="T356" s="1411">
        <v>5</v>
      </c>
      <c r="U356" s="1033">
        <f t="shared" si="411"/>
        <v>4</v>
      </c>
      <c r="V356" s="1035">
        <f t="shared" si="412"/>
        <v>713385</v>
      </c>
      <c r="W356" s="1035">
        <f t="shared" si="413"/>
        <v>2853540</v>
      </c>
      <c r="X356" s="1036">
        <f t="shared" si="414"/>
        <v>713385</v>
      </c>
      <c r="Y356" s="1033">
        <f t="shared" si="415"/>
        <v>5</v>
      </c>
      <c r="Z356" s="1139">
        <f t="shared" si="416"/>
        <v>713385</v>
      </c>
      <c r="AA356" s="507">
        <f t="shared" si="417"/>
        <v>3566925</v>
      </c>
      <c r="AB356" s="1139">
        <f t="shared" si="418"/>
        <v>0</v>
      </c>
      <c r="AC356" s="879" t="b">
        <f t="shared" si="419"/>
        <v>1</v>
      </c>
      <c r="AF356" s="1977"/>
    </row>
    <row r="357" spans="1:32" s="879" customFormat="1" ht="22.5" customHeight="1">
      <c r="A357" s="418" t="s">
        <v>582</v>
      </c>
      <c r="B357" s="504">
        <v>35</v>
      </c>
      <c r="C357" s="769" t="s">
        <v>221</v>
      </c>
      <c r="D357" s="769" t="s">
        <v>612</v>
      </c>
      <c r="E357" s="769" t="s">
        <v>557</v>
      </c>
      <c r="F357" s="769" t="s">
        <v>613</v>
      </c>
      <c r="G357" s="769" t="s">
        <v>320</v>
      </c>
      <c r="H357" s="769" t="s">
        <v>614</v>
      </c>
      <c r="I357" s="769" t="s">
        <v>220</v>
      </c>
      <c r="J357" s="769">
        <v>1</v>
      </c>
      <c r="K357" s="769" t="s">
        <v>206</v>
      </c>
      <c r="L357" s="1134">
        <f t="shared" si="392"/>
        <v>15142627</v>
      </c>
      <c r="M357" s="769">
        <v>2012</v>
      </c>
      <c r="N357" s="769" t="s">
        <v>210</v>
      </c>
      <c r="O357" s="1134">
        <v>15142627</v>
      </c>
      <c r="P357" s="769" t="s">
        <v>99</v>
      </c>
      <c r="Q357" s="769"/>
      <c r="R357" s="769"/>
      <c r="S357" s="1098" t="s">
        <v>629</v>
      </c>
      <c r="T357" s="1411">
        <v>5</v>
      </c>
      <c r="U357" s="1033">
        <f t="shared" si="363"/>
        <v>4</v>
      </c>
      <c r="V357" s="1035">
        <f t="shared" si="348"/>
        <v>3028525.4</v>
      </c>
      <c r="W357" s="1035">
        <f t="shared" si="349"/>
        <v>12114101.6</v>
      </c>
      <c r="X357" s="1036">
        <f t="shared" si="350"/>
        <v>3028525.4000000004</v>
      </c>
      <c r="Y357" s="1033">
        <f t="shared" si="373"/>
        <v>5</v>
      </c>
      <c r="Z357" s="1139">
        <f t="shared" si="352"/>
        <v>3028525.4</v>
      </c>
      <c r="AA357" s="507">
        <f t="shared" si="353"/>
        <v>15142627</v>
      </c>
      <c r="AB357" s="1139">
        <f t="shared" si="354"/>
        <v>0</v>
      </c>
      <c r="AC357" s="879" t="b">
        <f t="shared" si="251"/>
        <v>1</v>
      </c>
      <c r="AF357" s="1977"/>
    </row>
    <row r="358" spans="1:32" s="879" customFormat="1" ht="22.5" customHeight="1">
      <c r="A358" s="418" t="s">
        <v>582</v>
      </c>
      <c r="B358" s="504">
        <v>36</v>
      </c>
      <c r="C358" s="769" t="s">
        <v>327</v>
      </c>
      <c r="D358" s="769" t="s">
        <v>615</v>
      </c>
      <c r="E358" s="769" t="s">
        <v>622</v>
      </c>
      <c r="F358" s="769" t="s">
        <v>616</v>
      </c>
      <c r="G358" s="769" t="s">
        <v>329</v>
      </c>
      <c r="H358" s="769" t="s">
        <v>212</v>
      </c>
      <c r="I358" s="769" t="s">
        <v>220</v>
      </c>
      <c r="J358" s="769">
        <v>1</v>
      </c>
      <c r="K358" s="769" t="s">
        <v>206</v>
      </c>
      <c r="L358" s="1134">
        <v>411125</v>
      </c>
      <c r="M358" s="769">
        <v>2012</v>
      </c>
      <c r="N358" s="769" t="s">
        <v>210</v>
      </c>
      <c r="O358" s="1134">
        <v>411125</v>
      </c>
      <c r="P358" s="769" t="s">
        <v>99</v>
      </c>
      <c r="Q358" s="769"/>
      <c r="R358" s="769"/>
      <c r="S358" s="1098" t="s">
        <v>629</v>
      </c>
      <c r="T358" s="1411">
        <v>5</v>
      </c>
      <c r="U358" s="1033">
        <f t="shared" si="363"/>
        <v>4</v>
      </c>
      <c r="V358" s="1035">
        <f t="shared" si="348"/>
        <v>82225</v>
      </c>
      <c r="W358" s="1035">
        <f t="shared" si="349"/>
        <v>328900</v>
      </c>
      <c r="X358" s="1036">
        <f t="shared" si="350"/>
        <v>82225</v>
      </c>
      <c r="Y358" s="1033">
        <f t="shared" si="373"/>
        <v>5</v>
      </c>
      <c r="Z358" s="1139">
        <f t="shared" si="352"/>
        <v>82225</v>
      </c>
      <c r="AA358" s="507">
        <f t="shared" si="353"/>
        <v>411125</v>
      </c>
      <c r="AB358" s="1139">
        <f t="shared" si="354"/>
        <v>0</v>
      </c>
      <c r="AC358" s="879" t="b">
        <f t="shared" si="251"/>
        <v>1</v>
      </c>
      <c r="AF358" s="1977"/>
    </row>
    <row r="359" spans="1:32" s="879" customFormat="1" ht="22.5" customHeight="1">
      <c r="A359" s="418" t="s">
        <v>582</v>
      </c>
      <c r="B359" s="504">
        <v>37</v>
      </c>
      <c r="C359" s="769" t="s">
        <v>327</v>
      </c>
      <c r="D359" s="769" t="s">
        <v>615</v>
      </c>
      <c r="E359" s="769" t="s">
        <v>622</v>
      </c>
      <c r="F359" s="769" t="s">
        <v>616</v>
      </c>
      <c r="G359" s="769" t="s">
        <v>329</v>
      </c>
      <c r="H359" s="769" t="s">
        <v>212</v>
      </c>
      <c r="I359" s="769" t="s">
        <v>220</v>
      </c>
      <c r="J359" s="769">
        <v>1</v>
      </c>
      <c r="K359" s="769" t="s">
        <v>206</v>
      </c>
      <c r="L359" s="1134">
        <v>411125</v>
      </c>
      <c r="M359" s="769">
        <v>2012</v>
      </c>
      <c r="N359" s="769" t="s">
        <v>210</v>
      </c>
      <c r="O359" s="1134">
        <v>411125</v>
      </c>
      <c r="P359" s="769" t="s">
        <v>99</v>
      </c>
      <c r="Q359" s="769"/>
      <c r="R359" s="769"/>
      <c r="S359" s="1414" t="s">
        <v>629</v>
      </c>
      <c r="T359" s="1411">
        <v>5</v>
      </c>
      <c r="U359" s="1033">
        <f t="shared" ref="U359:U422" si="420">2015-M359+1</f>
        <v>4</v>
      </c>
      <c r="V359" s="1035">
        <f t="shared" ref="V359:V422" si="421">O359/T359</f>
        <v>82225</v>
      </c>
      <c r="W359" s="1035">
        <f t="shared" ref="W359:W422" si="422">U359*V359</f>
        <v>328900</v>
      </c>
      <c r="X359" s="1036">
        <f t="shared" ref="X359:X422" si="423">O359-W359</f>
        <v>82225</v>
      </c>
      <c r="Y359" s="1033">
        <f t="shared" ref="Y359:Y422" si="424">2016-M359+1</f>
        <v>5</v>
      </c>
      <c r="Z359" s="1139">
        <f t="shared" ref="Z359:Z422" si="425">O359/T359</f>
        <v>82225</v>
      </c>
      <c r="AA359" s="507">
        <f t="shared" ref="AA359:AA422" si="426">Y359*Z359</f>
        <v>411125</v>
      </c>
      <c r="AB359" s="1139">
        <f t="shared" ref="AB359:AB422" si="427">O359-AA359</f>
        <v>0</v>
      </c>
      <c r="AC359" s="879" t="b">
        <f t="shared" ref="AC359:AC422" si="428">AA359+AB359=O359</f>
        <v>1</v>
      </c>
      <c r="AF359" s="1977"/>
    </row>
    <row r="360" spans="1:32" s="879" customFormat="1" ht="22.5" customHeight="1">
      <c r="A360" s="418" t="s">
        <v>582</v>
      </c>
      <c r="B360" s="504">
        <v>38</v>
      </c>
      <c r="C360" s="769" t="s">
        <v>327</v>
      </c>
      <c r="D360" s="769" t="s">
        <v>615</v>
      </c>
      <c r="E360" s="769" t="s">
        <v>622</v>
      </c>
      <c r="F360" s="769" t="s">
        <v>616</v>
      </c>
      <c r="G360" s="769" t="s">
        <v>329</v>
      </c>
      <c r="H360" s="769" t="s">
        <v>212</v>
      </c>
      <c r="I360" s="769" t="s">
        <v>220</v>
      </c>
      <c r="J360" s="769">
        <v>1</v>
      </c>
      <c r="K360" s="769" t="s">
        <v>206</v>
      </c>
      <c r="L360" s="1134">
        <v>411125</v>
      </c>
      <c r="M360" s="769">
        <v>2012</v>
      </c>
      <c r="N360" s="769" t="s">
        <v>210</v>
      </c>
      <c r="O360" s="1134">
        <v>411125</v>
      </c>
      <c r="P360" s="769" t="s">
        <v>99</v>
      </c>
      <c r="Q360" s="769"/>
      <c r="R360" s="769"/>
      <c r="S360" s="1414" t="s">
        <v>629</v>
      </c>
      <c r="T360" s="1411">
        <v>5</v>
      </c>
      <c r="U360" s="1033">
        <f t="shared" si="420"/>
        <v>4</v>
      </c>
      <c r="V360" s="1035">
        <f t="shared" si="421"/>
        <v>82225</v>
      </c>
      <c r="W360" s="1035">
        <f t="shared" si="422"/>
        <v>328900</v>
      </c>
      <c r="X360" s="1036">
        <f t="shared" si="423"/>
        <v>82225</v>
      </c>
      <c r="Y360" s="1033">
        <f t="shared" si="424"/>
        <v>5</v>
      </c>
      <c r="Z360" s="1139">
        <f t="shared" si="425"/>
        <v>82225</v>
      </c>
      <c r="AA360" s="507">
        <f t="shared" si="426"/>
        <v>411125</v>
      </c>
      <c r="AB360" s="1139">
        <f t="shared" si="427"/>
        <v>0</v>
      </c>
      <c r="AC360" s="879" t="b">
        <f t="shared" si="428"/>
        <v>1</v>
      </c>
      <c r="AF360" s="1977"/>
    </row>
    <row r="361" spans="1:32" s="879" customFormat="1" ht="22.5" customHeight="1">
      <c r="A361" s="418" t="s">
        <v>582</v>
      </c>
      <c r="B361" s="504">
        <v>39</v>
      </c>
      <c r="C361" s="769" t="s">
        <v>327</v>
      </c>
      <c r="D361" s="769" t="s">
        <v>615</v>
      </c>
      <c r="E361" s="769" t="s">
        <v>622</v>
      </c>
      <c r="F361" s="769" t="s">
        <v>616</v>
      </c>
      <c r="G361" s="769" t="s">
        <v>329</v>
      </c>
      <c r="H361" s="769" t="s">
        <v>212</v>
      </c>
      <c r="I361" s="769" t="s">
        <v>220</v>
      </c>
      <c r="J361" s="769">
        <v>1</v>
      </c>
      <c r="K361" s="769" t="s">
        <v>206</v>
      </c>
      <c r="L361" s="1134">
        <v>411125</v>
      </c>
      <c r="M361" s="769">
        <v>2012</v>
      </c>
      <c r="N361" s="769" t="s">
        <v>210</v>
      </c>
      <c r="O361" s="1134">
        <v>411125</v>
      </c>
      <c r="P361" s="769" t="s">
        <v>99</v>
      </c>
      <c r="Q361" s="769"/>
      <c r="R361" s="769"/>
      <c r="S361" s="1414" t="s">
        <v>629</v>
      </c>
      <c r="T361" s="1411">
        <v>5</v>
      </c>
      <c r="U361" s="1033">
        <f t="shared" si="420"/>
        <v>4</v>
      </c>
      <c r="V361" s="1035">
        <f t="shared" si="421"/>
        <v>82225</v>
      </c>
      <c r="W361" s="1035">
        <f t="shared" si="422"/>
        <v>328900</v>
      </c>
      <c r="X361" s="1036">
        <f t="shared" si="423"/>
        <v>82225</v>
      </c>
      <c r="Y361" s="1033">
        <f t="shared" si="424"/>
        <v>5</v>
      </c>
      <c r="Z361" s="1139">
        <f t="shared" si="425"/>
        <v>82225</v>
      </c>
      <c r="AA361" s="507">
        <f t="shared" si="426"/>
        <v>411125</v>
      </c>
      <c r="AB361" s="1139">
        <f t="shared" si="427"/>
        <v>0</v>
      </c>
      <c r="AC361" s="879" t="b">
        <f t="shared" si="428"/>
        <v>1</v>
      </c>
      <c r="AF361" s="1977"/>
    </row>
    <row r="362" spans="1:32" s="879" customFormat="1" ht="22.5" customHeight="1">
      <c r="A362" s="418" t="s">
        <v>582</v>
      </c>
      <c r="B362" s="504">
        <v>40</v>
      </c>
      <c r="C362" s="769" t="s">
        <v>327</v>
      </c>
      <c r="D362" s="769" t="s">
        <v>615</v>
      </c>
      <c r="E362" s="769" t="s">
        <v>622</v>
      </c>
      <c r="F362" s="769" t="s">
        <v>616</v>
      </c>
      <c r="G362" s="769" t="s">
        <v>329</v>
      </c>
      <c r="H362" s="769" t="s">
        <v>212</v>
      </c>
      <c r="I362" s="769" t="s">
        <v>220</v>
      </c>
      <c r="J362" s="769">
        <v>1</v>
      </c>
      <c r="K362" s="769" t="s">
        <v>206</v>
      </c>
      <c r="L362" s="1134">
        <v>411125</v>
      </c>
      <c r="M362" s="769">
        <v>2012</v>
      </c>
      <c r="N362" s="769" t="s">
        <v>210</v>
      </c>
      <c r="O362" s="1134">
        <v>411125</v>
      </c>
      <c r="P362" s="769" t="s">
        <v>99</v>
      </c>
      <c r="Q362" s="769"/>
      <c r="R362" s="769"/>
      <c r="S362" s="1414" t="s">
        <v>629</v>
      </c>
      <c r="T362" s="1411">
        <v>5</v>
      </c>
      <c r="U362" s="1033">
        <f t="shared" si="420"/>
        <v>4</v>
      </c>
      <c r="V362" s="1035">
        <f t="shared" si="421"/>
        <v>82225</v>
      </c>
      <c r="W362" s="1035">
        <f t="shared" si="422"/>
        <v>328900</v>
      </c>
      <c r="X362" s="1036">
        <f t="shared" si="423"/>
        <v>82225</v>
      </c>
      <c r="Y362" s="1033">
        <f t="shared" si="424"/>
        <v>5</v>
      </c>
      <c r="Z362" s="1139">
        <f t="shared" si="425"/>
        <v>82225</v>
      </c>
      <c r="AA362" s="507">
        <f t="shared" si="426"/>
        <v>411125</v>
      </c>
      <c r="AB362" s="1139">
        <f t="shared" si="427"/>
        <v>0</v>
      </c>
      <c r="AC362" s="879" t="b">
        <f t="shared" si="428"/>
        <v>1</v>
      </c>
      <c r="AF362" s="1977"/>
    </row>
    <row r="363" spans="1:32" s="879" customFormat="1" ht="22.5" customHeight="1">
      <c r="A363" s="418" t="s">
        <v>582</v>
      </c>
      <c r="B363" s="504">
        <v>41</v>
      </c>
      <c r="C363" s="769" t="s">
        <v>327</v>
      </c>
      <c r="D363" s="769" t="s">
        <v>615</v>
      </c>
      <c r="E363" s="769" t="s">
        <v>622</v>
      </c>
      <c r="F363" s="769" t="s">
        <v>616</v>
      </c>
      <c r="G363" s="769" t="s">
        <v>329</v>
      </c>
      <c r="H363" s="769" t="s">
        <v>212</v>
      </c>
      <c r="I363" s="769" t="s">
        <v>220</v>
      </c>
      <c r="J363" s="769">
        <v>1</v>
      </c>
      <c r="K363" s="769" t="s">
        <v>206</v>
      </c>
      <c r="L363" s="1134">
        <v>411125</v>
      </c>
      <c r="M363" s="769">
        <v>2012</v>
      </c>
      <c r="N363" s="769" t="s">
        <v>210</v>
      </c>
      <c r="O363" s="1134">
        <v>411125</v>
      </c>
      <c r="P363" s="769" t="s">
        <v>99</v>
      </c>
      <c r="Q363" s="769"/>
      <c r="R363" s="769"/>
      <c r="S363" s="1414" t="s">
        <v>629</v>
      </c>
      <c r="T363" s="1411">
        <v>5</v>
      </c>
      <c r="U363" s="1033">
        <f t="shared" si="420"/>
        <v>4</v>
      </c>
      <c r="V363" s="1035">
        <f t="shared" si="421"/>
        <v>82225</v>
      </c>
      <c r="W363" s="1035">
        <f t="shared" si="422"/>
        <v>328900</v>
      </c>
      <c r="X363" s="1036">
        <f t="shared" si="423"/>
        <v>82225</v>
      </c>
      <c r="Y363" s="1033">
        <f t="shared" si="424"/>
        <v>5</v>
      </c>
      <c r="Z363" s="1139">
        <f t="shared" si="425"/>
        <v>82225</v>
      </c>
      <c r="AA363" s="507">
        <f t="shared" si="426"/>
        <v>411125</v>
      </c>
      <c r="AB363" s="1139">
        <f t="shared" si="427"/>
        <v>0</v>
      </c>
      <c r="AC363" s="879" t="b">
        <f t="shared" si="428"/>
        <v>1</v>
      </c>
      <c r="AF363" s="1977"/>
    </row>
    <row r="364" spans="1:32" s="879" customFormat="1" ht="22.5" customHeight="1">
      <c r="A364" s="418" t="s">
        <v>582</v>
      </c>
      <c r="B364" s="504">
        <v>42</v>
      </c>
      <c r="C364" s="769" t="s">
        <v>327</v>
      </c>
      <c r="D364" s="769" t="s">
        <v>615</v>
      </c>
      <c r="E364" s="769" t="s">
        <v>622</v>
      </c>
      <c r="F364" s="769" t="s">
        <v>616</v>
      </c>
      <c r="G364" s="769" t="s">
        <v>329</v>
      </c>
      <c r="H364" s="769" t="s">
        <v>212</v>
      </c>
      <c r="I364" s="769" t="s">
        <v>220</v>
      </c>
      <c r="J364" s="769">
        <v>1</v>
      </c>
      <c r="K364" s="769" t="s">
        <v>206</v>
      </c>
      <c r="L364" s="1134">
        <v>411125</v>
      </c>
      <c r="M364" s="769">
        <v>2012</v>
      </c>
      <c r="N364" s="769" t="s">
        <v>210</v>
      </c>
      <c r="O364" s="1134">
        <v>411125</v>
      </c>
      <c r="P364" s="769" t="s">
        <v>99</v>
      </c>
      <c r="Q364" s="769"/>
      <c r="R364" s="769"/>
      <c r="S364" s="1414" t="s">
        <v>629</v>
      </c>
      <c r="T364" s="1411">
        <v>5</v>
      </c>
      <c r="U364" s="1033">
        <f t="shared" si="420"/>
        <v>4</v>
      </c>
      <c r="V364" s="1035">
        <f t="shared" si="421"/>
        <v>82225</v>
      </c>
      <c r="W364" s="1035">
        <f t="shared" si="422"/>
        <v>328900</v>
      </c>
      <c r="X364" s="1036">
        <f t="shared" si="423"/>
        <v>82225</v>
      </c>
      <c r="Y364" s="1033">
        <f t="shared" si="424"/>
        <v>5</v>
      </c>
      <c r="Z364" s="1139">
        <f t="shared" si="425"/>
        <v>82225</v>
      </c>
      <c r="AA364" s="507">
        <f t="shared" si="426"/>
        <v>411125</v>
      </c>
      <c r="AB364" s="1139">
        <f t="shared" si="427"/>
        <v>0</v>
      </c>
      <c r="AC364" s="879" t="b">
        <f t="shared" si="428"/>
        <v>1</v>
      </c>
      <c r="AF364" s="1977"/>
    </row>
    <row r="365" spans="1:32" s="879" customFormat="1" ht="22.5" customHeight="1">
      <c r="A365" s="418" t="s">
        <v>582</v>
      </c>
      <c r="B365" s="504">
        <v>43</v>
      </c>
      <c r="C365" s="769" t="s">
        <v>327</v>
      </c>
      <c r="D365" s="769" t="s">
        <v>615</v>
      </c>
      <c r="E365" s="769" t="s">
        <v>622</v>
      </c>
      <c r="F365" s="769" t="s">
        <v>616</v>
      </c>
      <c r="G365" s="769" t="s">
        <v>329</v>
      </c>
      <c r="H365" s="769" t="s">
        <v>212</v>
      </c>
      <c r="I365" s="769" t="s">
        <v>220</v>
      </c>
      <c r="J365" s="769">
        <v>1</v>
      </c>
      <c r="K365" s="769" t="s">
        <v>206</v>
      </c>
      <c r="L365" s="1134">
        <v>411125</v>
      </c>
      <c r="M365" s="769">
        <v>2012</v>
      </c>
      <c r="N365" s="769" t="s">
        <v>210</v>
      </c>
      <c r="O365" s="1134">
        <v>411125</v>
      </c>
      <c r="P365" s="769" t="s">
        <v>99</v>
      </c>
      <c r="Q365" s="769"/>
      <c r="R365" s="769"/>
      <c r="S365" s="1414" t="s">
        <v>629</v>
      </c>
      <c r="T365" s="1411">
        <v>5</v>
      </c>
      <c r="U365" s="1033">
        <f t="shared" si="420"/>
        <v>4</v>
      </c>
      <c r="V365" s="1035">
        <f t="shared" si="421"/>
        <v>82225</v>
      </c>
      <c r="W365" s="1035">
        <f t="shared" si="422"/>
        <v>328900</v>
      </c>
      <c r="X365" s="1036">
        <f t="shared" si="423"/>
        <v>82225</v>
      </c>
      <c r="Y365" s="1033">
        <f t="shared" si="424"/>
        <v>5</v>
      </c>
      <c r="Z365" s="1139">
        <f t="shared" si="425"/>
        <v>82225</v>
      </c>
      <c r="AA365" s="507">
        <f t="shared" si="426"/>
        <v>411125</v>
      </c>
      <c r="AB365" s="1139">
        <f t="shared" si="427"/>
        <v>0</v>
      </c>
      <c r="AC365" s="879" t="b">
        <f t="shared" si="428"/>
        <v>1</v>
      </c>
      <c r="AF365" s="1977"/>
    </row>
    <row r="366" spans="1:32" s="879" customFormat="1" ht="22.5" customHeight="1">
      <c r="A366" s="418" t="s">
        <v>582</v>
      </c>
      <c r="B366" s="504">
        <v>44</v>
      </c>
      <c r="C366" s="769" t="s">
        <v>327</v>
      </c>
      <c r="D366" s="769" t="s">
        <v>615</v>
      </c>
      <c r="E366" s="769" t="s">
        <v>622</v>
      </c>
      <c r="F366" s="769" t="s">
        <v>616</v>
      </c>
      <c r="G366" s="769" t="s">
        <v>329</v>
      </c>
      <c r="H366" s="769" t="s">
        <v>212</v>
      </c>
      <c r="I366" s="769" t="s">
        <v>220</v>
      </c>
      <c r="J366" s="769">
        <v>1</v>
      </c>
      <c r="K366" s="769" t="s">
        <v>206</v>
      </c>
      <c r="L366" s="1134">
        <v>411125</v>
      </c>
      <c r="M366" s="769">
        <v>2012</v>
      </c>
      <c r="N366" s="769" t="s">
        <v>210</v>
      </c>
      <c r="O366" s="1134">
        <v>411125</v>
      </c>
      <c r="P366" s="769" t="s">
        <v>99</v>
      </c>
      <c r="Q366" s="769"/>
      <c r="R366" s="769"/>
      <c r="S366" s="1414" t="s">
        <v>629</v>
      </c>
      <c r="T366" s="1411">
        <v>5</v>
      </c>
      <c r="U366" s="1033">
        <f t="shared" si="420"/>
        <v>4</v>
      </c>
      <c r="V366" s="1035">
        <f t="shared" si="421"/>
        <v>82225</v>
      </c>
      <c r="W366" s="1035">
        <f t="shared" si="422"/>
        <v>328900</v>
      </c>
      <c r="X366" s="1036">
        <f t="shared" si="423"/>
        <v>82225</v>
      </c>
      <c r="Y366" s="1033">
        <f t="shared" si="424"/>
        <v>5</v>
      </c>
      <c r="Z366" s="1139">
        <f t="shared" si="425"/>
        <v>82225</v>
      </c>
      <c r="AA366" s="507">
        <f t="shared" si="426"/>
        <v>411125</v>
      </c>
      <c r="AB366" s="1139">
        <f t="shared" si="427"/>
        <v>0</v>
      </c>
      <c r="AC366" s="879" t="b">
        <f t="shared" si="428"/>
        <v>1</v>
      </c>
      <c r="AF366" s="1977"/>
    </row>
    <row r="367" spans="1:32" s="879" customFormat="1" ht="22.5" customHeight="1">
      <c r="A367" s="418" t="s">
        <v>582</v>
      </c>
      <c r="B367" s="504">
        <v>45</v>
      </c>
      <c r="C367" s="769" t="s">
        <v>327</v>
      </c>
      <c r="D367" s="769" t="s">
        <v>615</v>
      </c>
      <c r="E367" s="769" t="s">
        <v>622</v>
      </c>
      <c r="F367" s="769" t="s">
        <v>616</v>
      </c>
      <c r="G367" s="769" t="s">
        <v>329</v>
      </c>
      <c r="H367" s="769" t="s">
        <v>212</v>
      </c>
      <c r="I367" s="769" t="s">
        <v>220</v>
      </c>
      <c r="J367" s="769">
        <v>1</v>
      </c>
      <c r="K367" s="769" t="s">
        <v>206</v>
      </c>
      <c r="L367" s="1134">
        <v>411125</v>
      </c>
      <c r="M367" s="769">
        <v>2012</v>
      </c>
      <c r="N367" s="769" t="s">
        <v>210</v>
      </c>
      <c r="O367" s="1134">
        <v>411125</v>
      </c>
      <c r="P367" s="769" t="s">
        <v>99</v>
      </c>
      <c r="Q367" s="769"/>
      <c r="R367" s="769"/>
      <c r="S367" s="1414" t="s">
        <v>629</v>
      </c>
      <c r="T367" s="1411">
        <v>5</v>
      </c>
      <c r="U367" s="1033">
        <f t="shared" si="420"/>
        <v>4</v>
      </c>
      <c r="V367" s="1035">
        <f t="shared" si="421"/>
        <v>82225</v>
      </c>
      <c r="W367" s="1035">
        <f t="shared" si="422"/>
        <v>328900</v>
      </c>
      <c r="X367" s="1036">
        <f t="shared" si="423"/>
        <v>82225</v>
      </c>
      <c r="Y367" s="1033">
        <f t="shared" si="424"/>
        <v>5</v>
      </c>
      <c r="Z367" s="1139">
        <f t="shared" si="425"/>
        <v>82225</v>
      </c>
      <c r="AA367" s="507">
        <f t="shared" si="426"/>
        <v>411125</v>
      </c>
      <c r="AB367" s="1139">
        <f t="shared" si="427"/>
        <v>0</v>
      </c>
      <c r="AC367" s="879" t="b">
        <f t="shared" si="428"/>
        <v>1</v>
      </c>
      <c r="AF367" s="1977"/>
    </row>
    <row r="368" spans="1:32" s="879" customFormat="1" ht="22.5" customHeight="1">
      <c r="A368" s="418" t="s">
        <v>582</v>
      </c>
      <c r="B368" s="504">
        <v>46</v>
      </c>
      <c r="C368" s="769" t="s">
        <v>327</v>
      </c>
      <c r="D368" s="769" t="s">
        <v>615</v>
      </c>
      <c r="E368" s="769" t="s">
        <v>622</v>
      </c>
      <c r="F368" s="769" t="s">
        <v>616</v>
      </c>
      <c r="G368" s="769" t="s">
        <v>329</v>
      </c>
      <c r="H368" s="769" t="s">
        <v>212</v>
      </c>
      <c r="I368" s="769" t="s">
        <v>220</v>
      </c>
      <c r="J368" s="769">
        <v>1</v>
      </c>
      <c r="K368" s="769" t="s">
        <v>206</v>
      </c>
      <c r="L368" s="1134">
        <v>411125</v>
      </c>
      <c r="M368" s="769">
        <v>2012</v>
      </c>
      <c r="N368" s="769" t="s">
        <v>210</v>
      </c>
      <c r="O368" s="1134">
        <v>411125</v>
      </c>
      <c r="P368" s="769" t="s">
        <v>99</v>
      </c>
      <c r="Q368" s="769"/>
      <c r="R368" s="769"/>
      <c r="S368" s="1414" t="s">
        <v>629</v>
      </c>
      <c r="T368" s="1411">
        <v>5</v>
      </c>
      <c r="U368" s="1033">
        <f t="shared" si="420"/>
        <v>4</v>
      </c>
      <c r="V368" s="1035">
        <f t="shared" si="421"/>
        <v>82225</v>
      </c>
      <c r="W368" s="1035">
        <f t="shared" si="422"/>
        <v>328900</v>
      </c>
      <c r="X368" s="1036">
        <f t="shared" si="423"/>
        <v>82225</v>
      </c>
      <c r="Y368" s="1033">
        <f t="shared" si="424"/>
        <v>5</v>
      </c>
      <c r="Z368" s="1139">
        <f t="shared" si="425"/>
        <v>82225</v>
      </c>
      <c r="AA368" s="507">
        <f t="shared" si="426"/>
        <v>411125</v>
      </c>
      <c r="AB368" s="1139">
        <f t="shared" si="427"/>
        <v>0</v>
      </c>
      <c r="AC368" s="879" t="b">
        <f t="shared" si="428"/>
        <v>1</v>
      </c>
      <c r="AF368" s="1977"/>
    </row>
    <row r="369" spans="1:32" s="879" customFormat="1" ht="22.5" customHeight="1">
      <c r="A369" s="418" t="s">
        <v>582</v>
      </c>
      <c r="B369" s="504">
        <v>47</v>
      </c>
      <c r="C369" s="769" t="s">
        <v>327</v>
      </c>
      <c r="D369" s="769" t="s">
        <v>615</v>
      </c>
      <c r="E369" s="769" t="s">
        <v>622</v>
      </c>
      <c r="F369" s="769" t="s">
        <v>616</v>
      </c>
      <c r="G369" s="769" t="s">
        <v>329</v>
      </c>
      <c r="H369" s="769" t="s">
        <v>212</v>
      </c>
      <c r="I369" s="769" t="s">
        <v>220</v>
      </c>
      <c r="J369" s="769">
        <v>1</v>
      </c>
      <c r="K369" s="769" t="s">
        <v>206</v>
      </c>
      <c r="L369" s="1134">
        <v>411125</v>
      </c>
      <c r="M369" s="769">
        <v>2012</v>
      </c>
      <c r="N369" s="769" t="s">
        <v>210</v>
      </c>
      <c r="O369" s="1134">
        <v>411125</v>
      </c>
      <c r="P369" s="769" t="s">
        <v>99</v>
      </c>
      <c r="Q369" s="769"/>
      <c r="R369" s="769"/>
      <c r="S369" s="1414" t="s">
        <v>629</v>
      </c>
      <c r="T369" s="1411">
        <v>5</v>
      </c>
      <c r="U369" s="1033">
        <f t="shared" si="420"/>
        <v>4</v>
      </c>
      <c r="V369" s="1035">
        <f t="shared" si="421"/>
        <v>82225</v>
      </c>
      <c r="W369" s="1035">
        <f t="shared" si="422"/>
        <v>328900</v>
      </c>
      <c r="X369" s="1036">
        <f t="shared" si="423"/>
        <v>82225</v>
      </c>
      <c r="Y369" s="1033">
        <f t="shared" si="424"/>
        <v>5</v>
      </c>
      <c r="Z369" s="1139">
        <f t="shared" si="425"/>
        <v>82225</v>
      </c>
      <c r="AA369" s="507">
        <f t="shared" si="426"/>
        <v>411125</v>
      </c>
      <c r="AB369" s="1139">
        <f t="shared" si="427"/>
        <v>0</v>
      </c>
      <c r="AC369" s="879" t="b">
        <f t="shared" si="428"/>
        <v>1</v>
      </c>
      <c r="AF369" s="1977"/>
    </row>
    <row r="370" spans="1:32" s="879" customFormat="1" ht="22.5" customHeight="1">
      <c r="A370" s="418" t="s">
        <v>582</v>
      </c>
      <c r="B370" s="504">
        <v>48</v>
      </c>
      <c r="C370" s="769" t="s">
        <v>327</v>
      </c>
      <c r="D370" s="769" t="s">
        <v>615</v>
      </c>
      <c r="E370" s="769" t="s">
        <v>622</v>
      </c>
      <c r="F370" s="769" t="s">
        <v>616</v>
      </c>
      <c r="G370" s="769" t="s">
        <v>329</v>
      </c>
      <c r="H370" s="769" t="s">
        <v>212</v>
      </c>
      <c r="I370" s="769" t="s">
        <v>220</v>
      </c>
      <c r="J370" s="769">
        <v>1</v>
      </c>
      <c r="K370" s="769" t="s">
        <v>206</v>
      </c>
      <c r="L370" s="1134">
        <v>411125</v>
      </c>
      <c r="M370" s="769">
        <v>2012</v>
      </c>
      <c r="N370" s="769" t="s">
        <v>210</v>
      </c>
      <c r="O370" s="1134">
        <v>411125</v>
      </c>
      <c r="P370" s="769" t="s">
        <v>99</v>
      </c>
      <c r="Q370" s="769"/>
      <c r="R370" s="769"/>
      <c r="S370" s="1414" t="s">
        <v>629</v>
      </c>
      <c r="T370" s="1411">
        <v>5</v>
      </c>
      <c r="U370" s="1033">
        <f t="shared" si="420"/>
        <v>4</v>
      </c>
      <c r="V370" s="1035">
        <f t="shared" si="421"/>
        <v>82225</v>
      </c>
      <c r="W370" s="1035">
        <f t="shared" si="422"/>
        <v>328900</v>
      </c>
      <c r="X370" s="1036">
        <f t="shared" si="423"/>
        <v>82225</v>
      </c>
      <c r="Y370" s="1033">
        <f t="shared" si="424"/>
        <v>5</v>
      </c>
      <c r="Z370" s="1139">
        <f t="shared" si="425"/>
        <v>82225</v>
      </c>
      <c r="AA370" s="507">
        <f t="shared" si="426"/>
        <v>411125</v>
      </c>
      <c r="AB370" s="1139">
        <f t="shared" si="427"/>
        <v>0</v>
      </c>
      <c r="AC370" s="879" t="b">
        <f t="shared" si="428"/>
        <v>1</v>
      </c>
      <c r="AF370" s="1977"/>
    </row>
    <row r="371" spans="1:32" s="879" customFormat="1" ht="22.5" customHeight="1">
      <c r="A371" s="418" t="s">
        <v>582</v>
      </c>
      <c r="B371" s="504">
        <v>49</v>
      </c>
      <c r="C371" s="769" t="s">
        <v>327</v>
      </c>
      <c r="D371" s="769" t="s">
        <v>615</v>
      </c>
      <c r="E371" s="769" t="s">
        <v>622</v>
      </c>
      <c r="F371" s="769" t="s">
        <v>616</v>
      </c>
      <c r="G371" s="769" t="s">
        <v>329</v>
      </c>
      <c r="H371" s="769" t="s">
        <v>212</v>
      </c>
      <c r="I371" s="769" t="s">
        <v>220</v>
      </c>
      <c r="J371" s="769">
        <v>1</v>
      </c>
      <c r="K371" s="769" t="s">
        <v>206</v>
      </c>
      <c r="L371" s="1134">
        <v>411125</v>
      </c>
      <c r="M371" s="769">
        <v>2012</v>
      </c>
      <c r="N371" s="769" t="s">
        <v>210</v>
      </c>
      <c r="O371" s="1134">
        <v>411125</v>
      </c>
      <c r="P371" s="769" t="s">
        <v>99</v>
      </c>
      <c r="Q371" s="769"/>
      <c r="R371" s="769"/>
      <c r="S371" s="1414" t="s">
        <v>629</v>
      </c>
      <c r="T371" s="1411">
        <v>5</v>
      </c>
      <c r="U371" s="1033">
        <f t="shared" si="420"/>
        <v>4</v>
      </c>
      <c r="V371" s="1035">
        <f t="shared" si="421"/>
        <v>82225</v>
      </c>
      <c r="W371" s="1035">
        <f t="shared" si="422"/>
        <v>328900</v>
      </c>
      <c r="X371" s="1036">
        <f t="shared" si="423"/>
        <v>82225</v>
      </c>
      <c r="Y371" s="1033">
        <f t="shared" si="424"/>
        <v>5</v>
      </c>
      <c r="Z371" s="1139">
        <f t="shared" si="425"/>
        <v>82225</v>
      </c>
      <c r="AA371" s="507">
        <f t="shared" si="426"/>
        <v>411125</v>
      </c>
      <c r="AB371" s="1139">
        <f t="shared" si="427"/>
        <v>0</v>
      </c>
      <c r="AC371" s="879" t="b">
        <f t="shared" si="428"/>
        <v>1</v>
      </c>
      <c r="AF371" s="1977"/>
    </row>
    <row r="372" spans="1:32" s="879" customFormat="1" ht="22.5" customHeight="1">
      <c r="A372" s="418" t="s">
        <v>582</v>
      </c>
      <c r="B372" s="504">
        <v>50</v>
      </c>
      <c r="C372" s="769" t="s">
        <v>327</v>
      </c>
      <c r="D372" s="769" t="s">
        <v>615</v>
      </c>
      <c r="E372" s="769" t="s">
        <v>622</v>
      </c>
      <c r="F372" s="769" t="s">
        <v>616</v>
      </c>
      <c r="G372" s="769" t="s">
        <v>329</v>
      </c>
      <c r="H372" s="769" t="s">
        <v>212</v>
      </c>
      <c r="I372" s="769" t="s">
        <v>220</v>
      </c>
      <c r="J372" s="769">
        <v>1</v>
      </c>
      <c r="K372" s="769" t="s">
        <v>206</v>
      </c>
      <c r="L372" s="1134">
        <v>411125</v>
      </c>
      <c r="M372" s="769">
        <v>2012</v>
      </c>
      <c r="N372" s="769" t="s">
        <v>210</v>
      </c>
      <c r="O372" s="1134">
        <v>411125</v>
      </c>
      <c r="P372" s="769" t="s">
        <v>99</v>
      </c>
      <c r="Q372" s="769"/>
      <c r="R372" s="769"/>
      <c r="S372" s="1414" t="s">
        <v>629</v>
      </c>
      <c r="T372" s="1411">
        <v>5</v>
      </c>
      <c r="U372" s="1033">
        <f t="shared" si="420"/>
        <v>4</v>
      </c>
      <c r="V372" s="1035">
        <f t="shared" si="421"/>
        <v>82225</v>
      </c>
      <c r="W372" s="1035">
        <f t="shared" si="422"/>
        <v>328900</v>
      </c>
      <c r="X372" s="1036">
        <f t="shared" si="423"/>
        <v>82225</v>
      </c>
      <c r="Y372" s="1033">
        <f t="shared" si="424"/>
        <v>5</v>
      </c>
      <c r="Z372" s="1139">
        <f t="shared" si="425"/>
        <v>82225</v>
      </c>
      <c r="AA372" s="507">
        <f t="shared" si="426"/>
        <v>411125</v>
      </c>
      <c r="AB372" s="1139">
        <f t="shared" si="427"/>
        <v>0</v>
      </c>
      <c r="AC372" s="879" t="b">
        <f t="shared" si="428"/>
        <v>1</v>
      </c>
      <c r="AF372" s="1977"/>
    </row>
    <row r="373" spans="1:32" s="879" customFormat="1" ht="22.5" customHeight="1">
      <c r="A373" s="418" t="s">
        <v>582</v>
      </c>
      <c r="B373" s="504">
        <v>51</v>
      </c>
      <c r="C373" s="769" t="s">
        <v>327</v>
      </c>
      <c r="D373" s="769" t="s">
        <v>615</v>
      </c>
      <c r="E373" s="769" t="s">
        <v>622</v>
      </c>
      <c r="F373" s="769" t="s">
        <v>616</v>
      </c>
      <c r="G373" s="769" t="s">
        <v>329</v>
      </c>
      <c r="H373" s="769" t="s">
        <v>212</v>
      </c>
      <c r="I373" s="769" t="s">
        <v>220</v>
      </c>
      <c r="J373" s="769">
        <v>1</v>
      </c>
      <c r="K373" s="769" t="s">
        <v>206</v>
      </c>
      <c r="L373" s="1134">
        <v>411125</v>
      </c>
      <c r="M373" s="769">
        <v>2012</v>
      </c>
      <c r="N373" s="769" t="s">
        <v>210</v>
      </c>
      <c r="O373" s="1134">
        <v>411125</v>
      </c>
      <c r="P373" s="769" t="s">
        <v>99</v>
      </c>
      <c r="Q373" s="769"/>
      <c r="R373" s="769"/>
      <c r="S373" s="1414" t="s">
        <v>629</v>
      </c>
      <c r="T373" s="1411">
        <v>5</v>
      </c>
      <c r="U373" s="1033">
        <f t="shared" si="420"/>
        <v>4</v>
      </c>
      <c r="V373" s="1035">
        <f t="shared" si="421"/>
        <v>82225</v>
      </c>
      <c r="W373" s="1035">
        <f t="shared" si="422"/>
        <v>328900</v>
      </c>
      <c r="X373" s="1036">
        <f t="shared" si="423"/>
        <v>82225</v>
      </c>
      <c r="Y373" s="1033">
        <f t="shared" si="424"/>
        <v>5</v>
      </c>
      <c r="Z373" s="1139">
        <f t="shared" si="425"/>
        <v>82225</v>
      </c>
      <c r="AA373" s="507">
        <f t="shared" si="426"/>
        <v>411125</v>
      </c>
      <c r="AB373" s="1139">
        <f t="shared" si="427"/>
        <v>0</v>
      </c>
      <c r="AC373" s="879" t="b">
        <f t="shared" si="428"/>
        <v>1</v>
      </c>
      <c r="AF373" s="1977"/>
    </row>
    <row r="374" spans="1:32" s="879" customFormat="1" ht="22.5" customHeight="1">
      <c r="A374" s="418" t="s">
        <v>582</v>
      </c>
      <c r="B374" s="504">
        <v>52</v>
      </c>
      <c r="C374" s="769" t="s">
        <v>327</v>
      </c>
      <c r="D374" s="769" t="s">
        <v>615</v>
      </c>
      <c r="E374" s="769" t="s">
        <v>622</v>
      </c>
      <c r="F374" s="769" t="s">
        <v>616</v>
      </c>
      <c r="G374" s="769" t="s">
        <v>329</v>
      </c>
      <c r="H374" s="769" t="s">
        <v>212</v>
      </c>
      <c r="I374" s="769" t="s">
        <v>220</v>
      </c>
      <c r="J374" s="769">
        <v>1</v>
      </c>
      <c r="K374" s="769" t="s">
        <v>206</v>
      </c>
      <c r="L374" s="1134">
        <v>411125</v>
      </c>
      <c r="M374" s="769">
        <v>2012</v>
      </c>
      <c r="N374" s="769" t="s">
        <v>210</v>
      </c>
      <c r="O374" s="1134">
        <v>411125</v>
      </c>
      <c r="P374" s="769" t="s">
        <v>99</v>
      </c>
      <c r="Q374" s="769"/>
      <c r="R374" s="769"/>
      <c r="S374" s="1414" t="s">
        <v>629</v>
      </c>
      <c r="T374" s="1411">
        <v>5</v>
      </c>
      <c r="U374" s="1033">
        <f t="shared" si="420"/>
        <v>4</v>
      </c>
      <c r="V374" s="1035">
        <f t="shared" si="421"/>
        <v>82225</v>
      </c>
      <c r="W374" s="1035">
        <f t="shared" si="422"/>
        <v>328900</v>
      </c>
      <c r="X374" s="1036">
        <f t="shared" si="423"/>
        <v>82225</v>
      </c>
      <c r="Y374" s="1033">
        <f t="shared" si="424"/>
        <v>5</v>
      </c>
      <c r="Z374" s="1139">
        <f t="shared" si="425"/>
        <v>82225</v>
      </c>
      <c r="AA374" s="507">
        <f t="shared" si="426"/>
        <v>411125</v>
      </c>
      <c r="AB374" s="1139">
        <f t="shared" si="427"/>
        <v>0</v>
      </c>
      <c r="AC374" s="879" t="b">
        <f t="shared" si="428"/>
        <v>1</v>
      </c>
      <c r="AF374" s="1977"/>
    </row>
    <row r="375" spans="1:32" s="879" customFormat="1" ht="22.5" customHeight="1">
      <c r="A375" s="418" t="s">
        <v>582</v>
      </c>
      <c r="B375" s="504">
        <v>53</v>
      </c>
      <c r="C375" s="769" t="s">
        <v>327</v>
      </c>
      <c r="D375" s="769" t="s">
        <v>615</v>
      </c>
      <c r="E375" s="769" t="s">
        <v>622</v>
      </c>
      <c r="F375" s="769" t="s">
        <v>616</v>
      </c>
      <c r="G375" s="769" t="s">
        <v>329</v>
      </c>
      <c r="H375" s="769" t="s">
        <v>212</v>
      </c>
      <c r="I375" s="769" t="s">
        <v>220</v>
      </c>
      <c r="J375" s="769">
        <v>1</v>
      </c>
      <c r="K375" s="769" t="s">
        <v>206</v>
      </c>
      <c r="L375" s="1134">
        <v>411125</v>
      </c>
      <c r="M375" s="769">
        <v>2012</v>
      </c>
      <c r="N375" s="769" t="s">
        <v>210</v>
      </c>
      <c r="O375" s="1134">
        <v>411125</v>
      </c>
      <c r="P375" s="769" t="s">
        <v>99</v>
      </c>
      <c r="Q375" s="769"/>
      <c r="R375" s="769"/>
      <c r="S375" s="1414" t="s">
        <v>629</v>
      </c>
      <c r="T375" s="1411">
        <v>5</v>
      </c>
      <c r="U375" s="1033">
        <f t="shared" si="420"/>
        <v>4</v>
      </c>
      <c r="V375" s="1035">
        <f t="shared" si="421"/>
        <v>82225</v>
      </c>
      <c r="W375" s="1035">
        <f t="shared" si="422"/>
        <v>328900</v>
      </c>
      <c r="X375" s="1036">
        <f t="shared" si="423"/>
        <v>82225</v>
      </c>
      <c r="Y375" s="1033">
        <f t="shared" si="424"/>
        <v>5</v>
      </c>
      <c r="Z375" s="1139">
        <f t="shared" si="425"/>
        <v>82225</v>
      </c>
      <c r="AA375" s="507">
        <f t="shared" si="426"/>
        <v>411125</v>
      </c>
      <c r="AB375" s="1139">
        <f t="shared" si="427"/>
        <v>0</v>
      </c>
      <c r="AC375" s="879" t="b">
        <f t="shared" si="428"/>
        <v>1</v>
      </c>
      <c r="AF375" s="1977"/>
    </row>
    <row r="376" spans="1:32" s="879" customFormat="1" ht="22.5" customHeight="1">
      <c r="A376" s="418" t="s">
        <v>582</v>
      </c>
      <c r="B376" s="504">
        <v>54</v>
      </c>
      <c r="C376" s="769" t="s">
        <v>327</v>
      </c>
      <c r="D376" s="769" t="s">
        <v>615</v>
      </c>
      <c r="E376" s="769" t="s">
        <v>622</v>
      </c>
      <c r="F376" s="769" t="s">
        <v>616</v>
      </c>
      <c r="G376" s="769" t="s">
        <v>329</v>
      </c>
      <c r="H376" s="769" t="s">
        <v>212</v>
      </c>
      <c r="I376" s="769" t="s">
        <v>220</v>
      </c>
      <c r="J376" s="769">
        <v>1</v>
      </c>
      <c r="K376" s="769" t="s">
        <v>206</v>
      </c>
      <c r="L376" s="1134">
        <v>411125</v>
      </c>
      <c r="M376" s="769">
        <v>2012</v>
      </c>
      <c r="N376" s="769" t="s">
        <v>210</v>
      </c>
      <c r="O376" s="1134">
        <v>411125</v>
      </c>
      <c r="P376" s="769" t="s">
        <v>99</v>
      </c>
      <c r="Q376" s="769"/>
      <c r="R376" s="769"/>
      <c r="S376" s="1414" t="s">
        <v>629</v>
      </c>
      <c r="T376" s="1411">
        <v>5</v>
      </c>
      <c r="U376" s="1033">
        <f t="shared" si="420"/>
        <v>4</v>
      </c>
      <c r="V376" s="1035">
        <f t="shared" si="421"/>
        <v>82225</v>
      </c>
      <c r="W376" s="1035">
        <f t="shared" si="422"/>
        <v>328900</v>
      </c>
      <c r="X376" s="1036">
        <f t="shared" si="423"/>
        <v>82225</v>
      </c>
      <c r="Y376" s="1033">
        <f t="shared" si="424"/>
        <v>5</v>
      </c>
      <c r="Z376" s="1139">
        <f t="shared" si="425"/>
        <v>82225</v>
      </c>
      <c r="AA376" s="507">
        <f t="shared" si="426"/>
        <v>411125</v>
      </c>
      <c r="AB376" s="1139">
        <f t="shared" si="427"/>
        <v>0</v>
      </c>
      <c r="AC376" s="879" t="b">
        <f t="shared" si="428"/>
        <v>1</v>
      </c>
      <c r="AF376" s="1977"/>
    </row>
    <row r="377" spans="1:32" s="879" customFormat="1" ht="22.5" customHeight="1">
      <c r="A377" s="418" t="s">
        <v>582</v>
      </c>
      <c r="B377" s="504">
        <v>55</v>
      </c>
      <c r="C377" s="769" t="s">
        <v>327</v>
      </c>
      <c r="D377" s="769" t="s">
        <v>615</v>
      </c>
      <c r="E377" s="769" t="s">
        <v>622</v>
      </c>
      <c r="F377" s="769" t="s">
        <v>616</v>
      </c>
      <c r="G377" s="769" t="s">
        <v>329</v>
      </c>
      <c r="H377" s="769" t="s">
        <v>212</v>
      </c>
      <c r="I377" s="769" t="s">
        <v>220</v>
      </c>
      <c r="J377" s="769">
        <v>1</v>
      </c>
      <c r="K377" s="769" t="s">
        <v>206</v>
      </c>
      <c r="L377" s="1134">
        <v>411125</v>
      </c>
      <c r="M377" s="769">
        <v>2012</v>
      </c>
      <c r="N377" s="769" t="s">
        <v>210</v>
      </c>
      <c r="O377" s="1134">
        <v>411125</v>
      </c>
      <c r="P377" s="769" t="s">
        <v>99</v>
      </c>
      <c r="Q377" s="769"/>
      <c r="R377" s="769"/>
      <c r="S377" s="1414" t="s">
        <v>629</v>
      </c>
      <c r="T377" s="1411">
        <v>5</v>
      </c>
      <c r="U377" s="1033">
        <f t="shared" si="420"/>
        <v>4</v>
      </c>
      <c r="V377" s="1035">
        <f t="shared" si="421"/>
        <v>82225</v>
      </c>
      <c r="W377" s="1035">
        <f t="shared" si="422"/>
        <v>328900</v>
      </c>
      <c r="X377" s="1036">
        <f t="shared" si="423"/>
        <v>82225</v>
      </c>
      <c r="Y377" s="1033">
        <f t="shared" si="424"/>
        <v>5</v>
      </c>
      <c r="Z377" s="1139">
        <f t="shared" si="425"/>
        <v>82225</v>
      </c>
      <c r="AA377" s="507">
        <f t="shared" si="426"/>
        <v>411125</v>
      </c>
      <c r="AB377" s="1139">
        <f t="shared" si="427"/>
        <v>0</v>
      </c>
      <c r="AC377" s="879" t="b">
        <f t="shared" si="428"/>
        <v>1</v>
      </c>
      <c r="AF377" s="1977"/>
    </row>
    <row r="378" spans="1:32" s="879" customFormat="1" ht="22.5" customHeight="1">
      <c r="A378" s="418" t="s">
        <v>582</v>
      </c>
      <c r="B378" s="504">
        <v>56</v>
      </c>
      <c r="C378" s="769" t="s">
        <v>327</v>
      </c>
      <c r="D378" s="769" t="s">
        <v>615</v>
      </c>
      <c r="E378" s="769" t="s">
        <v>622</v>
      </c>
      <c r="F378" s="769" t="s">
        <v>616</v>
      </c>
      <c r="G378" s="769" t="s">
        <v>329</v>
      </c>
      <c r="H378" s="769" t="s">
        <v>212</v>
      </c>
      <c r="I378" s="769" t="s">
        <v>220</v>
      </c>
      <c r="J378" s="769">
        <v>1</v>
      </c>
      <c r="K378" s="769" t="s">
        <v>206</v>
      </c>
      <c r="L378" s="1134">
        <v>411125</v>
      </c>
      <c r="M378" s="769">
        <v>2012</v>
      </c>
      <c r="N378" s="769" t="s">
        <v>210</v>
      </c>
      <c r="O378" s="1134">
        <v>411125</v>
      </c>
      <c r="P378" s="769" t="s">
        <v>99</v>
      </c>
      <c r="Q378" s="769"/>
      <c r="R378" s="769"/>
      <c r="S378" s="1414" t="s">
        <v>629</v>
      </c>
      <c r="T378" s="1411">
        <v>5</v>
      </c>
      <c r="U378" s="1033">
        <f t="shared" si="420"/>
        <v>4</v>
      </c>
      <c r="V378" s="1035">
        <f t="shared" si="421"/>
        <v>82225</v>
      </c>
      <c r="W378" s="1035">
        <f t="shared" si="422"/>
        <v>328900</v>
      </c>
      <c r="X378" s="1036">
        <f t="shared" si="423"/>
        <v>82225</v>
      </c>
      <c r="Y378" s="1033">
        <f t="shared" si="424"/>
        <v>5</v>
      </c>
      <c r="Z378" s="1139">
        <f t="shared" si="425"/>
        <v>82225</v>
      </c>
      <c r="AA378" s="507">
        <f t="shared" si="426"/>
        <v>411125</v>
      </c>
      <c r="AB378" s="1139">
        <f t="shared" si="427"/>
        <v>0</v>
      </c>
      <c r="AC378" s="879" t="b">
        <f t="shared" si="428"/>
        <v>1</v>
      </c>
      <c r="AF378" s="1977"/>
    </row>
    <row r="379" spans="1:32" s="879" customFormat="1" ht="22.5" customHeight="1">
      <c r="A379" s="418" t="s">
        <v>582</v>
      </c>
      <c r="B379" s="504">
        <v>57</v>
      </c>
      <c r="C379" s="769" t="s">
        <v>327</v>
      </c>
      <c r="D379" s="769" t="s">
        <v>615</v>
      </c>
      <c r="E379" s="769" t="s">
        <v>622</v>
      </c>
      <c r="F379" s="769" t="s">
        <v>616</v>
      </c>
      <c r="G379" s="769" t="s">
        <v>329</v>
      </c>
      <c r="H379" s="769" t="s">
        <v>212</v>
      </c>
      <c r="I379" s="769" t="s">
        <v>220</v>
      </c>
      <c r="J379" s="769">
        <v>1</v>
      </c>
      <c r="K379" s="769" t="s">
        <v>206</v>
      </c>
      <c r="L379" s="1134">
        <v>411125</v>
      </c>
      <c r="M379" s="769">
        <v>2012</v>
      </c>
      <c r="N379" s="769" t="s">
        <v>210</v>
      </c>
      <c r="O379" s="1134">
        <v>411125</v>
      </c>
      <c r="P379" s="769" t="s">
        <v>99</v>
      </c>
      <c r="Q379" s="769"/>
      <c r="R379" s="769"/>
      <c r="S379" s="1414" t="s">
        <v>629</v>
      </c>
      <c r="T379" s="1411">
        <v>5</v>
      </c>
      <c r="U379" s="1033">
        <f t="shared" si="420"/>
        <v>4</v>
      </c>
      <c r="V379" s="1035">
        <f t="shared" si="421"/>
        <v>82225</v>
      </c>
      <c r="W379" s="1035">
        <f t="shared" si="422"/>
        <v>328900</v>
      </c>
      <c r="X379" s="1036">
        <f t="shared" si="423"/>
        <v>82225</v>
      </c>
      <c r="Y379" s="1033">
        <f t="shared" si="424"/>
        <v>5</v>
      </c>
      <c r="Z379" s="1139">
        <f t="shared" si="425"/>
        <v>82225</v>
      </c>
      <c r="AA379" s="507">
        <f t="shared" si="426"/>
        <v>411125</v>
      </c>
      <c r="AB379" s="1139">
        <f t="shared" si="427"/>
        <v>0</v>
      </c>
      <c r="AC379" s="879" t="b">
        <f t="shared" si="428"/>
        <v>1</v>
      </c>
      <c r="AF379" s="1977"/>
    </row>
    <row r="380" spans="1:32" s="879" customFormat="1" ht="22.5" customHeight="1">
      <c r="A380" s="418" t="s">
        <v>582</v>
      </c>
      <c r="B380" s="504">
        <v>58</v>
      </c>
      <c r="C380" s="769" t="s">
        <v>327</v>
      </c>
      <c r="D380" s="769" t="s">
        <v>615</v>
      </c>
      <c r="E380" s="769" t="s">
        <v>622</v>
      </c>
      <c r="F380" s="769" t="s">
        <v>616</v>
      </c>
      <c r="G380" s="769" t="s">
        <v>329</v>
      </c>
      <c r="H380" s="769" t="s">
        <v>212</v>
      </c>
      <c r="I380" s="769" t="s">
        <v>220</v>
      </c>
      <c r="J380" s="769">
        <v>1</v>
      </c>
      <c r="K380" s="769" t="s">
        <v>206</v>
      </c>
      <c r="L380" s="1134">
        <v>411125</v>
      </c>
      <c r="M380" s="769">
        <v>2012</v>
      </c>
      <c r="N380" s="769" t="s">
        <v>210</v>
      </c>
      <c r="O380" s="1134">
        <v>411125</v>
      </c>
      <c r="P380" s="769" t="s">
        <v>99</v>
      </c>
      <c r="Q380" s="769"/>
      <c r="R380" s="769"/>
      <c r="S380" s="1414" t="s">
        <v>629</v>
      </c>
      <c r="T380" s="1411">
        <v>5</v>
      </c>
      <c r="U380" s="1033">
        <f t="shared" si="420"/>
        <v>4</v>
      </c>
      <c r="V380" s="1035">
        <f t="shared" si="421"/>
        <v>82225</v>
      </c>
      <c r="W380" s="1035">
        <f t="shared" si="422"/>
        <v>328900</v>
      </c>
      <c r="X380" s="1036">
        <f t="shared" si="423"/>
        <v>82225</v>
      </c>
      <c r="Y380" s="1033">
        <f t="shared" si="424"/>
        <v>5</v>
      </c>
      <c r="Z380" s="1139">
        <f t="shared" si="425"/>
        <v>82225</v>
      </c>
      <c r="AA380" s="507">
        <f t="shared" si="426"/>
        <v>411125</v>
      </c>
      <c r="AB380" s="1139">
        <f t="shared" si="427"/>
        <v>0</v>
      </c>
      <c r="AC380" s="879" t="b">
        <f t="shared" si="428"/>
        <v>1</v>
      </c>
      <c r="AF380" s="1977"/>
    </row>
    <row r="381" spans="1:32" s="879" customFormat="1" ht="22.5" customHeight="1">
      <c r="A381" s="418" t="s">
        <v>582</v>
      </c>
      <c r="B381" s="504">
        <v>59</v>
      </c>
      <c r="C381" s="769" t="s">
        <v>327</v>
      </c>
      <c r="D381" s="769" t="s">
        <v>615</v>
      </c>
      <c r="E381" s="769" t="s">
        <v>622</v>
      </c>
      <c r="F381" s="769" t="s">
        <v>616</v>
      </c>
      <c r="G381" s="769" t="s">
        <v>329</v>
      </c>
      <c r="H381" s="769" t="s">
        <v>212</v>
      </c>
      <c r="I381" s="769" t="s">
        <v>220</v>
      </c>
      <c r="J381" s="769">
        <v>1</v>
      </c>
      <c r="K381" s="769" t="s">
        <v>206</v>
      </c>
      <c r="L381" s="1134">
        <v>411125</v>
      </c>
      <c r="M381" s="769">
        <v>2012</v>
      </c>
      <c r="N381" s="769" t="s">
        <v>210</v>
      </c>
      <c r="O381" s="1134">
        <v>411125</v>
      </c>
      <c r="P381" s="769" t="s">
        <v>99</v>
      </c>
      <c r="Q381" s="769"/>
      <c r="R381" s="769"/>
      <c r="S381" s="1414" t="s">
        <v>629</v>
      </c>
      <c r="T381" s="1411">
        <v>5</v>
      </c>
      <c r="U381" s="1033">
        <f t="shared" si="420"/>
        <v>4</v>
      </c>
      <c r="V381" s="1035">
        <f t="shared" si="421"/>
        <v>82225</v>
      </c>
      <c r="W381" s="1035">
        <f t="shared" si="422"/>
        <v>328900</v>
      </c>
      <c r="X381" s="1036">
        <f t="shared" si="423"/>
        <v>82225</v>
      </c>
      <c r="Y381" s="1033">
        <f t="shared" si="424"/>
        <v>5</v>
      </c>
      <c r="Z381" s="1139">
        <f t="shared" si="425"/>
        <v>82225</v>
      </c>
      <c r="AA381" s="507">
        <f t="shared" si="426"/>
        <v>411125</v>
      </c>
      <c r="AB381" s="1139">
        <f t="shared" si="427"/>
        <v>0</v>
      </c>
      <c r="AC381" s="879" t="b">
        <f t="shared" si="428"/>
        <v>1</v>
      </c>
      <c r="AF381" s="1977"/>
    </row>
    <row r="382" spans="1:32" s="879" customFormat="1" ht="22.5" customHeight="1">
      <c r="A382" s="418" t="s">
        <v>582</v>
      </c>
      <c r="B382" s="504">
        <v>60</v>
      </c>
      <c r="C382" s="769" t="s">
        <v>327</v>
      </c>
      <c r="D382" s="769" t="s">
        <v>615</v>
      </c>
      <c r="E382" s="769" t="s">
        <v>622</v>
      </c>
      <c r="F382" s="769" t="s">
        <v>616</v>
      </c>
      <c r="G382" s="769" t="s">
        <v>329</v>
      </c>
      <c r="H382" s="769" t="s">
        <v>212</v>
      </c>
      <c r="I382" s="769" t="s">
        <v>220</v>
      </c>
      <c r="J382" s="769">
        <v>1</v>
      </c>
      <c r="K382" s="769" t="s">
        <v>206</v>
      </c>
      <c r="L382" s="1134">
        <v>411125</v>
      </c>
      <c r="M382" s="769">
        <v>2012</v>
      </c>
      <c r="N382" s="769" t="s">
        <v>210</v>
      </c>
      <c r="O382" s="1134">
        <v>411125</v>
      </c>
      <c r="P382" s="769" t="s">
        <v>99</v>
      </c>
      <c r="Q382" s="769"/>
      <c r="R382" s="769"/>
      <c r="S382" s="1414" t="s">
        <v>629</v>
      </c>
      <c r="T382" s="1411">
        <v>5</v>
      </c>
      <c r="U382" s="1033">
        <f t="shared" si="420"/>
        <v>4</v>
      </c>
      <c r="V382" s="1035">
        <f t="shared" si="421"/>
        <v>82225</v>
      </c>
      <c r="W382" s="1035">
        <f t="shared" si="422"/>
        <v>328900</v>
      </c>
      <c r="X382" s="1036">
        <f t="shared" si="423"/>
        <v>82225</v>
      </c>
      <c r="Y382" s="1033">
        <f t="shared" si="424"/>
        <v>5</v>
      </c>
      <c r="Z382" s="1139">
        <f t="shared" si="425"/>
        <v>82225</v>
      </c>
      <c r="AA382" s="507">
        <f t="shared" si="426"/>
        <v>411125</v>
      </c>
      <c r="AB382" s="1139">
        <f t="shared" si="427"/>
        <v>0</v>
      </c>
      <c r="AC382" s="879" t="b">
        <f t="shared" si="428"/>
        <v>1</v>
      </c>
      <c r="AF382" s="1977"/>
    </row>
    <row r="383" spans="1:32" s="879" customFormat="1" ht="22.5" customHeight="1">
      <c r="A383" s="418" t="s">
        <v>582</v>
      </c>
      <c r="B383" s="504">
        <v>61</v>
      </c>
      <c r="C383" s="769" t="s">
        <v>327</v>
      </c>
      <c r="D383" s="769" t="s">
        <v>615</v>
      </c>
      <c r="E383" s="769" t="s">
        <v>622</v>
      </c>
      <c r="F383" s="769" t="s">
        <v>616</v>
      </c>
      <c r="G383" s="769" t="s">
        <v>329</v>
      </c>
      <c r="H383" s="769" t="s">
        <v>212</v>
      </c>
      <c r="I383" s="769" t="s">
        <v>220</v>
      </c>
      <c r="J383" s="769">
        <v>1</v>
      </c>
      <c r="K383" s="769" t="s">
        <v>206</v>
      </c>
      <c r="L383" s="1134">
        <v>411125</v>
      </c>
      <c r="M383" s="769">
        <v>2012</v>
      </c>
      <c r="N383" s="769" t="s">
        <v>210</v>
      </c>
      <c r="O383" s="1134">
        <v>411125</v>
      </c>
      <c r="P383" s="769" t="s">
        <v>99</v>
      </c>
      <c r="Q383" s="769"/>
      <c r="R383" s="769"/>
      <c r="S383" s="1414" t="s">
        <v>629</v>
      </c>
      <c r="T383" s="1411">
        <v>5</v>
      </c>
      <c r="U383" s="1033">
        <f t="shared" si="420"/>
        <v>4</v>
      </c>
      <c r="V383" s="1035">
        <f t="shared" si="421"/>
        <v>82225</v>
      </c>
      <c r="W383" s="1035">
        <f t="shared" si="422"/>
        <v>328900</v>
      </c>
      <c r="X383" s="1036">
        <f t="shared" si="423"/>
        <v>82225</v>
      </c>
      <c r="Y383" s="1033">
        <f t="shared" si="424"/>
        <v>5</v>
      </c>
      <c r="Z383" s="1139">
        <f t="shared" si="425"/>
        <v>82225</v>
      </c>
      <c r="AA383" s="507">
        <f t="shared" si="426"/>
        <v>411125</v>
      </c>
      <c r="AB383" s="1139">
        <f t="shared" si="427"/>
        <v>0</v>
      </c>
      <c r="AC383" s="879" t="b">
        <f t="shared" si="428"/>
        <v>1</v>
      </c>
      <c r="AF383" s="1977"/>
    </row>
    <row r="384" spans="1:32" s="879" customFormat="1" ht="22.5" customHeight="1">
      <c r="A384" s="418" t="s">
        <v>582</v>
      </c>
      <c r="B384" s="504">
        <v>62</v>
      </c>
      <c r="C384" s="769" t="s">
        <v>327</v>
      </c>
      <c r="D384" s="769" t="s">
        <v>615</v>
      </c>
      <c r="E384" s="769" t="s">
        <v>622</v>
      </c>
      <c r="F384" s="769" t="s">
        <v>616</v>
      </c>
      <c r="G384" s="769" t="s">
        <v>329</v>
      </c>
      <c r="H384" s="769" t="s">
        <v>212</v>
      </c>
      <c r="I384" s="769" t="s">
        <v>220</v>
      </c>
      <c r="J384" s="769">
        <v>1</v>
      </c>
      <c r="K384" s="769" t="s">
        <v>206</v>
      </c>
      <c r="L384" s="1134">
        <v>411125</v>
      </c>
      <c r="M384" s="769">
        <v>2012</v>
      </c>
      <c r="N384" s="769" t="s">
        <v>210</v>
      </c>
      <c r="O384" s="1134">
        <v>411125</v>
      </c>
      <c r="P384" s="769" t="s">
        <v>99</v>
      </c>
      <c r="Q384" s="769"/>
      <c r="R384" s="769"/>
      <c r="S384" s="1414" t="s">
        <v>629</v>
      </c>
      <c r="T384" s="1411">
        <v>5</v>
      </c>
      <c r="U384" s="1033">
        <f t="shared" si="420"/>
        <v>4</v>
      </c>
      <c r="V384" s="1035">
        <f t="shared" si="421"/>
        <v>82225</v>
      </c>
      <c r="W384" s="1035">
        <f t="shared" si="422"/>
        <v>328900</v>
      </c>
      <c r="X384" s="1036">
        <f t="shared" si="423"/>
        <v>82225</v>
      </c>
      <c r="Y384" s="1033">
        <f t="shared" si="424"/>
        <v>5</v>
      </c>
      <c r="Z384" s="1139">
        <f t="shared" si="425"/>
        <v>82225</v>
      </c>
      <c r="AA384" s="507">
        <f t="shared" si="426"/>
        <v>411125</v>
      </c>
      <c r="AB384" s="1139">
        <f t="shared" si="427"/>
        <v>0</v>
      </c>
      <c r="AC384" s="879" t="b">
        <f t="shared" si="428"/>
        <v>1</v>
      </c>
      <c r="AF384" s="1977"/>
    </row>
    <row r="385" spans="1:32" s="879" customFormat="1" ht="22.5" customHeight="1">
      <c r="A385" s="418" t="s">
        <v>582</v>
      </c>
      <c r="B385" s="504">
        <v>63</v>
      </c>
      <c r="C385" s="769" t="s">
        <v>327</v>
      </c>
      <c r="D385" s="769" t="s">
        <v>615</v>
      </c>
      <c r="E385" s="769" t="s">
        <v>622</v>
      </c>
      <c r="F385" s="769" t="s">
        <v>616</v>
      </c>
      <c r="G385" s="769" t="s">
        <v>329</v>
      </c>
      <c r="H385" s="769" t="s">
        <v>212</v>
      </c>
      <c r="I385" s="769" t="s">
        <v>220</v>
      </c>
      <c r="J385" s="769">
        <v>1</v>
      </c>
      <c r="K385" s="769" t="s">
        <v>206</v>
      </c>
      <c r="L385" s="1134">
        <v>411125</v>
      </c>
      <c r="M385" s="769">
        <v>2012</v>
      </c>
      <c r="N385" s="769" t="s">
        <v>210</v>
      </c>
      <c r="O385" s="1134">
        <v>411125</v>
      </c>
      <c r="P385" s="769" t="s">
        <v>99</v>
      </c>
      <c r="Q385" s="769"/>
      <c r="R385" s="769"/>
      <c r="S385" s="1414" t="s">
        <v>629</v>
      </c>
      <c r="T385" s="1411">
        <v>5</v>
      </c>
      <c r="U385" s="1033">
        <f t="shared" si="420"/>
        <v>4</v>
      </c>
      <c r="V385" s="1035">
        <f t="shared" si="421"/>
        <v>82225</v>
      </c>
      <c r="W385" s="1035">
        <f t="shared" si="422"/>
        <v>328900</v>
      </c>
      <c r="X385" s="1036">
        <f t="shared" si="423"/>
        <v>82225</v>
      </c>
      <c r="Y385" s="1033">
        <f t="shared" si="424"/>
        <v>5</v>
      </c>
      <c r="Z385" s="1139">
        <f t="shared" si="425"/>
        <v>82225</v>
      </c>
      <c r="AA385" s="507">
        <f t="shared" si="426"/>
        <v>411125</v>
      </c>
      <c r="AB385" s="1139">
        <f t="shared" si="427"/>
        <v>0</v>
      </c>
      <c r="AC385" s="879" t="b">
        <f t="shared" si="428"/>
        <v>1</v>
      </c>
      <c r="AF385" s="1977"/>
    </row>
    <row r="386" spans="1:32" s="879" customFormat="1" ht="22.5" customHeight="1">
      <c r="A386" s="418" t="s">
        <v>582</v>
      </c>
      <c r="B386" s="504">
        <v>64</v>
      </c>
      <c r="C386" s="769" t="s">
        <v>327</v>
      </c>
      <c r="D386" s="769" t="s">
        <v>615</v>
      </c>
      <c r="E386" s="769" t="s">
        <v>622</v>
      </c>
      <c r="F386" s="769" t="s">
        <v>616</v>
      </c>
      <c r="G386" s="769" t="s">
        <v>329</v>
      </c>
      <c r="H386" s="769" t="s">
        <v>212</v>
      </c>
      <c r="I386" s="769" t="s">
        <v>220</v>
      </c>
      <c r="J386" s="769">
        <v>1</v>
      </c>
      <c r="K386" s="769" t="s">
        <v>206</v>
      </c>
      <c r="L386" s="1134">
        <v>411125</v>
      </c>
      <c r="M386" s="769">
        <v>2012</v>
      </c>
      <c r="N386" s="769" t="s">
        <v>210</v>
      </c>
      <c r="O386" s="1134">
        <v>411125</v>
      </c>
      <c r="P386" s="769" t="s">
        <v>99</v>
      </c>
      <c r="Q386" s="769"/>
      <c r="R386" s="769"/>
      <c r="S386" s="1414" t="s">
        <v>629</v>
      </c>
      <c r="T386" s="1411">
        <v>5</v>
      </c>
      <c r="U386" s="1033">
        <f t="shared" si="420"/>
        <v>4</v>
      </c>
      <c r="V386" s="1035">
        <f t="shared" si="421"/>
        <v>82225</v>
      </c>
      <c r="W386" s="1035">
        <f t="shared" si="422"/>
        <v>328900</v>
      </c>
      <c r="X386" s="1036">
        <f t="shared" si="423"/>
        <v>82225</v>
      </c>
      <c r="Y386" s="1033">
        <f t="shared" si="424"/>
        <v>5</v>
      </c>
      <c r="Z386" s="1139">
        <f t="shared" si="425"/>
        <v>82225</v>
      </c>
      <c r="AA386" s="507">
        <f t="shared" si="426"/>
        <v>411125</v>
      </c>
      <c r="AB386" s="1139">
        <f t="shared" si="427"/>
        <v>0</v>
      </c>
      <c r="AC386" s="879" t="b">
        <f t="shared" si="428"/>
        <v>1</v>
      </c>
      <c r="AF386" s="1977"/>
    </row>
    <row r="387" spans="1:32" s="879" customFormat="1" ht="22.5" customHeight="1">
      <c r="A387" s="418" t="s">
        <v>582</v>
      </c>
      <c r="B387" s="504">
        <v>65</v>
      </c>
      <c r="C387" s="769" t="s">
        <v>327</v>
      </c>
      <c r="D387" s="769" t="s">
        <v>615</v>
      </c>
      <c r="E387" s="769" t="s">
        <v>622</v>
      </c>
      <c r="F387" s="769" t="s">
        <v>616</v>
      </c>
      <c r="G387" s="769" t="s">
        <v>329</v>
      </c>
      <c r="H387" s="769" t="s">
        <v>212</v>
      </c>
      <c r="I387" s="769" t="s">
        <v>220</v>
      </c>
      <c r="J387" s="769">
        <v>1</v>
      </c>
      <c r="K387" s="769" t="s">
        <v>206</v>
      </c>
      <c r="L387" s="1134">
        <v>411125</v>
      </c>
      <c r="M387" s="769">
        <v>2012</v>
      </c>
      <c r="N387" s="769" t="s">
        <v>210</v>
      </c>
      <c r="O387" s="1134">
        <v>411125</v>
      </c>
      <c r="P387" s="769" t="s">
        <v>99</v>
      </c>
      <c r="Q387" s="769"/>
      <c r="R387" s="769"/>
      <c r="S387" s="1414" t="s">
        <v>629</v>
      </c>
      <c r="T387" s="1411">
        <v>5</v>
      </c>
      <c r="U387" s="1033">
        <f t="shared" si="420"/>
        <v>4</v>
      </c>
      <c r="V387" s="1035">
        <f t="shared" si="421"/>
        <v>82225</v>
      </c>
      <c r="W387" s="1035">
        <f t="shared" si="422"/>
        <v>328900</v>
      </c>
      <c r="X387" s="1036">
        <f t="shared" si="423"/>
        <v>82225</v>
      </c>
      <c r="Y387" s="1033">
        <f t="shared" si="424"/>
        <v>5</v>
      </c>
      <c r="Z387" s="1139">
        <f t="shared" si="425"/>
        <v>82225</v>
      </c>
      <c r="AA387" s="507">
        <f t="shared" si="426"/>
        <v>411125</v>
      </c>
      <c r="AB387" s="1139">
        <f t="shared" si="427"/>
        <v>0</v>
      </c>
      <c r="AC387" s="879" t="b">
        <f t="shared" si="428"/>
        <v>1</v>
      </c>
      <c r="AF387" s="1977"/>
    </row>
    <row r="388" spans="1:32" s="879" customFormat="1" ht="22.5" customHeight="1">
      <c r="A388" s="418" t="s">
        <v>582</v>
      </c>
      <c r="B388" s="504">
        <v>66</v>
      </c>
      <c r="C388" s="769" t="s">
        <v>327</v>
      </c>
      <c r="D388" s="769" t="s">
        <v>615</v>
      </c>
      <c r="E388" s="769" t="s">
        <v>622</v>
      </c>
      <c r="F388" s="769" t="s">
        <v>616</v>
      </c>
      <c r="G388" s="769" t="s">
        <v>329</v>
      </c>
      <c r="H388" s="769" t="s">
        <v>212</v>
      </c>
      <c r="I388" s="769" t="s">
        <v>220</v>
      </c>
      <c r="J388" s="769">
        <v>1</v>
      </c>
      <c r="K388" s="769" t="s">
        <v>206</v>
      </c>
      <c r="L388" s="1134">
        <v>411125</v>
      </c>
      <c r="M388" s="769">
        <v>2012</v>
      </c>
      <c r="N388" s="769" t="s">
        <v>210</v>
      </c>
      <c r="O388" s="1134">
        <v>411125</v>
      </c>
      <c r="P388" s="769" t="s">
        <v>99</v>
      </c>
      <c r="Q388" s="769"/>
      <c r="R388" s="769"/>
      <c r="S388" s="1414" t="s">
        <v>629</v>
      </c>
      <c r="T388" s="1411">
        <v>5</v>
      </c>
      <c r="U388" s="1033">
        <f t="shared" si="420"/>
        <v>4</v>
      </c>
      <c r="V388" s="1035">
        <f t="shared" si="421"/>
        <v>82225</v>
      </c>
      <c r="W388" s="1035">
        <f t="shared" si="422"/>
        <v>328900</v>
      </c>
      <c r="X388" s="1036">
        <f t="shared" si="423"/>
        <v>82225</v>
      </c>
      <c r="Y388" s="1033">
        <f t="shared" si="424"/>
        <v>5</v>
      </c>
      <c r="Z388" s="1139">
        <f t="shared" si="425"/>
        <v>82225</v>
      </c>
      <c r="AA388" s="507">
        <f t="shared" si="426"/>
        <v>411125</v>
      </c>
      <c r="AB388" s="1139">
        <f t="shared" si="427"/>
        <v>0</v>
      </c>
      <c r="AC388" s="879" t="b">
        <f t="shared" si="428"/>
        <v>1</v>
      </c>
      <c r="AF388" s="1977"/>
    </row>
    <row r="389" spans="1:32" s="879" customFormat="1" ht="22.5" customHeight="1">
      <c r="A389" s="418" t="s">
        <v>582</v>
      </c>
      <c r="B389" s="504">
        <v>67</v>
      </c>
      <c r="C389" s="769" t="s">
        <v>327</v>
      </c>
      <c r="D389" s="769" t="s">
        <v>615</v>
      </c>
      <c r="E389" s="769" t="s">
        <v>622</v>
      </c>
      <c r="F389" s="769" t="s">
        <v>616</v>
      </c>
      <c r="G389" s="769" t="s">
        <v>329</v>
      </c>
      <c r="H389" s="769" t="s">
        <v>212</v>
      </c>
      <c r="I389" s="769" t="s">
        <v>220</v>
      </c>
      <c r="J389" s="769">
        <v>1</v>
      </c>
      <c r="K389" s="769" t="s">
        <v>206</v>
      </c>
      <c r="L389" s="1134">
        <v>411125</v>
      </c>
      <c r="M389" s="769">
        <v>2012</v>
      </c>
      <c r="N389" s="769" t="s">
        <v>210</v>
      </c>
      <c r="O389" s="1134">
        <v>411125</v>
      </c>
      <c r="P389" s="769" t="s">
        <v>99</v>
      </c>
      <c r="Q389" s="769"/>
      <c r="R389" s="769"/>
      <c r="S389" s="1414" t="s">
        <v>629</v>
      </c>
      <c r="T389" s="1411">
        <v>5</v>
      </c>
      <c r="U389" s="1033">
        <f t="shared" si="420"/>
        <v>4</v>
      </c>
      <c r="V389" s="1035">
        <f t="shared" si="421"/>
        <v>82225</v>
      </c>
      <c r="W389" s="1035">
        <f t="shared" si="422"/>
        <v>328900</v>
      </c>
      <c r="X389" s="1036">
        <f t="shared" si="423"/>
        <v>82225</v>
      </c>
      <c r="Y389" s="1033">
        <f t="shared" si="424"/>
        <v>5</v>
      </c>
      <c r="Z389" s="1139">
        <f t="shared" si="425"/>
        <v>82225</v>
      </c>
      <c r="AA389" s="507">
        <f t="shared" si="426"/>
        <v>411125</v>
      </c>
      <c r="AB389" s="1139">
        <f t="shared" si="427"/>
        <v>0</v>
      </c>
      <c r="AC389" s="879" t="b">
        <f t="shared" si="428"/>
        <v>1</v>
      </c>
      <c r="AF389" s="1977"/>
    </row>
    <row r="390" spans="1:32" s="879" customFormat="1" ht="22.5" customHeight="1">
      <c r="A390" s="418" t="s">
        <v>582</v>
      </c>
      <c r="B390" s="504">
        <v>68</v>
      </c>
      <c r="C390" s="769" t="s">
        <v>327</v>
      </c>
      <c r="D390" s="769" t="s">
        <v>615</v>
      </c>
      <c r="E390" s="769" t="s">
        <v>622</v>
      </c>
      <c r="F390" s="769" t="s">
        <v>616</v>
      </c>
      <c r="G390" s="769" t="s">
        <v>329</v>
      </c>
      <c r="H390" s="769" t="s">
        <v>212</v>
      </c>
      <c r="I390" s="769" t="s">
        <v>220</v>
      </c>
      <c r="J390" s="769">
        <v>1</v>
      </c>
      <c r="K390" s="769" t="s">
        <v>206</v>
      </c>
      <c r="L390" s="1134">
        <v>411125</v>
      </c>
      <c r="M390" s="769">
        <v>2012</v>
      </c>
      <c r="N390" s="769" t="s">
        <v>210</v>
      </c>
      <c r="O390" s="1134">
        <v>411125</v>
      </c>
      <c r="P390" s="769" t="s">
        <v>99</v>
      </c>
      <c r="Q390" s="769"/>
      <c r="R390" s="769"/>
      <c r="S390" s="1414" t="s">
        <v>629</v>
      </c>
      <c r="T390" s="1411">
        <v>5</v>
      </c>
      <c r="U390" s="1033">
        <f t="shared" si="420"/>
        <v>4</v>
      </c>
      <c r="V390" s="1035">
        <f t="shared" si="421"/>
        <v>82225</v>
      </c>
      <c r="W390" s="1035">
        <f t="shared" si="422"/>
        <v>328900</v>
      </c>
      <c r="X390" s="1036">
        <f t="shared" si="423"/>
        <v>82225</v>
      </c>
      <c r="Y390" s="1033">
        <f t="shared" si="424"/>
        <v>5</v>
      </c>
      <c r="Z390" s="1139">
        <f t="shared" si="425"/>
        <v>82225</v>
      </c>
      <c r="AA390" s="507">
        <f t="shared" si="426"/>
        <v>411125</v>
      </c>
      <c r="AB390" s="1139">
        <f t="shared" si="427"/>
        <v>0</v>
      </c>
      <c r="AC390" s="879" t="b">
        <f t="shared" si="428"/>
        <v>1</v>
      </c>
      <c r="AF390" s="1977"/>
    </row>
    <row r="391" spans="1:32" s="879" customFormat="1" ht="22.5" customHeight="1">
      <c r="A391" s="418" t="s">
        <v>582</v>
      </c>
      <c r="B391" s="504">
        <v>69</v>
      </c>
      <c r="C391" s="769" t="s">
        <v>327</v>
      </c>
      <c r="D391" s="769" t="s">
        <v>615</v>
      </c>
      <c r="E391" s="769" t="s">
        <v>622</v>
      </c>
      <c r="F391" s="769" t="s">
        <v>616</v>
      </c>
      <c r="G391" s="769" t="s">
        <v>329</v>
      </c>
      <c r="H391" s="769" t="s">
        <v>212</v>
      </c>
      <c r="I391" s="769" t="s">
        <v>220</v>
      </c>
      <c r="J391" s="769">
        <v>1</v>
      </c>
      <c r="K391" s="769" t="s">
        <v>206</v>
      </c>
      <c r="L391" s="1134">
        <v>411125</v>
      </c>
      <c r="M391" s="769">
        <v>2012</v>
      </c>
      <c r="N391" s="769" t="s">
        <v>210</v>
      </c>
      <c r="O391" s="1134">
        <v>411125</v>
      </c>
      <c r="P391" s="769" t="s">
        <v>99</v>
      </c>
      <c r="Q391" s="769"/>
      <c r="R391" s="769"/>
      <c r="S391" s="1414" t="s">
        <v>629</v>
      </c>
      <c r="T391" s="1411">
        <v>5</v>
      </c>
      <c r="U391" s="1033">
        <f t="shared" si="420"/>
        <v>4</v>
      </c>
      <c r="V391" s="1035">
        <f t="shared" si="421"/>
        <v>82225</v>
      </c>
      <c r="W391" s="1035">
        <f t="shared" si="422"/>
        <v>328900</v>
      </c>
      <c r="X391" s="1036">
        <f t="shared" si="423"/>
        <v>82225</v>
      </c>
      <c r="Y391" s="1033">
        <f t="shared" si="424"/>
        <v>5</v>
      </c>
      <c r="Z391" s="1139">
        <f t="shared" si="425"/>
        <v>82225</v>
      </c>
      <c r="AA391" s="507">
        <f t="shared" si="426"/>
        <v>411125</v>
      </c>
      <c r="AB391" s="1139">
        <f t="shared" si="427"/>
        <v>0</v>
      </c>
      <c r="AC391" s="879" t="b">
        <f t="shared" si="428"/>
        <v>1</v>
      </c>
      <c r="AF391" s="1977"/>
    </row>
    <row r="392" spans="1:32" s="879" customFormat="1" ht="22.5" customHeight="1">
      <c r="A392" s="418" t="s">
        <v>582</v>
      </c>
      <c r="B392" s="504">
        <v>70</v>
      </c>
      <c r="C392" s="769" t="s">
        <v>327</v>
      </c>
      <c r="D392" s="769" t="s">
        <v>615</v>
      </c>
      <c r="E392" s="769" t="s">
        <v>622</v>
      </c>
      <c r="F392" s="769" t="s">
        <v>616</v>
      </c>
      <c r="G392" s="769" t="s">
        <v>329</v>
      </c>
      <c r="H392" s="769" t="s">
        <v>212</v>
      </c>
      <c r="I392" s="769" t="s">
        <v>220</v>
      </c>
      <c r="J392" s="769">
        <v>1</v>
      </c>
      <c r="K392" s="769" t="s">
        <v>206</v>
      </c>
      <c r="L392" s="1134">
        <v>411125</v>
      </c>
      <c r="M392" s="769">
        <v>2012</v>
      </c>
      <c r="N392" s="769" t="s">
        <v>210</v>
      </c>
      <c r="O392" s="1134">
        <v>411125</v>
      </c>
      <c r="P392" s="769" t="s">
        <v>99</v>
      </c>
      <c r="Q392" s="769"/>
      <c r="R392" s="769"/>
      <c r="S392" s="1414" t="s">
        <v>629</v>
      </c>
      <c r="T392" s="1411">
        <v>5</v>
      </c>
      <c r="U392" s="1033">
        <f t="shared" si="420"/>
        <v>4</v>
      </c>
      <c r="V392" s="1035">
        <f t="shared" si="421"/>
        <v>82225</v>
      </c>
      <c r="W392" s="1035">
        <f t="shared" si="422"/>
        <v>328900</v>
      </c>
      <c r="X392" s="1036">
        <f t="shared" si="423"/>
        <v>82225</v>
      </c>
      <c r="Y392" s="1033">
        <f t="shared" si="424"/>
        <v>5</v>
      </c>
      <c r="Z392" s="1139">
        <f t="shared" si="425"/>
        <v>82225</v>
      </c>
      <c r="AA392" s="507">
        <f t="shared" si="426"/>
        <v>411125</v>
      </c>
      <c r="AB392" s="1139">
        <f t="shared" si="427"/>
        <v>0</v>
      </c>
      <c r="AC392" s="879" t="b">
        <f t="shared" si="428"/>
        <v>1</v>
      </c>
      <c r="AF392" s="1977"/>
    </row>
    <row r="393" spans="1:32" s="879" customFormat="1" ht="22.5" customHeight="1">
      <c r="A393" s="418" t="s">
        <v>582</v>
      </c>
      <c r="B393" s="504">
        <v>71</v>
      </c>
      <c r="C393" s="769" t="s">
        <v>327</v>
      </c>
      <c r="D393" s="769" t="s">
        <v>615</v>
      </c>
      <c r="E393" s="769" t="s">
        <v>622</v>
      </c>
      <c r="F393" s="769" t="s">
        <v>616</v>
      </c>
      <c r="G393" s="769" t="s">
        <v>329</v>
      </c>
      <c r="H393" s="769" t="s">
        <v>212</v>
      </c>
      <c r="I393" s="769" t="s">
        <v>220</v>
      </c>
      <c r="J393" s="769">
        <v>1</v>
      </c>
      <c r="K393" s="769" t="s">
        <v>206</v>
      </c>
      <c r="L393" s="1134">
        <v>411125</v>
      </c>
      <c r="M393" s="769">
        <v>2012</v>
      </c>
      <c r="N393" s="769" t="s">
        <v>210</v>
      </c>
      <c r="O393" s="1134">
        <v>411125</v>
      </c>
      <c r="P393" s="769" t="s">
        <v>99</v>
      </c>
      <c r="Q393" s="769"/>
      <c r="R393" s="769"/>
      <c r="S393" s="1414" t="s">
        <v>629</v>
      </c>
      <c r="T393" s="1411">
        <v>5</v>
      </c>
      <c r="U393" s="1033">
        <f t="shared" si="420"/>
        <v>4</v>
      </c>
      <c r="V393" s="1035">
        <f t="shared" si="421"/>
        <v>82225</v>
      </c>
      <c r="W393" s="1035">
        <f t="shared" si="422"/>
        <v>328900</v>
      </c>
      <c r="X393" s="1036">
        <f t="shared" si="423"/>
        <v>82225</v>
      </c>
      <c r="Y393" s="1033">
        <f t="shared" si="424"/>
        <v>5</v>
      </c>
      <c r="Z393" s="1139">
        <f t="shared" si="425"/>
        <v>82225</v>
      </c>
      <c r="AA393" s="507">
        <f t="shared" si="426"/>
        <v>411125</v>
      </c>
      <c r="AB393" s="1139">
        <f t="shared" si="427"/>
        <v>0</v>
      </c>
      <c r="AC393" s="879" t="b">
        <f t="shared" si="428"/>
        <v>1</v>
      </c>
      <c r="AF393" s="1977"/>
    </row>
    <row r="394" spans="1:32" s="879" customFormat="1" ht="22.5" customHeight="1">
      <c r="A394" s="418" t="s">
        <v>582</v>
      </c>
      <c r="B394" s="504">
        <v>72</v>
      </c>
      <c r="C394" s="769" t="s">
        <v>327</v>
      </c>
      <c r="D394" s="769" t="s">
        <v>615</v>
      </c>
      <c r="E394" s="769" t="s">
        <v>622</v>
      </c>
      <c r="F394" s="769" t="s">
        <v>616</v>
      </c>
      <c r="G394" s="769" t="s">
        <v>329</v>
      </c>
      <c r="H394" s="769" t="s">
        <v>212</v>
      </c>
      <c r="I394" s="769" t="s">
        <v>220</v>
      </c>
      <c r="J394" s="769">
        <v>1</v>
      </c>
      <c r="K394" s="769" t="s">
        <v>206</v>
      </c>
      <c r="L394" s="1134">
        <v>411125</v>
      </c>
      <c r="M394" s="769">
        <v>2012</v>
      </c>
      <c r="N394" s="769" t="s">
        <v>210</v>
      </c>
      <c r="O394" s="1134">
        <v>411125</v>
      </c>
      <c r="P394" s="769" t="s">
        <v>99</v>
      </c>
      <c r="Q394" s="769"/>
      <c r="R394" s="769"/>
      <c r="S394" s="1414" t="s">
        <v>629</v>
      </c>
      <c r="T394" s="1411">
        <v>5</v>
      </c>
      <c r="U394" s="1033">
        <f t="shared" si="420"/>
        <v>4</v>
      </c>
      <c r="V394" s="1035">
        <f t="shared" si="421"/>
        <v>82225</v>
      </c>
      <c r="W394" s="1035">
        <f t="shared" si="422"/>
        <v>328900</v>
      </c>
      <c r="X394" s="1036">
        <f t="shared" si="423"/>
        <v>82225</v>
      </c>
      <c r="Y394" s="1033">
        <f t="shared" si="424"/>
        <v>5</v>
      </c>
      <c r="Z394" s="1139">
        <f t="shared" si="425"/>
        <v>82225</v>
      </c>
      <c r="AA394" s="507">
        <f t="shared" si="426"/>
        <v>411125</v>
      </c>
      <c r="AB394" s="1139">
        <f t="shared" si="427"/>
        <v>0</v>
      </c>
      <c r="AC394" s="879" t="b">
        <f t="shared" si="428"/>
        <v>1</v>
      </c>
      <c r="AF394" s="1977"/>
    </row>
    <row r="395" spans="1:32" s="879" customFormat="1" ht="22.5" customHeight="1">
      <c r="A395" s="418" t="s">
        <v>582</v>
      </c>
      <c r="B395" s="504">
        <v>73</v>
      </c>
      <c r="C395" s="769" t="s">
        <v>327</v>
      </c>
      <c r="D395" s="769" t="s">
        <v>615</v>
      </c>
      <c r="E395" s="769" t="s">
        <v>622</v>
      </c>
      <c r="F395" s="769" t="s">
        <v>616</v>
      </c>
      <c r="G395" s="769" t="s">
        <v>329</v>
      </c>
      <c r="H395" s="769" t="s">
        <v>212</v>
      </c>
      <c r="I395" s="769" t="s">
        <v>220</v>
      </c>
      <c r="J395" s="769">
        <v>1</v>
      </c>
      <c r="K395" s="769" t="s">
        <v>206</v>
      </c>
      <c r="L395" s="1134">
        <v>411125</v>
      </c>
      <c r="M395" s="769">
        <v>2012</v>
      </c>
      <c r="N395" s="769" t="s">
        <v>210</v>
      </c>
      <c r="O395" s="1134">
        <v>411125</v>
      </c>
      <c r="P395" s="769" t="s">
        <v>99</v>
      </c>
      <c r="Q395" s="769"/>
      <c r="R395" s="769"/>
      <c r="S395" s="1414" t="s">
        <v>629</v>
      </c>
      <c r="T395" s="1411">
        <v>5</v>
      </c>
      <c r="U395" s="1033">
        <f t="shared" si="420"/>
        <v>4</v>
      </c>
      <c r="V395" s="1035">
        <f t="shared" si="421"/>
        <v>82225</v>
      </c>
      <c r="W395" s="1035">
        <f t="shared" si="422"/>
        <v>328900</v>
      </c>
      <c r="X395" s="1036">
        <f t="shared" si="423"/>
        <v>82225</v>
      </c>
      <c r="Y395" s="1033">
        <f t="shared" si="424"/>
        <v>5</v>
      </c>
      <c r="Z395" s="1139">
        <f t="shared" si="425"/>
        <v>82225</v>
      </c>
      <c r="AA395" s="507">
        <f t="shared" si="426"/>
        <v>411125</v>
      </c>
      <c r="AB395" s="1139">
        <f t="shared" si="427"/>
        <v>0</v>
      </c>
      <c r="AC395" s="879" t="b">
        <f t="shared" si="428"/>
        <v>1</v>
      </c>
      <c r="AF395" s="1977"/>
    </row>
    <row r="396" spans="1:32" s="879" customFormat="1" ht="22.5" customHeight="1">
      <c r="A396" s="418" t="s">
        <v>582</v>
      </c>
      <c r="B396" s="504">
        <v>74</v>
      </c>
      <c r="C396" s="769" t="s">
        <v>327</v>
      </c>
      <c r="D396" s="769" t="s">
        <v>615</v>
      </c>
      <c r="E396" s="769" t="s">
        <v>622</v>
      </c>
      <c r="F396" s="769" t="s">
        <v>616</v>
      </c>
      <c r="G396" s="769" t="s">
        <v>329</v>
      </c>
      <c r="H396" s="769" t="s">
        <v>212</v>
      </c>
      <c r="I396" s="769" t="s">
        <v>220</v>
      </c>
      <c r="J396" s="769">
        <v>1</v>
      </c>
      <c r="K396" s="769" t="s">
        <v>206</v>
      </c>
      <c r="L396" s="1134">
        <v>411125</v>
      </c>
      <c r="M396" s="769">
        <v>2012</v>
      </c>
      <c r="N396" s="769" t="s">
        <v>210</v>
      </c>
      <c r="O396" s="1134">
        <v>411125</v>
      </c>
      <c r="P396" s="769" t="s">
        <v>99</v>
      </c>
      <c r="Q396" s="769"/>
      <c r="R396" s="769"/>
      <c r="S396" s="1414" t="s">
        <v>629</v>
      </c>
      <c r="T396" s="1411">
        <v>5</v>
      </c>
      <c r="U396" s="1033">
        <f t="shared" si="420"/>
        <v>4</v>
      </c>
      <c r="V396" s="1035">
        <f t="shared" si="421"/>
        <v>82225</v>
      </c>
      <c r="W396" s="1035">
        <f t="shared" si="422"/>
        <v>328900</v>
      </c>
      <c r="X396" s="1036">
        <f t="shared" si="423"/>
        <v>82225</v>
      </c>
      <c r="Y396" s="1033">
        <f t="shared" si="424"/>
        <v>5</v>
      </c>
      <c r="Z396" s="1139">
        <f t="shared" si="425"/>
        <v>82225</v>
      </c>
      <c r="AA396" s="507">
        <f t="shared" si="426"/>
        <v>411125</v>
      </c>
      <c r="AB396" s="1139">
        <f t="shared" si="427"/>
        <v>0</v>
      </c>
      <c r="AC396" s="879" t="b">
        <f t="shared" si="428"/>
        <v>1</v>
      </c>
      <c r="AF396" s="1977"/>
    </row>
    <row r="397" spans="1:32" s="879" customFormat="1" ht="22.5" customHeight="1">
      <c r="A397" s="418" t="s">
        <v>582</v>
      </c>
      <c r="B397" s="504">
        <v>75</v>
      </c>
      <c r="C397" s="769" t="s">
        <v>327</v>
      </c>
      <c r="D397" s="769" t="s">
        <v>615</v>
      </c>
      <c r="E397" s="769" t="s">
        <v>622</v>
      </c>
      <c r="F397" s="769" t="s">
        <v>616</v>
      </c>
      <c r="G397" s="769" t="s">
        <v>329</v>
      </c>
      <c r="H397" s="769" t="s">
        <v>212</v>
      </c>
      <c r="I397" s="769" t="s">
        <v>220</v>
      </c>
      <c r="J397" s="769">
        <v>1</v>
      </c>
      <c r="K397" s="769" t="s">
        <v>206</v>
      </c>
      <c r="L397" s="1134">
        <v>411125</v>
      </c>
      <c r="M397" s="769">
        <v>2012</v>
      </c>
      <c r="N397" s="769" t="s">
        <v>210</v>
      </c>
      <c r="O397" s="1134">
        <v>411125</v>
      </c>
      <c r="P397" s="769" t="s">
        <v>99</v>
      </c>
      <c r="Q397" s="769"/>
      <c r="R397" s="769"/>
      <c r="S397" s="1414" t="s">
        <v>629</v>
      </c>
      <c r="T397" s="1411">
        <v>5</v>
      </c>
      <c r="U397" s="1033">
        <f t="shared" si="420"/>
        <v>4</v>
      </c>
      <c r="V397" s="1035">
        <f t="shared" si="421"/>
        <v>82225</v>
      </c>
      <c r="W397" s="1035">
        <f t="shared" si="422"/>
        <v>328900</v>
      </c>
      <c r="X397" s="1036">
        <f t="shared" si="423"/>
        <v>82225</v>
      </c>
      <c r="Y397" s="1033">
        <f t="shared" si="424"/>
        <v>5</v>
      </c>
      <c r="Z397" s="1139">
        <f t="shared" si="425"/>
        <v>82225</v>
      </c>
      <c r="AA397" s="507">
        <f t="shared" si="426"/>
        <v>411125</v>
      </c>
      <c r="AB397" s="1139">
        <f t="shared" si="427"/>
        <v>0</v>
      </c>
      <c r="AC397" s="879" t="b">
        <f t="shared" si="428"/>
        <v>1</v>
      </c>
      <c r="AF397" s="1977"/>
    </row>
    <row r="398" spans="1:32" s="879" customFormat="1" ht="22.5" customHeight="1">
      <c r="A398" s="418" t="s">
        <v>582</v>
      </c>
      <c r="B398" s="504">
        <v>76</v>
      </c>
      <c r="C398" s="769" t="s">
        <v>327</v>
      </c>
      <c r="D398" s="769" t="s">
        <v>615</v>
      </c>
      <c r="E398" s="769" t="s">
        <v>622</v>
      </c>
      <c r="F398" s="769" t="s">
        <v>616</v>
      </c>
      <c r="G398" s="769" t="s">
        <v>329</v>
      </c>
      <c r="H398" s="769" t="s">
        <v>212</v>
      </c>
      <c r="I398" s="769" t="s">
        <v>220</v>
      </c>
      <c r="J398" s="769">
        <v>1</v>
      </c>
      <c r="K398" s="769" t="s">
        <v>206</v>
      </c>
      <c r="L398" s="1134">
        <v>411125</v>
      </c>
      <c r="M398" s="769">
        <v>2012</v>
      </c>
      <c r="N398" s="769" t="s">
        <v>210</v>
      </c>
      <c r="O398" s="1134">
        <v>411125</v>
      </c>
      <c r="P398" s="769" t="s">
        <v>99</v>
      </c>
      <c r="Q398" s="769"/>
      <c r="R398" s="769"/>
      <c r="S398" s="1414" t="s">
        <v>629</v>
      </c>
      <c r="T398" s="1411">
        <v>5</v>
      </c>
      <c r="U398" s="1033">
        <f t="shared" si="420"/>
        <v>4</v>
      </c>
      <c r="V398" s="1035">
        <f t="shared" si="421"/>
        <v>82225</v>
      </c>
      <c r="W398" s="1035">
        <f t="shared" si="422"/>
        <v>328900</v>
      </c>
      <c r="X398" s="1036">
        <f t="shared" si="423"/>
        <v>82225</v>
      </c>
      <c r="Y398" s="1033">
        <f t="shared" si="424"/>
        <v>5</v>
      </c>
      <c r="Z398" s="1139">
        <f t="shared" si="425"/>
        <v>82225</v>
      </c>
      <c r="AA398" s="507">
        <f t="shared" si="426"/>
        <v>411125</v>
      </c>
      <c r="AB398" s="1139">
        <f t="shared" si="427"/>
        <v>0</v>
      </c>
      <c r="AC398" s="879" t="b">
        <f t="shared" si="428"/>
        <v>1</v>
      </c>
      <c r="AF398" s="1977"/>
    </row>
    <row r="399" spans="1:32" s="879" customFormat="1" ht="22.5" customHeight="1">
      <c r="A399" s="418" t="s">
        <v>582</v>
      </c>
      <c r="B399" s="504">
        <v>77</v>
      </c>
      <c r="C399" s="769" t="s">
        <v>327</v>
      </c>
      <c r="D399" s="769" t="s">
        <v>615</v>
      </c>
      <c r="E399" s="769" t="s">
        <v>622</v>
      </c>
      <c r="F399" s="769" t="s">
        <v>616</v>
      </c>
      <c r="G399" s="769" t="s">
        <v>329</v>
      </c>
      <c r="H399" s="769" t="s">
        <v>212</v>
      </c>
      <c r="I399" s="769" t="s">
        <v>220</v>
      </c>
      <c r="J399" s="769">
        <v>1</v>
      </c>
      <c r="K399" s="769" t="s">
        <v>206</v>
      </c>
      <c r="L399" s="1134">
        <v>411125</v>
      </c>
      <c r="M399" s="769">
        <v>2012</v>
      </c>
      <c r="N399" s="769" t="s">
        <v>210</v>
      </c>
      <c r="O399" s="1134">
        <v>411125</v>
      </c>
      <c r="P399" s="769" t="s">
        <v>99</v>
      </c>
      <c r="Q399" s="769"/>
      <c r="R399" s="769"/>
      <c r="S399" s="1414" t="s">
        <v>629</v>
      </c>
      <c r="T399" s="1411">
        <v>5</v>
      </c>
      <c r="U399" s="1033">
        <f t="shared" si="420"/>
        <v>4</v>
      </c>
      <c r="V399" s="1035">
        <f t="shared" si="421"/>
        <v>82225</v>
      </c>
      <c r="W399" s="1035">
        <f t="shared" si="422"/>
        <v>328900</v>
      </c>
      <c r="X399" s="1036">
        <f t="shared" si="423"/>
        <v>82225</v>
      </c>
      <c r="Y399" s="1033">
        <f t="shared" si="424"/>
        <v>5</v>
      </c>
      <c r="Z399" s="1139">
        <f t="shared" si="425"/>
        <v>82225</v>
      </c>
      <c r="AA399" s="507">
        <f t="shared" si="426"/>
        <v>411125</v>
      </c>
      <c r="AB399" s="1139">
        <f t="shared" si="427"/>
        <v>0</v>
      </c>
      <c r="AC399" s="879" t="b">
        <f t="shared" si="428"/>
        <v>1</v>
      </c>
      <c r="AF399" s="1977"/>
    </row>
    <row r="400" spans="1:32" s="879" customFormat="1" ht="22.5" customHeight="1">
      <c r="A400" s="418" t="s">
        <v>582</v>
      </c>
      <c r="B400" s="504">
        <v>78</v>
      </c>
      <c r="C400" s="769" t="s">
        <v>327</v>
      </c>
      <c r="D400" s="769" t="s">
        <v>615</v>
      </c>
      <c r="E400" s="769" t="s">
        <v>622</v>
      </c>
      <c r="F400" s="769" t="s">
        <v>616</v>
      </c>
      <c r="G400" s="769" t="s">
        <v>329</v>
      </c>
      <c r="H400" s="769" t="s">
        <v>212</v>
      </c>
      <c r="I400" s="769" t="s">
        <v>220</v>
      </c>
      <c r="J400" s="769">
        <v>1</v>
      </c>
      <c r="K400" s="769" t="s">
        <v>206</v>
      </c>
      <c r="L400" s="1134">
        <v>411125</v>
      </c>
      <c r="M400" s="769">
        <v>2012</v>
      </c>
      <c r="N400" s="769" t="s">
        <v>210</v>
      </c>
      <c r="O400" s="1134">
        <v>411125</v>
      </c>
      <c r="P400" s="769" t="s">
        <v>99</v>
      </c>
      <c r="Q400" s="769"/>
      <c r="R400" s="769"/>
      <c r="S400" s="1414" t="s">
        <v>629</v>
      </c>
      <c r="T400" s="1411">
        <v>5</v>
      </c>
      <c r="U400" s="1033">
        <f t="shared" si="420"/>
        <v>4</v>
      </c>
      <c r="V400" s="1035">
        <f t="shared" si="421"/>
        <v>82225</v>
      </c>
      <c r="W400" s="1035">
        <f t="shared" si="422"/>
        <v>328900</v>
      </c>
      <c r="X400" s="1036">
        <f t="shared" si="423"/>
        <v>82225</v>
      </c>
      <c r="Y400" s="1033">
        <f t="shared" si="424"/>
        <v>5</v>
      </c>
      <c r="Z400" s="1139">
        <f t="shared" si="425"/>
        <v>82225</v>
      </c>
      <c r="AA400" s="507">
        <f t="shared" si="426"/>
        <v>411125</v>
      </c>
      <c r="AB400" s="1139">
        <f t="shared" si="427"/>
        <v>0</v>
      </c>
      <c r="AC400" s="879" t="b">
        <f t="shared" si="428"/>
        <v>1</v>
      </c>
      <c r="AF400" s="1977"/>
    </row>
    <row r="401" spans="1:32" s="879" customFormat="1" ht="22.5" customHeight="1">
      <c r="A401" s="418" t="s">
        <v>582</v>
      </c>
      <c r="B401" s="504">
        <v>79</v>
      </c>
      <c r="C401" s="769" t="s">
        <v>327</v>
      </c>
      <c r="D401" s="769" t="s">
        <v>615</v>
      </c>
      <c r="E401" s="769" t="s">
        <v>622</v>
      </c>
      <c r="F401" s="769" t="s">
        <v>616</v>
      </c>
      <c r="G401" s="769" t="s">
        <v>329</v>
      </c>
      <c r="H401" s="769" t="s">
        <v>212</v>
      </c>
      <c r="I401" s="769" t="s">
        <v>220</v>
      </c>
      <c r="J401" s="769">
        <v>1</v>
      </c>
      <c r="K401" s="769" t="s">
        <v>206</v>
      </c>
      <c r="L401" s="1134">
        <v>411125</v>
      </c>
      <c r="M401" s="769">
        <v>2012</v>
      </c>
      <c r="N401" s="769" t="s">
        <v>210</v>
      </c>
      <c r="O401" s="1134">
        <v>411125</v>
      </c>
      <c r="P401" s="769" t="s">
        <v>99</v>
      </c>
      <c r="Q401" s="769"/>
      <c r="R401" s="769"/>
      <c r="S401" s="1414" t="s">
        <v>629</v>
      </c>
      <c r="T401" s="1411">
        <v>5</v>
      </c>
      <c r="U401" s="1033">
        <f t="shared" si="420"/>
        <v>4</v>
      </c>
      <c r="V401" s="1035">
        <f t="shared" si="421"/>
        <v>82225</v>
      </c>
      <c r="W401" s="1035">
        <f t="shared" si="422"/>
        <v>328900</v>
      </c>
      <c r="X401" s="1036">
        <f t="shared" si="423"/>
        <v>82225</v>
      </c>
      <c r="Y401" s="1033">
        <f t="shared" si="424"/>
        <v>5</v>
      </c>
      <c r="Z401" s="1139">
        <f t="shared" si="425"/>
        <v>82225</v>
      </c>
      <c r="AA401" s="507">
        <f t="shared" si="426"/>
        <v>411125</v>
      </c>
      <c r="AB401" s="1139">
        <f t="shared" si="427"/>
        <v>0</v>
      </c>
      <c r="AC401" s="879" t="b">
        <f t="shared" si="428"/>
        <v>1</v>
      </c>
      <c r="AF401" s="1977"/>
    </row>
    <row r="402" spans="1:32" s="879" customFormat="1" ht="22.5" customHeight="1">
      <c r="A402" s="418" t="s">
        <v>582</v>
      </c>
      <c r="B402" s="504">
        <v>80</v>
      </c>
      <c r="C402" s="769" t="s">
        <v>327</v>
      </c>
      <c r="D402" s="769" t="s">
        <v>615</v>
      </c>
      <c r="E402" s="769" t="s">
        <v>622</v>
      </c>
      <c r="F402" s="769" t="s">
        <v>616</v>
      </c>
      <c r="G402" s="769" t="s">
        <v>329</v>
      </c>
      <c r="H402" s="769" t="s">
        <v>212</v>
      </c>
      <c r="I402" s="769" t="s">
        <v>220</v>
      </c>
      <c r="J402" s="769">
        <v>1</v>
      </c>
      <c r="K402" s="769" t="s">
        <v>206</v>
      </c>
      <c r="L402" s="1134">
        <v>411125</v>
      </c>
      <c r="M402" s="769">
        <v>2012</v>
      </c>
      <c r="N402" s="769" t="s">
        <v>210</v>
      </c>
      <c r="O402" s="1134">
        <v>411125</v>
      </c>
      <c r="P402" s="769" t="s">
        <v>99</v>
      </c>
      <c r="Q402" s="769"/>
      <c r="R402" s="769"/>
      <c r="S402" s="1414" t="s">
        <v>629</v>
      </c>
      <c r="T402" s="1411">
        <v>5</v>
      </c>
      <c r="U402" s="1033">
        <f t="shared" si="420"/>
        <v>4</v>
      </c>
      <c r="V402" s="1035">
        <f t="shared" si="421"/>
        <v>82225</v>
      </c>
      <c r="W402" s="1035">
        <f t="shared" si="422"/>
        <v>328900</v>
      </c>
      <c r="X402" s="1036">
        <f t="shared" si="423"/>
        <v>82225</v>
      </c>
      <c r="Y402" s="1033">
        <f t="shared" si="424"/>
        <v>5</v>
      </c>
      <c r="Z402" s="1139">
        <f t="shared" si="425"/>
        <v>82225</v>
      </c>
      <c r="AA402" s="507">
        <f t="shared" si="426"/>
        <v>411125</v>
      </c>
      <c r="AB402" s="1139">
        <f t="shared" si="427"/>
        <v>0</v>
      </c>
      <c r="AC402" s="879" t="b">
        <f t="shared" si="428"/>
        <v>1</v>
      </c>
      <c r="AF402" s="1977"/>
    </row>
    <row r="403" spans="1:32" s="879" customFormat="1" ht="22.5" customHeight="1">
      <c r="A403" s="418" t="s">
        <v>582</v>
      </c>
      <c r="B403" s="504">
        <v>81</v>
      </c>
      <c r="C403" s="769" t="s">
        <v>327</v>
      </c>
      <c r="D403" s="769" t="s">
        <v>615</v>
      </c>
      <c r="E403" s="769" t="s">
        <v>622</v>
      </c>
      <c r="F403" s="769" t="s">
        <v>616</v>
      </c>
      <c r="G403" s="769" t="s">
        <v>329</v>
      </c>
      <c r="H403" s="769" t="s">
        <v>212</v>
      </c>
      <c r="I403" s="769" t="s">
        <v>220</v>
      </c>
      <c r="J403" s="769">
        <v>1</v>
      </c>
      <c r="K403" s="769" t="s">
        <v>206</v>
      </c>
      <c r="L403" s="1134">
        <v>411125</v>
      </c>
      <c r="M403" s="769">
        <v>2012</v>
      </c>
      <c r="N403" s="769" t="s">
        <v>210</v>
      </c>
      <c r="O403" s="1134">
        <v>411125</v>
      </c>
      <c r="P403" s="769" t="s">
        <v>99</v>
      </c>
      <c r="Q403" s="769"/>
      <c r="R403" s="769"/>
      <c r="S403" s="1414" t="s">
        <v>629</v>
      </c>
      <c r="T403" s="1411">
        <v>5</v>
      </c>
      <c r="U403" s="1033">
        <f t="shared" si="420"/>
        <v>4</v>
      </c>
      <c r="V403" s="1035">
        <f t="shared" si="421"/>
        <v>82225</v>
      </c>
      <c r="W403" s="1035">
        <f t="shared" si="422"/>
        <v>328900</v>
      </c>
      <c r="X403" s="1036">
        <f t="shared" si="423"/>
        <v>82225</v>
      </c>
      <c r="Y403" s="1033">
        <f t="shared" si="424"/>
        <v>5</v>
      </c>
      <c r="Z403" s="1139">
        <f t="shared" si="425"/>
        <v>82225</v>
      </c>
      <c r="AA403" s="507">
        <f t="shared" si="426"/>
        <v>411125</v>
      </c>
      <c r="AB403" s="1139">
        <f t="shared" si="427"/>
        <v>0</v>
      </c>
      <c r="AC403" s="879" t="b">
        <f t="shared" si="428"/>
        <v>1</v>
      </c>
      <c r="AF403" s="1977"/>
    </row>
    <row r="404" spans="1:32" s="879" customFormat="1" ht="22.5" customHeight="1">
      <c r="A404" s="418" t="s">
        <v>582</v>
      </c>
      <c r="B404" s="504">
        <v>82</v>
      </c>
      <c r="C404" s="769" t="s">
        <v>327</v>
      </c>
      <c r="D404" s="769" t="s">
        <v>615</v>
      </c>
      <c r="E404" s="769" t="s">
        <v>622</v>
      </c>
      <c r="F404" s="769" t="s">
        <v>616</v>
      </c>
      <c r="G404" s="769" t="s">
        <v>329</v>
      </c>
      <c r="H404" s="769" t="s">
        <v>212</v>
      </c>
      <c r="I404" s="769" t="s">
        <v>220</v>
      </c>
      <c r="J404" s="769">
        <v>1</v>
      </c>
      <c r="K404" s="769" t="s">
        <v>206</v>
      </c>
      <c r="L404" s="1134">
        <v>411125</v>
      </c>
      <c r="M404" s="769">
        <v>2012</v>
      </c>
      <c r="N404" s="769" t="s">
        <v>210</v>
      </c>
      <c r="O404" s="1134">
        <v>411125</v>
      </c>
      <c r="P404" s="769" t="s">
        <v>99</v>
      </c>
      <c r="Q404" s="769"/>
      <c r="R404" s="769"/>
      <c r="S404" s="1414" t="s">
        <v>629</v>
      </c>
      <c r="T404" s="1411">
        <v>5</v>
      </c>
      <c r="U404" s="1033">
        <f t="shared" si="420"/>
        <v>4</v>
      </c>
      <c r="V404" s="1035">
        <f t="shared" si="421"/>
        <v>82225</v>
      </c>
      <c r="W404" s="1035">
        <f t="shared" si="422"/>
        <v>328900</v>
      </c>
      <c r="X404" s="1036">
        <f t="shared" si="423"/>
        <v>82225</v>
      </c>
      <c r="Y404" s="1033">
        <f t="shared" si="424"/>
        <v>5</v>
      </c>
      <c r="Z404" s="1139">
        <f t="shared" si="425"/>
        <v>82225</v>
      </c>
      <c r="AA404" s="507">
        <f t="shared" si="426"/>
        <v>411125</v>
      </c>
      <c r="AB404" s="1139">
        <f t="shared" si="427"/>
        <v>0</v>
      </c>
      <c r="AC404" s="879" t="b">
        <f t="shared" si="428"/>
        <v>1</v>
      </c>
      <c r="AF404" s="1977"/>
    </row>
    <row r="405" spans="1:32" s="879" customFormat="1" ht="22.5" customHeight="1">
      <c r="A405" s="418" t="s">
        <v>582</v>
      </c>
      <c r="B405" s="504">
        <v>83</v>
      </c>
      <c r="C405" s="769" t="s">
        <v>327</v>
      </c>
      <c r="D405" s="769" t="s">
        <v>615</v>
      </c>
      <c r="E405" s="769" t="s">
        <v>622</v>
      </c>
      <c r="F405" s="769" t="s">
        <v>616</v>
      </c>
      <c r="G405" s="769" t="s">
        <v>329</v>
      </c>
      <c r="H405" s="769" t="s">
        <v>212</v>
      </c>
      <c r="I405" s="769" t="s">
        <v>220</v>
      </c>
      <c r="J405" s="769">
        <v>1</v>
      </c>
      <c r="K405" s="769" t="s">
        <v>206</v>
      </c>
      <c r="L405" s="1134">
        <v>411125</v>
      </c>
      <c r="M405" s="769">
        <v>2012</v>
      </c>
      <c r="N405" s="769" t="s">
        <v>210</v>
      </c>
      <c r="O405" s="1134">
        <v>411125</v>
      </c>
      <c r="P405" s="769" t="s">
        <v>99</v>
      </c>
      <c r="Q405" s="769"/>
      <c r="R405" s="769"/>
      <c r="S405" s="1414" t="s">
        <v>629</v>
      </c>
      <c r="T405" s="1411">
        <v>5</v>
      </c>
      <c r="U405" s="1033">
        <f t="shared" si="420"/>
        <v>4</v>
      </c>
      <c r="V405" s="1035">
        <f t="shared" si="421"/>
        <v>82225</v>
      </c>
      <c r="W405" s="1035">
        <f t="shared" si="422"/>
        <v>328900</v>
      </c>
      <c r="X405" s="1036">
        <f t="shared" si="423"/>
        <v>82225</v>
      </c>
      <c r="Y405" s="1033">
        <f t="shared" si="424"/>
        <v>5</v>
      </c>
      <c r="Z405" s="1139">
        <f t="shared" si="425"/>
        <v>82225</v>
      </c>
      <c r="AA405" s="507">
        <f t="shared" si="426"/>
        <v>411125</v>
      </c>
      <c r="AB405" s="1139">
        <f t="shared" si="427"/>
        <v>0</v>
      </c>
      <c r="AC405" s="879" t="b">
        <f t="shared" si="428"/>
        <v>1</v>
      </c>
      <c r="AF405" s="1977"/>
    </row>
    <row r="406" spans="1:32" s="879" customFormat="1" ht="22.5" customHeight="1">
      <c r="A406" s="418" t="s">
        <v>582</v>
      </c>
      <c r="B406" s="504">
        <v>84</v>
      </c>
      <c r="C406" s="769" t="s">
        <v>327</v>
      </c>
      <c r="D406" s="769" t="s">
        <v>615</v>
      </c>
      <c r="E406" s="769" t="s">
        <v>622</v>
      </c>
      <c r="F406" s="769" t="s">
        <v>616</v>
      </c>
      <c r="G406" s="769" t="s">
        <v>329</v>
      </c>
      <c r="H406" s="769" t="s">
        <v>212</v>
      </c>
      <c r="I406" s="769" t="s">
        <v>220</v>
      </c>
      <c r="J406" s="769">
        <v>1</v>
      </c>
      <c r="K406" s="769" t="s">
        <v>206</v>
      </c>
      <c r="L406" s="1134">
        <v>411125</v>
      </c>
      <c r="M406" s="769">
        <v>2012</v>
      </c>
      <c r="N406" s="769" t="s">
        <v>210</v>
      </c>
      <c r="O406" s="1134">
        <v>411125</v>
      </c>
      <c r="P406" s="769" t="s">
        <v>99</v>
      </c>
      <c r="Q406" s="769"/>
      <c r="R406" s="769"/>
      <c r="S406" s="1414" t="s">
        <v>629</v>
      </c>
      <c r="T406" s="1411">
        <v>5</v>
      </c>
      <c r="U406" s="1033">
        <f t="shared" si="420"/>
        <v>4</v>
      </c>
      <c r="V406" s="1035">
        <f t="shared" si="421"/>
        <v>82225</v>
      </c>
      <c r="W406" s="1035">
        <f t="shared" si="422"/>
        <v>328900</v>
      </c>
      <c r="X406" s="1036">
        <f t="shared" si="423"/>
        <v>82225</v>
      </c>
      <c r="Y406" s="1033">
        <f t="shared" si="424"/>
        <v>5</v>
      </c>
      <c r="Z406" s="1139">
        <f t="shared" si="425"/>
        <v>82225</v>
      </c>
      <c r="AA406" s="507">
        <f t="shared" si="426"/>
        <v>411125</v>
      </c>
      <c r="AB406" s="1139">
        <f t="shared" si="427"/>
        <v>0</v>
      </c>
      <c r="AC406" s="879" t="b">
        <f t="shared" si="428"/>
        <v>1</v>
      </c>
      <c r="AF406" s="1977"/>
    </row>
    <row r="407" spans="1:32" s="879" customFormat="1" ht="22.5" customHeight="1">
      <c r="A407" s="418" t="s">
        <v>582</v>
      </c>
      <c r="B407" s="504">
        <v>85</v>
      </c>
      <c r="C407" s="769" t="s">
        <v>327</v>
      </c>
      <c r="D407" s="769" t="s">
        <v>615</v>
      </c>
      <c r="E407" s="769" t="s">
        <v>622</v>
      </c>
      <c r="F407" s="769" t="s">
        <v>616</v>
      </c>
      <c r="G407" s="769" t="s">
        <v>329</v>
      </c>
      <c r="H407" s="769" t="s">
        <v>212</v>
      </c>
      <c r="I407" s="769" t="s">
        <v>220</v>
      </c>
      <c r="J407" s="769">
        <v>1</v>
      </c>
      <c r="K407" s="769" t="s">
        <v>206</v>
      </c>
      <c r="L407" s="1134">
        <v>411125</v>
      </c>
      <c r="M407" s="769">
        <v>2012</v>
      </c>
      <c r="N407" s="769" t="s">
        <v>210</v>
      </c>
      <c r="O407" s="1134">
        <v>411125</v>
      </c>
      <c r="P407" s="769" t="s">
        <v>99</v>
      </c>
      <c r="Q407" s="769"/>
      <c r="R407" s="769"/>
      <c r="S407" s="1414" t="s">
        <v>629</v>
      </c>
      <c r="T407" s="1411">
        <v>5</v>
      </c>
      <c r="U407" s="1033">
        <f t="shared" si="420"/>
        <v>4</v>
      </c>
      <c r="V407" s="1035">
        <f t="shared" si="421"/>
        <v>82225</v>
      </c>
      <c r="W407" s="1035">
        <f t="shared" si="422"/>
        <v>328900</v>
      </c>
      <c r="X407" s="1036">
        <f t="shared" si="423"/>
        <v>82225</v>
      </c>
      <c r="Y407" s="1033">
        <f t="shared" si="424"/>
        <v>5</v>
      </c>
      <c r="Z407" s="1139">
        <f t="shared" si="425"/>
        <v>82225</v>
      </c>
      <c r="AA407" s="507">
        <f t="shared" si="426"/>
        <v>411125</v>
      </c>
      <c r="AB407" s="1139">
        <f t="shared" si="427"/>
        <v>0</v>
      </c>
      <c r="AC407" s="879" t="b">
        <f t="shared" si="428"/>
        <v>1</v>
      </c>
      <c r="AF407" s="1977"/>
    </row>
    <row r="408" spans="1:32" s="879" customFormat="1" ht="22.5" customHeight="1">
      <c r="A408" s="418" t="s">
        <v>582</v>
      </c>
      <c r="B408" s="504">
        <v>86</v>
      </c>
      <c r="C408" s="769" t="s">
        <v>327</v>
      </c>
      <c r="D408" s="769" t="s">
        <v>615</v>
      </c>
      <c r="E408" s="769" t="s">
        <v>622</v>
      </c>
      <c r="F408" s="769" t="s">
        <v>616</v>
      </c>
      <c r="G408" s="769" t="s">
        <v>329</v>
      </c>
      <c r="H408" s="769" t="s">
        <v>212</v>
      </c>
      <c r="I408" s="769" t="s">
        <v>220</v>
      </c>
      <c r="J408" s="769">
        <v>1</v>
      </c>
      <c r="K408" s="769" t="s">
        <v>206</v>
      </c>
      <c r="L408" s="1134">
        <v>411125</v>
      </c>
      <c r="M408" s="769">
        <v>2012</v>
      </c>
      <c r="N408" s="769" t="s">
        <v>210</v>
      </c>
      <c r="O408" s="1134">
        <v>411125</v>
      </c>
      <c r="P408" s="769" t="s">
        <v>99</v>
      </c>
      <c r="Q408" s="769"/>
      <c r="R408" s="769"/>
      <c r="S408" s="1414" t="s">
        <v>629</v>
      </c>
      <c r="T408" s="1411">
        <v>5</v>
      </c>
      <c r="U408" s="1033">
        <f t="shared" si="420"/>
        <v>4</v>
      </c>
      <c r="V408" s="1035">
        <f t="shared" si="421"/>
        <v>82225</v>
      </c>
      <c r="W408" s="1035">
        <f t="shared" si="422"/>
        <v>328900</v>
      </c>
      <c r="X408" s="1036">
        <f t="shared" si="423"/>
        <v>82225</v>
      </c>
      <c r="Y408" s="1033">
        <f t="shared" si="424"/>
        <v>5</v>
      </c>
      <c r="Z408" s="1139">
        <f t="shared" si="425"/>
        <v>82225</v>
      </c>
      <c r="AA408" s="507">
        <f t="shared" si="426"/>
        <v>411125</v>
      </c>
      <c r="AB408" s="1139">
        <f t="shared" si="427"/>
        <v>0</v>
      </c>
      <c r="AC408" s="879" t="b">
        <f t="shared" si="428"/>
        <v>1</v>
      </c>
      <c r="AF408" s="1977"/>
    </row>
    <row r="409" spans="1:32" s="879" customFormat="1" ht="22.5" customHeight="1">
      <c r="A409" s="418" t="s">
        <v>582</v>
      </c>
      <c r="B409" s="504">
        <v>87</v>
      </c>
      <c r="C409" s="769" t="s">
        <v>327</v>
      </c>
      <c r="D409" s="769" t="s">
        <v>615</v>
      </c>
      <c r="E409" s="769" t="s">
        <v>622</v>
      </c>
      <c r="F409" s="769" t="s">
        <v>616</v>
      </c>
      <c r="G409" s="769" t="s">
        <v>329</v>
      </c>
      <c r="H409" s="769" t="s">
        <v>212</v>
      </c>
      <c r="I409" s="769" t="s">
        <v>220</v>
      </c>
      <c r="J409" s="769">
        <v>1</v>
      </c>
      <c r="K409" s="769" t="s">
        <v>206</v>
      </c>
      <c r="L409" s="1134">
        <v>411125</v>
      </c>
      <c r="M409" s="769">
        <v>2012</v>
      </c>
      <c r="N409" s="769" t="s">
        <v>210</v>
      </c>
      <c r="O409" s="1134">
        <v>411125</v>
      </c>
      <c r="P409" s="769" t="s">
        <v>99</v>
      </c>
      <c r="Q409" s="769"/>
      <c r="R409" s="769"/>
      <c r="S409" s="1414" t="s">
        <v>629</v>
      </c>
      <c r="T409" s="1411">
        <v>5</v>
      </c>
      <c r="U409" s="1033">
        <f t="shared" si="420"/>
        <v>4</v>
      </c>
      <c r="V409" s="1035">
        <f t="shared" si="421"/>
        <v>82225</v>
      </c>
      <c r="W409" s="1035">
        <f t="shared" si="422"/>
        <v>328900</v>
      </c>
      <c r="X409" s="1036">
        <f t="shared" si="423"/>
        <v>82225</v>
      </c>
      <c r="Y409" s="1033">
        <f t="shared" si="424"/>
        <v>5</v>
      </c>
      <c r="Z409" s="1139">
        <f t="shared" si="425"/>
        <v>82225</v>
      </c>
      <c r="AA409" s="507">
        <f t="shared" si="426"/>
        <v>411125</v>
      </c>
      <c r="AB409" s="1139">
        <f t="shared" si="427"/>
        <v>0</v>
      </c>
      <c r="AC409" s="879" t="b">
        <f t="shared" si="428"/>
        <v>1</v>
      </c>
      <c r="AF409" s="1977"/>
    </row>
    <row r="410" spans="1:32" s="879" customFormat="1" ht="22.5" customHeight="1">
      <c r="A410" s="418" t="s">
        <v>582</v>
      </c>
      <c r="B410" s="504">
        <v>88</v>
      </c>
      <c r="C410" s="769" t="s">
        <v>327</v>
      </c>
      <c r="D410" s="769" t="s">
        <v>615</v>
      </c>
      <c r="E410" s="769" t="s">
        <v>622</v>
      </c>
      <c r="F410" s="769" t="s">
        <v>616</v>
      </c>
      <c r="G410" s="769" t="s">
        <v>329</v>
      </c>
      <c r="H410" s="769" t="s">
        <v>212</v>
      </c>
      <c r="I410" s="769" t="s">
        <v>220</v>
      </c>
      <c r="J410" s="769">
        <v>1</v>
      </c>
      <c r="K410" s="769" t="s">
        <v>206</v>
      </c>
      <c r="L410" s="1134">
        <v>411125</v>
      </c>
      <c r="M410" s="769">
        <v>2012</v>
      </c>
      <c r="N410" s="769" t="s">
        <v>210</v>
      </c>
      <c r="O410" s="1134">
        <v>411125</v>
      </c>
      <c r="P410" s="769" t="s">
        <v>99</v>
      </c>
      <c r="Q410" s="769"/>
      <c r="R410" s="769"/>
      <c r="S410" s="1414" t="s">
        <v>629</v>
      </c>
      <c r="T410" s="1411">
        <v>5</v>
      </c>
      <c r="U410" s="1033">
        <f t="shared" si="420"/>
        <v>4</v>
      </c>
      <c r="V410" s="1035">
        <f t="shared" si="421"/>
        <v>82225</v>
      </c>
      <c r="W410" s="1035">
        <f t="shared" si="422"/>
        <v>328900</v>
      </c>
      <c r="X410" s="1036">
        <f t="shared" si="423"/>
        <v>82225</v>
      </c>
      <c r="Y410" s="1033">
        <f t="shared" si="424"/>
        <v>5</v>
      </c>
      <c r="Z410" s="1139">
        <f t="shared" si="425"/>
        <v>82225</v>
      </c>
      <c r="AA410" s="507">
        <f t="shared" si="426"/>
        <v>411125</v>
      </c>
      <c r="AB410" s="1139">
        <f t="shared" si="427"/>
        <v>0</v>
      </c>
      <c r="AC410" s="879" t="b">
        <f t="shared" si="428"/>
        <v>1</v>
      </c>
      <c r="AF410" s="1977"/>
    </row>
    <row r="411" spans="1:32" s="879" customFormat="1" ht="22.5" customHeight="1">
      <c r="A411" s="418" t="s">
        <v>582</v>
      </c>
      <c r="B411" s="504">
        <v>89</v>
      </c>
      <c r="C411" s="769" t="s">
        <v>327</v>
      </c>
      <c r="D411" s="769" t="s">
        <v>615</v>
      </c>
      <c r="E411" s="769" t="s">
        <v>622</v>
      </c>
      <c r="F411" s="769" t="s">
        <v>616</v>
      </c>
      <c r="G411" s="769" t="s">
        <v>329</v>
      </c>
      <c r="H411" s="769" t="s">
        <v>212</v>
      </c>
      <c r="I411" s="769" t="s">
        <v>220</v>
      </c>
      <c r="J411" s="769">
        <v>1</v>
      </c>
      <c r="K411" s="769" t="s">
        <v>206</v>
      </c>
      <c r="L411" s="1134">
        <v>411125</v>
      </c>
      <c r="M411" s="769">
        <v>2012</v>
      </c>
      <c r="N411" s="769" t="s">
        <v>210</v>
      </c>
      <c r="O411" s="1134">
        <v>411125</v>
      </c>
      <c r="P411" s="769" t="s">
        <v>99</v>
      </c>
      <c r="Q411" s="769"/>
      <c r="R411" s="769"/>
      <c r="S411" s="1414" t="s">
        <v>629</v>
      </c>
      <c r="T411" s="1411">
        <v>5</v>
      </c>
      <c r="U411" s="1033">
        <f t="shared" si="420"/>
        <v>4</v>
      </c>
      <c r="V411" s="1035">
        <f t="shared" si="421"/>
        <v>82225</v>
      </c>
      <c r="W411" s="1035">
        <f t="shared" si="422"/>
        <v>328900</v>
      </c>
      <c r="X411" s="1036">
        <f t="shared" si="423"/>
        <v>82225</v>
      </c>
      <c r="Y411" s="1033">
        <f t="shared" si="424"/>
        <v>5</v>
      </c>
      <c r="Z411" s="1139">
        <f t="shared" si="425"/>
        <v>82225</v>
      </c>
      <c r="AA411" s="507">
        <f t="shared" si="426"/>
        <v>411125</v>
      </c>
      <c r="AB411" s="1139">
        <f t="shared" si="427"/>
        <v>0</v>
      </c>
      <c r="AC411" s="879" t="b">
        <f t="shared" si="428"/>
        <v>1</v>
      </c>
      <c r="AF411" s="1977"/>
    </row>
    <row r="412" spans="1:32" s="879" customFormat="1" ht="22.5" customHeight="1">
      <c r="A412" s="418" t="s">
        <v>582</v>
      </c>
      <c r="B412" s="504">
        <v>90</v>
      </c>
      <c r="C412" s="769" t="s">
        <v>327</v>
      </c>
      <c r="D412" s="769" t="s">
        <v>615</v>
      </c>
      <c r="E412" s="769" t="s">
        <v>622</v>
      </c>
      <c r="F412" s="769" t="s">
        <v>616</v>
      </c>
      <c r="G412" s="769" t="s">
        <v>329</v>
      </c>
      <c r="H412" s="769" t="s">
        <v>212</v>
      </c>
      <c r="I412" s="769" t="s">
        <v>220</v>
      </c>
      <c r="J412" s="769">
        <v>1</v>
      </c>
      <c r="K412" s="769" t="s">
        <v>206</v>
      </c>
      <c r="L412" s="1134">
        <v>411125</v>
      </c>
      <c r="M412" s="769">
        <v>2012</v>
      </c>
      <c r="N412" s="769" t="s">
        <v>210</v>
      </c>
      <c r="O412" s="1134">
        <v>411125</v>
      </c>
      <c r="P412" s="769" t="s">
        <v>99</v>
      </c>
      <c r="Q412" s="769"/>
      <c r="R412" s="769"/>
      <c r="S412" s="1414" t="s">
        <v>629</v>
      </c>
      <c r="T412" s="1411">
        <v>5</v>
      </c>
      <c r="U412" s="1033">
        <f t="shared" si="420"/>
        <v>4</v>
      </c>
      <c r="V412" s="1035">
        <f t="shared" si="421"/>
        <v>82225</v>
      </c>
      <c r="W412" s="1035">
        <f t="shared" si="422"/>
        <v>328900</v>
      </c>
      <c r="X412" s="1036">
        <f t="shared" si="423"/>
        <v>82225</v>
      </c>
      <c r="Y412" s="1033">
        <f t="shared" si="424"/>
        <v>5</v>
      </c>
      <c r="Z412" s="1139">
        <f t="shared" si="425"/>
        <v>82225</v>
      </c>
      <c r="AA412" s="507">
        <f t="shared" si="426"/>
        <v>411125</v>
      </c>
      <c r="AB412" s="1139">
        <f t="shared" si="427"/>
        <v>0</v>
      </c>
      <c r="AC412" s="879" t="b">
        <f t="shared" si="428"/>
        <v>1</v>
      </c>
      <c r="AF412" s="1977"/>
    </row>
    <row r="413" spans="1:32" s="879" customFormat="1" ht="22.5" customHeight="1">
      <c r="A413" s="418" t="s">
        <v>582</v>
      </c>
      <c r="B413" s="504">
        <v>91</v>
      </c>
      <c r="C413" s="769" t="s">
        <v>327</v>
      </c>
      <c r="D413" s="769" t="s">
        <v>615</v>
      </c>
      <c r="E413" s="769" t="s">
        <v>622</v>
      </c>
      <c r="F413" s="769" t="s">
        <v>616</v>
      </c>
      <c r="G413" s="769" t="s">
        <v>329</v>
      </c>
      <c r="H413" s="769" t="s">
        <v>212</v>
      </c>
      <c r="I413" s="769" t="s">
        <v>220</v>
      </c>
      <c r="J413" s="769">
        <v>1</v>
      </c>
      <c r="K413" s="769" t="s">
        <v>206</v>
      </c>
      <c r="L413" s="1134">
        <v>411125</v>
      </c>
      <c r="M413" s="769">
        <v>2012</v>
      </c>
      <c r="N413" s="769" t="s">
        <v>210</v>
      </c>
      <c r="O413" s="1134">
        <v>411125</v>
      </c>
      <c r="P413" s="769" t="s">
        <v>99</v>
      </c>
      <c r="Q413" s="769"/>
      <c r="R413" s="769"/>
      <c r="S413" s="1414" t="s">
        <v>629</v>
      </c>
      <c r="T413" s="1411">
        <v>5</v>
      </c>
      <c r="U413" s="1033">
        <f t="shared" si="420"/>
        <v>4</v>
      </c>
      <c r="V413" s="1035">
        <f t="shared" si="421"/>
        <v>82225</v>
      </c>
      <c r="W413" s="1035">
        <f t="shared" si="422"/>
        <v>328900</v>
      </c>
      <c r="X413" s="1036">
        <f t="shared" si="423"/>
        <v>82225</v>
      </c>
      <c r="Y413" s="1033">
        <f t="shared" si="424"/>
        <v>5</v>
      </c>
      <c r="Z413" s="1139">
        <f t="shared" si="425"/>
        <v>82225</v>
      </c>
      <c r="AA413" s="507">
        <f t="shared" si="426"/>
        <v>411125</v>
      </c>
      <c r="AB413" s="1139">
        <f t="shared" si="427"/>
        <v>0</v>
      </c>
      <c r="AC413" s="879" t="b">
        <f t="shared" si="428"/>
        <v>1</v>
      </c>
      <c r="AF413" s="1977"/>
    </row>
    <row r="414" spans="1:32" s="879" customFormat="1" ht="22.5" customHeight="1">
      <c r="A414" s="418" t="s">
        <v>582</v>
      </c>
      <c r="B414" s="504">
        <v>92</v>
      </c>
      <c r="C414" s="769" t="s">
        <v>327</v>
      </c>
      <c r="D414" s="769" t="s">
        <v>615</v>
      </c>
      <c r="E414" s="769" t="s">
        <v>622</v>
      </c>
      <c r="F414" s="769" t="s">
        <v>616</v>
      </c>
      <c r="G414" s="769" t="s">
        <v>329</v>
      </c>
      <c r="H414" s="769" t="s">
        <v>212</v>
      </c>
      <c r="I414" s="769" t="s">
        <v>220</v>
      </c>
      <c r="J414" s="769">
        <v>1</v>
      </c>
      <c r="K414" s="769" t="s">
        <v>206</v>
      </c>
      <c r="L414" s="1134">
        <v>411125</v>
      </c>
      <c r="M414" s="769">
        <v>2012</v>
      </c>
      <c r="N414" s="769" t="s">
        <v>210</v>
      </c>
      <c r="O414" s="1134">
        <v>411125</v>
      </c>
      <c r="P414" s="769" t="s">
        <v>99</v>
      </c>
      <c r="Q414" s="769"/>
      <c r="R414" s="769"/>
      <c r="S414" s="1414" t="s">
        <v>629</v>
      </c>
      <c r="T414" s="1411">
        <v>5</v>
      </c>
      <c r="U414" s="1033">
        <f t="shared" si="420"/>
        <v>4</v>
      </c>
      <c r="V414" s="1035">
        <f t="shared" si="421"/>
        <v>82225</v>
      </c>
      <c r="W414" s="1035">
        <f t="shared" si="422"/>
        <v>328900</v>
      </c>
      <c r="X414" s="1036">
        <f t="shared" si="423"/>
        <v>82225</v>
      </c>
      <c r="Y414" s="1033">
        <f t="shared" si="424"/>
        <v>5</v>
      </c>
      <c r="Z414" s="1139">
        <f t="shared" si="425"/>
        <v>82225</v>
      </c>
      <c r="AA414" s="507">
        <f t="shared" si="426"/>
        <v>411125</v>
      </c>
      <c r="AB414" s="1139">
        <f t="shared" si="427"/>
        <v>0</v>
      </c>
      <c r="AC414" s="879" t="b">
        <f t="shared" si="428"/>
        <v>1</v>
      </c>
      <c r="AF414" s="1977"/>
    </row>
    <row r="415" spans="1:32" s="879" customFormat="1" ht="22.5" customHeight="1">
      <c r="A415" s="418" t="s">
        <v>582</v>
      </c>
      <c r="B415" s="504">
        <v>93</v>
      </c>
      <c r="C415" s="769" t="s">
        <v>327</v>
      </c>
      <c r="D415" s="769" t="s">
        <v>615</v>
      </c>
      <c r="E415" s="769" t="s">
        <v>622</v>
      </c>
      <c r="F415" s="769" t="s">
        <v>616</v>
      </c>
      <c r="G415" s="769" t="s">
        <v>329</v>
      </c>
      <c r="H415" s="769" t="s">
        <v>212</v>
      </c>
      <c r="I415" s="769" t="s">
        <v>220</v>
      </c>
      <c r="J415" s="769">
        <v>1</v>
      </c>
      <c r="K415" s="769" t="s">
        <v>206</v>
      </c>
      <c r="L415" s="1134">
        <v>411125</v>
      </c>
      <c r="M415" s="769">
        <v>2012</v>
      </c>
      <c r="N415" s="769" t="s">
        <v>210</v>
      </c>
      <c r="O415" s="1134">
        <v>411125</v>
      </c>
      <c r="P415" s="769" t="s">
        <v>99</v>
      </c>
      <c r="Q415" s="769"/>
      <c r="R415" s="769"/>
      <c r="S415" s="1414" t="s">
        <v>629</v>
      </c>
      <c r="T415" s="1411">
        <v>5</v>
      </c>
      <c r="U415" s="1033">
        <f t="shared" si="420"/>
        <v>4</v>
      </c>
      <c r="V415" s="1035">
        <f t="shared" si="421"/>
        <v>82225</v>
      </c>
      <c r="W415" s="1035">
        <f t="shared" si="422"/>
        <v>328900</v>
      </c>
      <c r="X415" s="1036">
        <f t="shared" si="423"/>
        <v>82225</v>
      </c>
      <c r="Y415" s="1033">
        <f t="shared" si="424"/>
        <v>5</v>
      </c>
      <c r="Z415" s="1139">
        <f t="shared" si="425"/>
        <v>82225</v>
      </c>
      <c r="AA415" s="507">
        <f t="shared" si="426"/>
        <v>411125</v>
      </c>
      <c r="AB415" s="1139">
        <f t="shared" si="427"/>
        <v>0</v>
      </c>
      <c r="AC415" s="879" t="b">
        <f t="shared" si="428"/>
        <v>1</v>
      </c>
      <c r="AF415" s="1977"/>
    </row>
    <row r="416" spans="1:32" s="879" customFormat="1" ht="22.5" customHeight="1">
      <c r="A416" s="418" t="s">
        <v>582</v>
      </c>
      <c r="B416" s="504">
        <v>94</v>
      </c>
      <c r="C416" s="769" t="s">
        <v>327</v>
      </c>
      <c r="D416" s="769" t="s">
        <v>615</v>
      </c>
      <c r="E416" s="769" t="s">
        <v>622</v>
      </c>
      <c r="F416" s="769" t="s">
        <v>616</v>
      </c>
      <c r="G416" s="769" t="s">
        <v>329</v>
      </c>
      <c r="H416" s="769" t="s">
        <v>212</v>
      </c>
      <c r="I416" s="769" t="s">
        <v>220</v>
      </c>
      <c r="J416" s="769">
        <v>1</v>
      </c>
      <c r="K416" s="769" t="s">
        <v>206</v>
      </c>
      <c r="L416" s="1134">
        <v>411125</v>
      </c>
      <c r="M416" s="769">
        <v>2012</v>
      </c>
      <c r="N416" s="769" t="s">
        <v>210</v>
      </c>
      <c r="O416" s="1134">
        <v>411125</v>
      </c>
      <c r="P416" s="769" t="s">
        <v>99</v>
      </c>
      <c r="Q416" s="769"/>
      <c r="R416" s="769"/>
      <c r="S416" s="1414" t="s">
        <v>629</v>
      </c>
      <c r="T416" s="1411">
        <v>5</v>
      </c>
      <c r="U416" s="1033">
        <f t="shared" si="420"/>
        <v>4</v>
      </c>
      <c r="V416" s="1035">
        <f t="shared" si="421"/>
        <v>82225</v>
      </c>
      <c r="W416" s="1035">
        <f t="shared" si="422"/>
        <v>328900</v>
      </c>
      <c r="X416" s="1036">
        <f t="shared" si="423"/>
        <v>82225</v>
      </c>
      <c r="Y416" s="1033">
        <f t="shared" si="424"/>
        <v>5</v>
      </c>
      <c r="Z416" s="1139">
        <f t="shared" si="425"/>
        <v>82225</v>
      </c>
      <c r="AA416" s="507">
        <f t="shared" si="426"/>
        <v>411125</v>
      </c>
      <c r="AB416" s="1139">
        <f t="shared" si="427"/>
        <v>0</v>
      </c>
      <c r="AC416" s="879" t="b">
        <f t="shared" si="428"/>
        <v>1</v>
      </c>
      <c r="AF416" s="1977"/>
    </row>
    <row r="417" spans="1:32" s="879" customFormat="1" ht="22.5" customHeight="1">
      <c r="A417" s="418" t="s">
        <v>582</v>
      </c>
      <c r="B417" s="504">
        <v>95</v>
      </c>
      <c r="C417" s="769" t="s">
        <v>327</v>
      </c>
      <c r="D417" s="769" t="s">
        <v>615</v>
      </c>
      <c r="E417" s="769" t="s">
        <v>622</v>
      </c>
      <c r="F417" s="769" t="s">
        <v>616</v>
      </c>
      <c r="G417" s="769" t="s">
        <v>329</v>
      </c>
      <c r="H417" s="769" t="s">
        <v>212</v>
      </c>
      <c r="I417" s="769" t="s">
        <v>220</v>
      </c>
      <c r="J417" s="769">
        <v>1</v>
      </c>
      <c r="K417" s="769" t="s">
        <v>206</v>
      </c>
      <c r="L417" s="1134">
        <v>411125</v>
      </c>
      <c r="M417" s="769">
        <v>2012</v>
      </c>
      <c r="N417" s="769" t="s">
        <v>210</v>
      </c>
      <c r="O417" s="1134">
        <v>411125</v>
      </c>
      <c r="P417" s="769" t="s">
        <v>99</v>
      </c>
      <c r="Q417" s="769"/>
      <c r="R417" s="769"/>
      <c r="S417" s="1414" t="s">
        <v>629</v>
      </c>
      <c r="T417" s="1411">
        <v>5</v>
      </c>
      <c r="U417" s="1033">
        <f t="shared" si="420"/>
        <v>4</v>
      </c>
      <c r="V417" s="1035">
        <f t="shared" si="421"/>
        <v>82225</v>
      </c>
      <c r="W417" s="1035">
        <f t="shared" si="422"/>
        <v>328900</v>
      </c>
      <c r="X417" s="1036">
        <f t="shared" si="423"/>
        <v>82225</v>
      </c>
      <c r="Y417" s="1033">
        <f t="shared" si="424"/>
        <v>5</v>
      </c>
      <c r="Z417" s="1139">
        <f t="shared" si="425"/>
        <v>82225</v>
      </c>
      <c r="AA417" s="507">
        <f t="shared" si="426"/>
        <v>411125</v>
      </c>
      <c r="AB417" s="1139">
        <f t="shared" si="427"/>
        <v>0</v>
      </c>
      <c r="AC417" s="879" t="b">
        <f t="shared" si="428"/>
        <v>1</v>
      </c>
      <c r="AF417" s="1977"/>
    </row>
    <row r="418" spans="1:32" s="879" customFormat="1" ht="22.5" customHeight="1">
      <c r="A418" s="418" t="s">
        <v>582</v>
      </c>
      <c r="B418" s="504">
        <v>96</v>
      </c>
      <c r="C418" s="769" t="s">
        <v>327</v>
      </c>
      <c r="D418" s="769" t="s">
        <v>615</v>
      </c>
      <c r="E418" s="769" t="s">
        <v>622</v>
      </c>
      <c r="F418" s="769" t="s">
        <v>616</v>
      </c>
      <c r="G418" s="769" t="s">
        <v>329</v>
      </c>
      <c r="H418" s="769" t="s">
        <v>212</v>
      </c>
      <c r="I418" s="769" t="s">
        <v>220</v>
      </c>
      <c r="J418" s="769">
        <v>1</v>
      </c>
      <c r="K418" s="769" t="s">
        <v>206</v>
      </c>
      <c r="L418" s="1134">
        <v>411125</v>
      </c>
      <c r="M418" s="769">
        <v>2012</v>
      </c>
      <c r="N418" s="769" t="s">
        <v>210</v>
      </c>
      <c r="O418" s="1134">
        <v>411125</v>
      </c>
      <c r="P418" s="769" t="s">
        <v>99</v>
      </c>
      <c r="Q418" s="769"/>
      <c r="R418" s="769"/>
      <c r="S418" s="1414" t="s">
        <v>629</v>
      </c>
      <c r="T418" s="1411">
        <v>5</v>
      </c>
      <c r="U418" s="1033">
        <f t="shared" si="420"/>
        <v>4</v>
      </c>
      <c r="V418" s="1035">
        <f t="shared" si="421"/>
        <v>82225</v>
      </c>
      <c r="W418" s="1035">
        <f t="shared" si="422"/>
        <v>328900</v>
      </c>
      <c r="X418" s="1036">
        <f t="shared" si="423"/>
        <v>82225</v>
      </c>
      <c r="Y418" s="1033">
        <f t="shared" si="424"/>
        <v>5</v>
      </c>
      <c r="Z418" s="1139">
        <f t="shared" si="425"/>
        <v>82225</v>
      </c>
      <c r="AA418" s="507">
        <f t="shared" si="426"/>
        <v>411125</v>
      </c>
      <c r="AB418" s="1139">
        <f t="shared" si="427"/>
        <v>0</v>
      </c>
      <c r="AC418" s="879" t="b">
        <f t="shared" si="428"/>
        <v>1</v>
      </c>
      <c r="AF418" s="1977"/>
    </row>
    <row r="419" spans="1:32" s="879" customFormat="1" ht="22.5" customHeight="1">
      <c r="A419" s="418" t="s">
        <v>582</v>
      </c>
      <c r="B419" s="504">
        <v>97</v>
      </c>
      <c r="C419" s="769" t="s">
        <v>327</v>
      </c>
      <c r="D419" s="769" t="s">
        <v>615</v>
      </c>
      <c r="E419" s="769" t="s">
        <v>622</v>
      </c>
      <c r="F419" s="769" t="s">
        <v>616</v>
      </c>
      <c r="G419" s="769" t="s">
        <v>329</v>
      </c>
      <c r="H419" s="769" t="s">
        <v>212</v>
      </c>
      <c r="I419" s="769" t="s">
        <v>220</v>
      </c>
      <c r="J419" s="769">
        <v>1</v>
      </c>
      <c r="K419" s="769" t="s">
        <v>206</v>
      </c>
      <c r="L419" s="1134">
        <v>411125</v>
      </c>
      <c r="M419" s="769">
        <v>2012</v>
      </c>
      <c r="N419" s="769" t="s">
        <v>210</v>
      </c>
      <c r="O419" s="1134">
        <v>411125</v>
      </c>
      <c r="P419" s="769" t="s">
        <v>99</v>
      </c>
      <c r="Q419" s="769"/>
      <c r="R419" s="769"/>
      <c r="S419" s="1414" t="s">
        <v>629</v>
      </c>
      <c r="T419" s="1411">
        <v>5</v>
      </c>
      <c r="U419" s="1033">
        <f t="shared" si="420"/>
        <v>4</v>
      </c>
      <c r="V419" s="1035">
        <f t="shared" si="421"/>
        <v>82225</v>
      </c>
      <c r="W419" s="1035">
        <f t="shared" si="422"/>
        <v>328900</v>
      </c>
      <c r="X419" s="1036">
        <f t="shared" si="423"/>
        <v>82225</v>
      </c>
      <c r="Y419" s="1033">
        <f t="shared" si="424"/>
        <v>5</v>
      </c>
      <c r="Z419" s="1139">
        <f t="shared" si="425"/>
        <v>82225</v>
      </c>
      <c r="AA419" s="507">
        <f t="shared" si="426"/>
        <v>411125</v>
      </c>
      <c r="AB419" s="1139">
        <f t="shared" si="427"/>
        <v>0</v>
      </c>
      <c r="AC419" s="879" t="b">
        <f t="shared" si="428"/>
        <v>1</v>
      </c>
      <c r="AF419" s="1977"/>
    </row>
    <row r="420" spans="1:32" s="879" customFormat="1" ht="22.5" customHeight="1">
      <c r="A420" s="418" t="s">
        <v>582</v>
      </c>
      <c r="B420" s="504">
        <v>98</v>
      </c>
      <c r="C420" s="769" t="s">
        <v>327</v>
      </c>
      <c r="D420" s="769" t="s">
        <v>615</v>
      </c>
      <c r="E420" s="769" t="s">
        <v>622</v>
      </c>
      <c r="F420" s="769" t="s">
        <v>616</v>
      </c>
      <c r="G420" s="769" t="s">
        <v>329</v>
      </c>
      <c r="H420" s="769" t="s">
        <v>212</v>
      </c>
      <c r="I420" s="769" t="s">
        <v>220</v>
      </c>
      <c r="J420" s="769">
        <v>1</v>
      </c>
      <c r="K420" s="769" t="s">
        <v>206</v>
      </c>
      <c r="L420" s="1134">
        <v>411125</v>
      </c>
      <c r="M420" s="769">
        <v>2012</v>
      </c>
      <c r="N420" s="769" t="s">
        <v>210</v>
      </c>
      <c r="O420" s="1134">
        <v>411125</v>
      </c>
      <c r="P420" s="769" t="s">
        <v>99</v>
      </c>
      <c r="Q420" s="769"/>
      <c r="R420" s="769"/>
      <c r="S420" s="1414" t="s">
        <v>629</v>
      </c>
      <c r="T420" s="1411">
        <v>5</v>
      </c>
      <c r="U420" s="1033">
        <f t="shared" si="420"/>
        <v>4</v>
      </c>
      <c r="V420" s="1035">
        <f t="shared" si="421"/>
        <v>82225</v>
      </c>
      <c r="W420" s="1035">
        <f t="shared" si="422"/>
        <v>328900</v>
      </c>
      <c r="X420" s="1036">
        <f t="shared" si="423"/>
        <v>82225</v>
      </c>
      <c r="Y420" s="1033">
        <f t="shared" si="424"/>
        <v>5</v>
      </c>
      <c r="Z420" s="1139">
        <f t="shared" si="425"/>
        <v>82225</v>
      </c>
      <c r="AA420" s="507">
        <f t="shared" si="426"/>
        <v>411125</v>
      </c>
      <c r="AB420" s="1139">
        <f t="shared" si="427"/>
        <v>0</v>
      </c>
      <c r="AC420" s="879" t="b">
        <f t="shared" si="428"/>
        <v>1</v>
      </c>
      <c r="AF420" s="1977"/>
    </row>
    <row r="421" spans="1:32" s="879" customFormat="1" ht="22.5" customHeight="1">
      <c r="A421" s="418" t="s">
        <v>582</v>
      </c>
      <c r="B421" s="504">
        <v>99</v>
      </c>
      <c r="C421" s="769" t="s">
        <v>327</v>
      </c>
      <c r="D421" s="769" t="s">
        <v>615</v>
      </c>
      <c r="E421" s="769" t="s">
        <v>622</v>
      </c>
      <c r="F421" s="769" t="s">
        <v>616</v>
      </c>
      <c r="G421" s="769" t="s">
        <v>329</v>
      </c>
      <c r="H421" s="769" t="s">
        <v>212</v>
      </c>
      <c r="I421" s="769" t="s">
        <v>220</v>
      </c>
      <c r="J421" s="769">
        <v>1</v>
      </c>
      <c r="K421" s="769" t="s">
        <v>206</v>
      </c>
      <c r="L421" s="1134">
        <v>411125</v>
      </c>
      <c r="M421" s="769">
        <v>2012</v>
      </c>
      <c r="N421" s="769" t="s">
        <v>210</v>
      </c>
      <c r="O421" s="1134">
        <v>411125</v>
      </c>
      <c r="P421" s="769" t="s">
        <v>99</v>
      </c>
      <c r="Q421" s="769"/>
      <c r="R421" s="769"/>
      <c r="S421" s="1414" t="s">
        <v>629</v>
      </c>
      <c r="T421" s="1411">
        <v>5</v>
      </c>
      <c r="U421" s="1033">
        <f t="shared" si="420"/>
        <v>4</v>
      </c>
      <c r="V421" s="1035">
        <f t="shared" si="421"/>
        <v>82225</v>
      </c>
      <c r="W421" s="1035">
        <f t="shared" si="422"/>
        <v>328900</v>
      </c>
      <c r="X421" s="1036">
        <f t="shared" si="423"/>
        <v>82225</v>
      </c>
      <c r="Y421" s="1033">
        <f t="shared" si="424"/>
        <v>5</v>
      </c>
      <c r="Z421" s="1139">
        <f t="shared" si="425"/>
        <v>82225</v>
      </c>
      <c r="AA421" s="507">
        <f t="shared" si="426"/>
        <v>411125</v>
      </c>
      <c r="AB421" s="1139">
        <f t="shared" si="427"/>
        <v>0</v>
      </c>
      <c r="AC421" s="879" t="b">
        <f t="shared" si="428"/>
        <v>1</v>
      </c>
      <c r="AF421" s="1977"/>
    </row>
    <row r="422" spans="1:32" s="879" customFormat="1" ht="22.5" customHeight="1">
      <c r="A422" s="418" t="s">
        <v>582</v>
      </c>
      <c r="B422" s="504">
        <v>100</v>
      </c>
      <c r="C422" s="769" t="s">
        <v>327</v>
      </c>
      <c r="D422" s="769" t="s">
        <v>615</v>
      </c>
      <c r="E422" s="769" t="s">
        <v>622</v>
      </c>
      <c r="F422" s="769" t="s">
        <v>616</v>
      </c>
      <c r="G422" s="769" t="s">
        <v>329</v>
      </c>
      <c r="H422" s="769" t="s">
        <v>212</v>
      </c>
      <c r="I422" s="769" t="s">
        <v>220</v>
      </c>
      <c r="J422" s="769">
        <v>1</v>
      </c>
      <c r="K422" s="769" t="s">
        <v>206</v>
      </c>
      <c r="L422" s="1134">
        <v>411125</v>
      </c>
      <c r="M422" s="769">
        <v>2012</v>
      </c>
      <c r="N422" s="769" t="s">
        <v>210</v>
      </c>
      <c r="O422" s="1134">
        <v>411125</v>
      </c>
      <c r="P422" s="769" t="s">
        <v>99</v>
      </c>
      <c r="Q422" s="769"/>
      <c r="R422" s="769"/>
      <c r="S422" s="1414" t="s">
        <v>629</v>
      </c>
      <c r="T422" s="1411">
        <v>5</v>
      </c>
      <c r="U422" s="1033">
        <f t="shared" si="420"/>
        <v>4</v>
      </c>
      <c r="V422" s="1035">
        <f t="shared" si="421"/>
        <v>82225</v>
      </c>
      <c r="W422" s="1035">
        <f t="shared" si="422"/>
        <v>328900</v>
      </c>
      <c r="X422" s="1036">
        <f t="shared" si="423"/>
        <v>82225</v>
      </c>
      <c r="Y422" s="1033">
        <f t="shared" si="424"/>
        <v>5</v>
      </c>
      <c r="Z422" s="1139">
        <f t="shared" si="425"/>
        <v>82225</v>
      </c>
      <c r="AA422" s="507">
        <f t="shared" si="426"/>
        <v>411125</v>
      </c>
      <c r="AB422" s="1139">
        <f t="shared" si="427"/>
        <v>0</v>
      </c>
      <c r="AC422" s="879" t="b">
        <f t="shared" si="428"/>
        <v>1</v>
      </c>
      <c r="AF422" s="1977"/>
    </row>
    <row r="423" spans="1:32" s="879" customFormat="1" ht="22.5" customHeight="1">
      <c r="A423" s="418" t="s">
        <v>582</v>
      </c>
      <c r="B423" s="504">
        <v>101</v>
      </c>
      <c r="C423" s="769" t="s">
        <v>327</v>
      </c>
      <c r="D423" s="769" t="s">
        <v>615</v>
      </c>
      <c r="E423" s="769" t="s">
        <v>622</v>
      </c>
      <c r="F423" s="769" t="s">
        <v>616</v>
      </c>
      <c r="G423" s="769" t="s">
        <v>329</v>
      </c>
      <c r="H423" s="769" t="s">
        <v>212</v>
      </c>
      <c r="I423" s="769" t="s">
        <v>220</v>
      </c>
      <c r="J423" s="769">
        <v>1</v>
      </c>
      <c r="K423" s="769" t="s">
        <v>206</v>
      </c>
      <c r="L423" s="1134">
        <v>411125</v>
      </c>
      <c r="M423" s="769">
        <v>2012</v>
      </c>
      <c r="N423" s="769" t="s">
        <v>210</v>
      </c>
      <c r="O423" s="1134">
        <v>411125</v>
      </c>
      <c r="P423" s="769" t="s">
        <v>99</v>
      </c>
      <c r="Q423" s="769"/>
      <c r="R423" s="769"/>
      <c r="S423" s="1414" t="s">
        <v>629</v>
      </c>
      <c r="T423" s="1411">
        <v>5</v>
      </c>
      <c r="U423" s="1033">
        <f t="shared" ref="U423:U457" si="429">2015-M423+1</f>
        <v>4</v>
      </c>
      <c r="V423" s="1035">
        <f t="shared" ref="V423:V457" si="430">O423/T423</f>
        <v>82225</v>
      </c>
      <c r="W423" s="1035">
        <f t="shared" ref="W423:W457" si="431">U423*V423</f>
        <v>328900</v>
      </c>
      <c r="X423" s="1036">
        <f t="shared" ref="X423:X457" si="432">O423-W423</f>
        <v>82225</v>
      </c>
      <c r="Y423" s="1033">
        <f t="shared" ref="Y423:Y457" si="433">2016-M423+1</f>
        <v>5</v>
      </c>
      <c r="Z423" s="1139">
        <f t="shared" ref="Z423:Z457" si="434">O423/T423</f>
        <v>82225</v>
      </c>
      <c r="AA423" s="507">
        <f t="shared" ref="AA423:AA457" si="435">Y423*Z423</f>
        <v>411125</v>
      </c>
      <c r="AB423" s="1139">
        <f t="shared" ref="AB423:AB457" si="436">O423-AA423</f>
        <v>0</v>
      </c>
      <c r="AC423" s="879" t="b">
        <f t="shared" ref="AC423:AC457" si="437">AA423+AB423=O423</f>
        <v>1</v>
      </c>
      <c r="AF423" s="1977"/>
    </row>
    <row r="424" spans="1:32" s="879" customFormat="1" ht="22.5" customHeight="1">
      <c r="A424" s="418" t="s">
        <v>582</v>
      </c>
      <c r="B424" s="504">
        <v>102</v>
      </c>
      <c r="C424" s="769" t="s">
        <v>327</v>
      </c>
      <c r="D424" s="769" t="s">
        <v>615</v>
      </c>
      <c r="E424" s="769" t="s">
        <v>622</v>
      </c>
      <c r="F424" s="769" t="s">
        <v>616</v>
      </c>
      <c r="G424" s="769" t="s">
        <v>329</v>
      </c>
      <c r="H424" s="769" t="s">
        <v>212</v>
      </c>
      <c r="I424" s="769" t="s">
        <v>220</v>
      </c>
      <c r="J424" s="769">
        <v>1</v>
      </c>
      <c r="K424" s="769" t="s">
        <v>206</v>
      </c>
      <c r="L424" s="1134">
        <v>411125</v>
      </c>
      <c r="M424" s="769">
        <v>2012</v>
      </c>
      <c r="N424" s="769" t="s">
        <v>210</v>
      </c>
      <c r="O424" s="1134">
        <v>411125</v>
      </c>
      <c r="P424" s="769" t="s">
        <v>99</v>
      </c>
      <c r="Q424" s="769"/>
      <c r="R424" s="769"/>
      <c r="S424" s="1414" t="s">
        <v>629</v>
      </c>
      <c r="T424" s="1411">
        <v>5</v>
      </c>
      <c r="U424" s="1033">
        <f t="shared" si="429"/>
        <v>4</v>
      </c>
      <c r="V424" s="1035">
        <f t="shared" si="430"/>
        <v>82225</v>
      </c>
      <c r="W424" s="1035">
        <f t="shared" si="431"/>
        <v>328900</v>
      </c>
      <c r="X424" s="1036">
        <f t="shared" si="432"/>
        <v>82225</v>
      </c>
      <c r="Y424" s="1033">
        <f t="shared" si="433"/>
        <v>5</v>
      </c>
      <c r="Z424" s="1139">
        <f t="shared" si="434"/>
        <v>82225</v>
      </c>
      <c r="AA424" s="507">
        <f t="shared" si="435"/>
        <v>411125</v>
      </c>
      <c r="AB424" s="1139">
        <f t="shared" si="436"/>
        <v>0</v>
      </c>
      <c r="AC424" s="879" t="b">
        <f t="shared" si="437"/>
        <v>1</v>
      </c>
      <c r="AF424" s="1977"/>
    </row>
    <row r="425" spans="1:32" s="879" customFormat="1" ht="22.5" customHeight="1">
      <c r="A425" s="418" t="s">
        <v>582</v>
      </c>
      <c r="B425" s="504">
        <v>103</v>
      </c>
      <c r="C425" s="769" t="s">
        <v>327</v>
      </c>
      <c r="D425" s="769" t="s">
        <v>615</v>
      </c>
      <c r="E425" s="769" t="s">
        <v>622</v>
      </c>
      <c r="F425" s="769" t="s">
        <v>616</v>
      </c>
      <c r="G425" s="769" t="s">
        <v>329</v>
      </c>
      <c r="H425" s="769" t="s">
        <v>212</v>
      </c>
      <c r="I425" s="769" t="s">
        <v>220</v>
      </c>
      <c r="J425" s="769">
        <v>1</v>
      </c>
      <c r="K425" s="769" t="s">
        <v>206</v>
      </c>
      <c r="L425" s="1134">
        <v>411125</v>
      </c>
      <c r="M425" s="769">
        <v>2012</v>
      </c>
      <c r="N425" s="769" t="s">
        <v>210</v>
      </c>
      <c r="O425" s="1134">
        <v>411125</v>
      </c>
      <c r="P425" s="769" t="s">
        <v>99</v>
      </c>
      <c r="Q425" s="769"/>
      <c r="R425" s="769"/>
      <c r="S425" s="1414" t="s">
        <v>629</v>
      </c>
      <c r="T425" s="1411">
        <v>5</v>
      </c>
      <c r="U425" s="1033">
        <f t="shared" si="429"/>
        <v>4</v>
      </c>
      <c r="V425" s="1035">
        <f t="shared" si="430"/>
        <v>82225</v>
      </c>
      <c r="W425" s="1035">
        <f t="shared" si="431"/>
        <v>328900</v>
      </c>
      <c r="X425" s="1036">
        <f t="shared" si="432"/>
        <v>82225</v>
      </c>
      <c r="Y425" s="1033">
        <f t="shared" si="433"/>
        <v>5</v>
      </c>
      <c r="Z425" s="1139">
        <f t="shared" si="434"/>
        <v>82225</v>
      </c>
      <c r="AA425" s="507">
        <f t="shared" si="435"/>
        <v>411125</v>
      </c>
      <c r="AB425" s="1139">
        <f t="shared" si="436"/>
        <v>0</v>
      </c>
      <c r="AC425" s="879" t="b">
        <f t="shared" si="437"/>
        <v>1</v>
      </c>
      <c r="AF425" s="1977"/>
    </row>
    <row r="426" spans="1:32" s="879" customFormat="1" ht="22.5" customHeight="1">
      <c r="A426" s="418" t="s">
        <v>582</v>
      </c>
      <c r="B426" s="504">
        <v>104</v>
      </c>
      <c r="C426" s="769" t="s">
        <v>327</v>
      </c>
      <c r="D426" s="769" t="s">
        <v>615</v>
      </c>
      <c r="E426" s="769" t="s">
        <v>622</v>
      </c>
      <c r="F426" s="769" t="s">
        <v>616</v>
      </c>
      <c r="G426" s="769" t="s">
        <v>329</v>
      </c>
      <c r="H426" s="769" t="s">
        <v>212</v>
      </c>
      <c r="I426" s="769" t="s">
        <v>220</v>
      </c>
      <c r="J426" s="769">
        <v>1</v>
      </c>
      <c r="K426" s="769" t="s">
        <v>206</v>
      </c>
      <c r="L426" s="1134">
        <v>411125</v>
      </c>
      <c r="M426" s="769">
        <v>2012</v>
      </c>
      <c r="N426" s="769" t="s">
        <v>210</v>
      </c>
      <c r="O426" s="1134">
        <v>411125</v>
      </c>
      <c r="P426" s="769" t="s">
        <v>99</v>
      </c>
      <c r="Q426" s="769"/>
      <c r="R426" s="769"/>
      <c r="S426" s="1414" t="s">
        <v>629</v>
      </c>
      <c r="T426" s="1411">
        <v>5</v>
      </c>
      <c r="U426" s="1033">
        <f t="shared" si="429"/>
        <v>4</v>
      </c>
      <c r="V426" s="1035">
        <f t="shared" si="430"/>
        <v>82225</v>
      </c>
      <c r="W426" s="1035">
        <f t="shared" si="431"/>
        <v>328900</v>
      </c>
      <c r="X426" s="1036">
        <f t="shared" si="432"/>
        <v>82225</v>
      </c>
      <c r="Y426" s="1033">
        <f t="shared" si="433"/>
        <v>5</v>
      </c>
      <c r="Z426" s="1139">
        <f t="shared" si="434"/>
        <v>82225</v>
      </c>
      <c r="AA426" s="507">
        <f t="shared" si="435"/>
        <v>411125</v>
      </c>
      <c r="AB426" s="1139">
        <f t="shared" si="436"/>
        <v>0</v>
      </c>
      <c r="AC426" s="879" t="b">
        <f t="shared" si="437"/>
        <v>1</v>
      </c>
      <c r="AF426" s="1977"/>
    </row>
    <row r="427" spans="1:32" s="879" customFormat="1" ht="22.5" customHeight="1">
      <c r="A427" s="418" t="s">
        <v>582</v>
      </c>
      <c r="B427" s="504">
        <v>105</v>
      </c>
      <c r="C427" s="769" t="s">
        <v>327</v>
      </c>
      <c r="D427" s="769" t="s">
        <v>615</v>
      </c>
      <c r="E427" s="769" t="s">
        <v>622</v>
      </c>
      <c r="F427" s="769" t="s">
        <v>616</v>
      </c>
      <c r="G427" s="769" t="s">
        <v>329</v>
      </c>
      <c r="H427" s="769" t="s">
        <v>212</v>
      </c>
      <c r="I427" s="769" t="s">
        <v>220</v>
      </c>
      <c r="J427" s="769">
        <v>1</v>
      </c>
      <c r="K427" s="769" t="s">
        <v>206</v>
      </c>
      <c r="L427" s="1134">
        <v>411125</v>
      </c>
      <c r="M427" s="769">
        <v>2012</v>
      </c>
      <c r="N427" s="769" t="s">
        <v>210</v>
      </c>
      <c r="O427" s="1134">
        <v>411125</v>
      </c>
      <c r="P427" s="769" t="s">
        <v>99</v>
      </c>
      <c r="Q427" s="769"/>
      <c r="R427" s="769"/>
      <c r="S427" s="1414" t="s">
        <v>629</v>
      </c>
      <c r="T427" s="1411">
        <v>5</v>
      </c>
      <c r="U427" s="1033">
        <f t="shared" si="429"/>
        <v>4</v>
      </c>
      <c r="V427" s="1035">
        <f t="shared" si="430"/>
        <v>82225</v>
      </c>
      <c r="W427" s="1035">
        <f t="shared" si="431"/>
        <v>328900</v>
      </c>
      <c r="X427" s="1036">
        <f t="shared" si="432"/>
        <v>82225</v>
      </c>
      <c r="Y427" s="1033">
        <f t="shared" si="433"/>
        <v>5</v>
      </c>
      <c r="Z427" s="1139">
        <f t="shared" si="434"/>
        <v>82225</v>
      </c>
      <c r="AA427" s="507">
        <f t="shared" si="435"/>
        <v>411125</v>
      </c>
      <c r="AB427" s="1139">
        <f t="shared" si="436"/>
        <v>0</v>
      </c>
      <c r="AC427" s="879" t="b">
        <f t="shared" si="437"/>
        <v>1</v>
      </c>
      <c r="AF427" s="1977"/>
    </row>
    <row r="428" spans="1:32" s="879" customFormat="1" ht="22.5" customHeight="1">
      <c r="A428" s="418" t="s">
        <v>582</v>
      </c>
      <c r="B428" s="504">
        <v>106</v>
      </c>
      <c r="C428" s="769" t="s">
        <v>327</v>
      </c>
      <c r="D428" s="769" t="s">
        <v>615</v>
      </c>
      <c r="E428" s="769" t="s">
        <v>622</v>
      </c>
      <c r="F428" s="769" t="s">
        <v>616</v>
      </c>
      <c r="G428" s="769" t="s">
        <v>329</v>
      </c>
      <c r="H428" s="769" t="s">
        <v>212</v>
      </c>
      <c r="I428" s="769" t="s">
        <v>220</v>
      </c>
      <c r="J428" s="769">
        <v>1</v>
      </c>
      <c r="K428" s="769" t="s">
        <v>206</v>
      </c>
      <c r="L428" s="1134">
        <v>411125</v>
      </c>
      <c r="M428" s="769">
        <v>2012</v>
      </c>
      <c r="N428" s="769" t="s">
        <v>210</v>
      </c>
      <c r="O428" s="1134">
        <v>411125</v>
      </c>
      <c r="P428" s="769" t="s">
        <v>99</v>
      </c>
      <c r="Q428" s="769"/>
      <c r="R428" s="769"/>
      <c r="S428" s="1414" t="s">
        <v>629</v>
      </c>
      <c r="T428" s="1411">
        <v>5</v>
      </c>
      <c r="U428" s="1033">
        <f t="shared" si="429"/>
        <v>4</v>
      </c>
      <c r="V428" s="1035">
        <f t="shared" si="430"/>
        <v>82225</v>
      </c>
      <c r="W428" s="1035">
        <f t="shared" si="431"/>
        <v>328900</v>
      </c>
      <c r="X428" s="1036">
        <f t="shared" si="432"/>
        <v>82225</v>
      </c>
      <c r="Y428" s="1033">
        <f t="shared" si="433"/>
        <v>5</v>
      </c>
      <c r="Z428" s="1139">
        <f t="shared" si="434"/>
        <v>82225</v>
      </c>
      <c r="AA428" s="507">
        <f t="shared" si="435"/>
        <v>411125</v>
      </c>
      <c r="AB428" s="1139">
        <f t="shared" si="436"/>
        <v>0</v>
      </c>
      <c r="AC428" s="879" t="b">
        <f t="shared" si="437"/>
        <v>1</v>
      </c>
      <c r="AF428" s="1977"/>
    </row>
    <row r="429" spans="1:32" s="879" customFormat="1" ht="22.5" customHeight="1">
      <c r="A429" s="418" t="s">
        <v>582</v>
      </c>
      <c r="B429" s="504">
        <v>107</v>
      </c>
      <c r="C429" s="769" t="s">
        <v>327</v>
      </c>
      <c r="D429" s="769" t="s">
        <v>615</v>
      </c>
      <c r="E429" s="769" t="s">
        <v>622</v>
      </c>
      <c r="F429" s="769" t="s">
        <v>616</v>
      </c>
      <c r="G429" s="769" t="s">
        <v>329</v>
      </c>
      <c r="H429" s="769" t="s">
        <v>212</v>
      </c>
      <c r="I429" s="769" t="s">
        <v>220</v>
      </c>
      <c r="J429" s="769">
        <v>1</v>
      </c>
      <c r="K429" s="769" t="s">
        <v>206</v>
      </c>
      <c r="L429" s="1134">
        <v>411125</v>
      </c>
      <c r="M429" s="769">
        <v>2012</v>
      </c>
      <c r="N429" s="769" t="s">
        <v>210</v>
      </c>
      <c r="O429" s="1134">
        <v>411125</v>
      </c>
      <c r="P429" s="769" t="s">
        <v>99</v>
      </c>
      <c r="Q429" s="769"/>
      <c r="R429" s="769"/>
      <c r="S429" s="1414" t="s">
        <v>629</v>
      </c>
      <c r="T429" s="1411">
        <v>5</v>
      </c>
      <c r="U429" s="1033">
        <f t="shared" si="429"/>
        <v>4</v>
      </c>
      <c r="V429" s="1035">
        <f t="shared" si="430"/>
        <v>82225</v>
      </c>
      <c r="W429" s="1035">
        <f t="shared" si="431"/>
        <v>328900</v>
      </c>
      <c r="X429" s="1036">
        <f t="shared" si="432"/>
        <v>82225</v>
      </c>
      <c r="Y429" s="1033">
        <f t="shared" si="433"/>
        <v>5</v>
      </c>
      <c r="Z429" s="1139">
        <f t="shared" si="434"/>
        <v>82225</v>
      </c>
      <c r="AA429" s="507">
        <f t="shared" si="435"/>
        <v>411125</v>
      </c>
      <c r="AB429" s="1139">
        <f t="shared" si="436"/>
        <v>0</v>
      </c>
      <c r="AC429" s="879" t="b">
        <f t="shared" si="437"/>
        <v>1</v>
      </c>
      <c r="AF429" s="1977"/>
    </row>
    <row r="430" spans="1:32" s="879" customFormat="1" ht="22.5" customHeight="1">
      <c r="A430" s="418" t="s">
        <v>582</v>
      </c>
      <c r="B430" s="504">
        <v>108</v>
      </c>
      <c r="C430" s="769" t="s">
        <v>327</v>
      </c>
      <c r="D430" s="769" t="s">
        <v>615</v>
      </c>
      <c r="E430" s="769" t="s">
        <v>622</v>
      </c>
      <c r="F430" s="769" t="s">
        <v>616</v>
      </c>
      <c r="G430" s="769" t="s">
        <v>329</v>
      </c>
      <c r="H430" s="769" t="s">
        <v>212</v>
      </c>
      <c r="I430" s="769" t="s">
        <v>220</v>
      </c>
      <c r="J430" s="769">
        <v>1</v>
      </c>
      <c r="K430" s="769" t="s">
        <v>206</v>
      </c>
      <c r="L430" s="1134">
        <v>411125</v>
      </c>
      <c r="M430" s="769">
        <v>2012</v>
      </c>
      <c r="N430" s="769" t="s">
        <v>210</v>
      </c>
      <c r="O430" s="1134">
        <v>411125</v>
      </c>
      <c r="P430" s="769" t="s">
        <v>99</v>
      </c>
      <c r="Q430" s="769"/>
      <c r="R430" s="769"/>
      <c r="S430" s="1414" t="s">
        <v>629</v>
      </c>
      <c r="T430" s="1411">
        <v>5</v>
      </c>
      <c r="U430" s="1033">
        <f t="shared" si="429"/>
        <v>4</v>
      </c>
      <c r="V430" s="1035">
        <f t="shared" si="430"/>
        <v>82225</v>
      </c>
      <c r="W430" s="1035">
        <f t="shared" si="431"/>
        <v>328900</v>
      </c>
      <c r="X430" s="1036">
        <f t="shared" si="432"/>
        <v>82225</v>
      </c>
      <c r="Y430" s="1033">
        <f t="shared" si="433"/>
        <v>5</v>
      </c>
      <c r="Z430" s="1139">
        <f t="shared" si="434"/>
        <v>82225</v>
      </c>
      <c r="AA430" s="507">
        <f t="shared" si="435"/>
        <v>411125</v>
      </c>
      <c r="AB430" s="1139">
        <f t="shared" si="436"/>
        <v>0</v>
      </c>
      <c r="AC430" s="879" t="b">
        <f t="shared" si="437"/>
        <v>1</v>
      </c>
      <c r="AF430" s="1977"/>
    </row>
    <row r="431" spans="1:32" s="879" customFormat="1" ht="22.5" customHeight="1">
      <c r="A431" s="418" t="s">
        <v>582</v>
      </c>
      <c r="B431" s="504">
        <v>109</v>
      </c>
      <c r="C431" s="769" t="s">
        <v>327</v>
      </c>
      <c r="D431" s="769" t="s">
        <v>615</v>
      </c>
      <c r="E431" s="769" t="s">
        <v>622</v>
      </c>
      <c r="F431" s="769" t="s">
        <v>616</v>
      </c>
      <c r="G431" s="769" t="s">
        <v>329</v>
      </c>
      <c r="H431" s="769" t="s">
        <v>212</v>
      </c>
      <c r="I431" s="769" t="s">
        <v>220</v>
      </c>
      <c r="J431" s="769">
        <v>1</v>
      </c>
      <c r="K431" s="769" t="s">
        <v>206</v>
      </c>
      <c r="L431" s="1134">
        <v>411125</v>
      </c>
      <c r="M431" s="769">
        <v>2012</v>
      </c>
      <c r="N431" s="769" t="s">
        <v>210</v>
      </c>
      <c r="O431" s="1134">
        <v>411125</v>
      </c>
      <c r="P431" s="769" t="s">
        <v>99</v>
      </c>
      <c r="Q431" s="769"/>
      <c r="R431" s="769"/>
      <c r="S431" s="1414" t="s">
        <v>629</v>
      </c>
      <c r="T431" s="1411">
        <v>5</v>
      </c>
      <c r="U431" s="1033">
        <f t="shared" si="429"/>
        <v>4</v>
      </c>
      <c r="V431" s="1035">
        <f t="shared" si="430"/>
        <v>82225</v>
      </c>
      <c r="W431" s="1035">
        <f t="shared" si="431"/>
        <v>328900</v>
      </c>
      <c r="X431" s="1036">
        <f t="shared" si="432"/>
        <v>82225</v>
      </c>
      <c r="Y431" s="1033">
        <f t="shared" si="433"/>
        <v>5</v>
      </c>
      <c r="Z431" s="1139">
        <f t="shared" si="434"/>
        <v>82225</v>
      </c>
      <c r="AA431" s="507">
        <f t="shared" si="435"/>
        <v>411125</v>
      </c>
      <c r="AB431" s="1139">
        <f t="shared" si="436"/>
        <v>0</v>
      </c>
      <c r="AC431" s="879" t="b">
        <f t="shared" si="437"/>
        <v>1</v>
      </c>
      <c r="AF431" s="1977"/>
    </row>
    <row r="432" spans="1:32" s="879" customFormat="1" ht="22.5" customHeight="1">
      <c r="A432" s="418" t="s">
        <v>582</v>
      </c>
      <c r="B432" s="504">
        <v>110</v>
      </c>
      <c r="C432" s="769" t="s">
        <v>327</v>
      </c>
      <c r="D432" s="769" t="s">
        <v>615</v>
      </c>
      <c r="E432" s="769" t="s">
        <v>622</v>
      </c>
      <c r="F432" s="769" t="s">
        <v>616</v>
      </c>
      <c r="G432" s="769" t="s">
        <v>329</v>
      </c>
      <c r="H432" s="769" t="s">
        <v>212</v>
      </c>
      <c r="I432" s="769" t="s">
        <v>220</v>
      </c>
      <c r="J432" s="769">
        <v>1</v>
      </c>
      <c r="K432" s="769" t="s">
        <v>206</v>
      </c>
      <c r="L432" s="1134">
        <v>411125</v>
      </c>
      <c r="M432" s="769">
        <v>2012</v>
      </c>
      <c r="N432" s="769" t="s">
        <v>210</v>
      </c>
      <c r="O432" s="1134">
        <v>411125</v>
      </c>
      <c r="P432" s="769" t="s">
        <v>99</v>
      </c>
      <c r="Q432" s="769"/>
      <c r="R432" s="769"/>
      <c r="S432" s="1414" t="s">
        <v>629</v>
      </c>
      <c r="T432" s="1411">
        <v>5</v>
      </c>
      <c r="U432" s="1033">
        <f t="shared" si="429"/>
        <v>4</v>
      </c>
      <c r="V432" s="1035">
        <f t="shared" si="430"/>
        <v>82225</v>
      </c>
      <c r="W432" s="1035">
        <f t="shared" si="431"/>
        <v>328900</v>
      </c>
      <c r="X432" s="1036">
        <f t="shared" si="432"/>
        <v>82225</v>
      </c>
      <c r="Y432" s="1033">
        <f t="shared" si="433"/>
        <v>5</v>
      </c>
      <c r="Z432" s="1139">
        <f t="shared" si="434"/>
        <v>82225</v>
      </c>
      <c r="AA432" s="507">
        <f t="shared" si="435"/>
        <v>411125</v>
      </c>
      <c r="AB432" s="1139">
        <f t="shared" si="436"/>
        <v>0</v>
      </c>
      <c r="AC432" s="879" t="b">
        <f t="shared" si="437"/>
        <v>1</v>
      </c>
      <c r="AF432" s="1977"/>
    </row>
    <row r="433" spans="1:32" s="879" customFormat="1" ht="22.5" customHeight="1">
      <c r="A433" s="418" t="s">
        <v>582</v>
      </c>
      <c r="B433" s="504">
        <v>111</v>
      </c>
      <c r="C433" s="769" t="s">
        <v>327</v>
      </c>
      <c r="D433" s="769" t="s">
        <v>615</v>
      </c>
      <c r="E433" s="769" t="s">
        <v>622</v>
      </c>
      <c r="F433" s="769" t="s">
        <v>616</v>
      </c>
      <c r="G433" s="769" t="s">
        <v>329</v>
      </c>
      <c r="H433" s="769" t="s">
        <v>212</v>
      </c>
      <c r="I433" s="769" t="s">
        <v>220</v>
      </c>
      <c r="J433" s="769">
        <v>1</v>
      </c>
      <c r="K433" s="769" t="s">
        <v>206</v>
      </c>
      <c r="L433" s="1134">
        <v>411125</v>
      </c>
      <c r="M433" s="769">
        <v>2012</v>
      </c>
      <c r="N433" s="769" t="s">
        <v>210</v>
      </c>
      <c r="O433" s="1134">
        <v>411125</v>
      </c>
      <c r="P433" s="769" t="s">
        <v>99</v>
      </c>
      <c r="Q433" s="769"/>
      <c r="R433" s="769"/>
      <c r="S433" s="1414" t="s">
        <v>629</v>
      </c>
      <c r="T433" s="1411">
        <v>5</v>
      </c>
      <c r="U433" s="1033">
        <f t="shared" si="429"/>
        <v>4</v>
      </c>
      <c r="V433" s="1035">
        <f t="shared" si="430"/>
        <v>82225</v>
      </c>
      <c r="W433" s="1035">
        <f t="shared" si="431"/>
        <v>328900</v>
      </c>
      <c r="X433" s="1036">
        <f t="shared" si="432"/>
        <v>82225</v>
      </c>
      <c r="Y433" s="1033">
        <f t="shared" si="433"/>
        <v>5</v>
      </c>
      <c r="Z433" s="1139">
        <f t="shared" si="434"/>
        <v>82225</v>
      </c>
      <c r="AA433" s="507">
        <f t="shared" si="435"/>
        <v>411125</v>
      </c>
      <c r="AB433" s="1139">
        <f t="shared" si="436"/>
        <v>0</v>
      </c>
      <c r="AC433" s="879" t="b">
        <f t="shared" si="437"/>
        <v>1</v>
      </c>
      <c r="AF433" s="1977"/>
    </row>
    <row r="434" spans="1:32" s="879" customFormat="1" ht="22.5" customHeight="1">
      <c r="A434" s="418" t="s">
        <v>582</v>
      </c>
      <c r="B434" s="504">
        <v>112</v>
      </c>
      <c r="C434" s="769" t="s">
        <v>327</v>
      </c>
      <c r="D434" s="769" t="s">
        <v>615</v>
      </c>
      <c r="E434" s="769" t="s">
        <v>622</v>
      </c>
      <c r="F434" s="769" t="s">
        <v>616</v>
      </c>
      <c r="G434" s="769" t="s">
        <v>329</v>
      </c>
      <c r="H434" s="769" t="s">
        <v>212</v>
      </c>
      <c r="I434" s="769" t="s">
        <v>220</v>
      </c>
      <c r="J434" s="769">
        <v>1</v>
      </c>
      <c r="K434" s="769" t="s">
        <v>206</v>
      </c>
      <c r="L434" s="1134">
        <v>411125</v>
      </c>
      <c r="M434" s="769">
        <v>2012</v>
      </c>
      <c r="N434" s="769" t="s">
        <v>210</v>
      </c>
      <c r="O434" s="1134">
        <v>411125</v>
      </c>
      <c r="P434" s="769" t="s">
        <v>99</v>
      </c>
      <c r="Q434" s="769"/>
      <c r="R434" s="769"/>
      <c r="S434" s="1414" t="s">
        <v>629</v>
      </c>
      <c r="T434" s="1411">
        <v>5</v>
      </c>
      <c r="U434" s="1033">
        <f t="shared" si="429"/>
        <v>4</v>
      </c>
      <c r="V434" s="1035">
        <f t="shared" si="430"/>
        <v>82225</v>
      </c>
      <c r="W434" s="1035">
        <f t="shared" si="431"/>
        <v>328900</v>
      </c>
      <c r="X434" s="1036">
        <f t="shared" si="432"/>
        <v>82225</v>
      </c>
      <c r="Y434" s="1033">
        <f t="shared" si="433"/>
        <v>5</v>
      </c>
      <c r="Z434" s="1139">
        <f t="shared" si="434"/>
        <v>82225</v>
      </c>
      <c r="AA434" s="507">
        <f t="shared" si="435"/>
        <v>411125</v>
      </c>
      <c r="AB434" s="1139">
        <f t="shared" si="436"/>
        <v>0</v>
      </c>
      <c r="AC434" s="879" t="b">
        <f t="shared" si="437"/>
        <v>1</v>
      </c>
      <c r="AF434" s="1977"/>
    </row>
    <row r="435" spans="1:32" s="879" customFormat="1" ht="22.5" customHeight="1">
      <c r="A435" s="418" t="s">
        <v>582</v>
      </c>
      <c r="B435" s="504">
        <v>113</v>
      </c>
      <c r="C435" s="769" t="s">
        <v>327</v>
      </c>
      <c r="D435" s="769" t="s">
        <v>615</v>
      </c>
      <c r="E435" s="769" t="s">
        <v>622</v>
      </c>
      <c r="F435" s="769" t="s">
        <v>616</v>
      </c>
      <c r="G435" s="769" t="s">
        <v>329</v>
      </c>
      <c r="H435" s="769" t="s">
        <v>212</v>
      </c>
      <c r="I435" s="769" t="s">
        <v>220</v>
      </c>
      <c r="J435" s="769">
        <v>1</v>
      </c>
      <c r="K435" s="769" t="s">
        <v>206</v>
      </c>
      <c r="L435" s="1134">
        <v>411125</v>
      </c>
      <c r="M435" s="769">
        <v>2012</v>
      </c>
      <c r="N435" s="769" t="s">
        <v>210</v>
      </c>
      <c r="O435" s="1134">
        <v>411125</v>
      </c>
      <c r="P435" s="769" t="s">
        <v>99</v>
      </c>
      <c r="Q435" s="769"/>
      <c r="R435" s="769"/>
      <c r="S435" s="1414" t="s">
        <v>629</v>
      </c>
      <c r="T435" s="1411">
        <v>5</v>
      </c>
      <c r="U435" s="1033">
        <f t="shared" si="429"/>
        <v>4</v>
      </c>
      <c r="V435" s="1035">
        <f t="shared" si="430"/>
        <v>82225</v>
      </c>
      <c r="W435" s="1035">
        <f t="shared" si="431"/>
        <v>328900</v>
      </c>
      <c r="X435" s="1036">
        <f t="shared" si="432"/>
        <v>82225</v>
      </c>
      <c r="Y435" s="1033">
        <f t="shared" si="433"/>
        <v>5</v>
      </c>
      <c r="Z435" s="1139">
        <f t="shared" si="434"/>
        <v>82225</v>
      </c>
      <c r="AA435" s="507">
        <f t="shared" si="435"/>
        <v>411125</v>
      </c>
      <c r="AB435" s="1139">
        <f t="shared" si="436"/>
        <v>0</v>
      </c>
      <c r="AC435" s="879" t="b">
        <f t="shared" si="437"/>
        <v>1</v>
      </c>
      <c r="AF435" s="1977"/>
    </row>
    <row r="436" spans="1:32" s="879" customFormat="1" ht="22.5" customHeight="1">
      <c r="A436" s="418" t="s">
        <v>582</v>
      </c>
      <c r="B436" s="504">
        <v>114</v>
      </c>
      <c r="C436" s="769" t="s">
        <v>327</v>
      </c>
      <c r="D436" s="769" t="s">
        <v>615</v>
      </c>
      <c r="E436" s="769" t="s">
        <v>622</v>
      </c>
      <c r="F436" s="769" t="s">
        <v>616</v>
      </c>
      <c r="G436" s="769" t="s">
        <v>329</v>
      </c>
      <c r="H436" s="769" t="s">
        <v>212</v>
      </c>
      <c r="I436" s="769" t="s">
        <v>220</v>
      </c>
      <c r="J436" s="769">
        <v>1</v>
      </c>
      <c r="K436" s="769" t="s">
        <v>206</v>
      </c>
      <c r="L436" s="1134">
        <v>411125</v>
      </c>
      <c r="M436" s="769">
        <v>2012</v>
      </c>
      <c r="N436" s="769" t="s">
        <v>210</v>
      </c>
      <c r="O436" s="1134">
        <v>411125</v>
      </c>
      <c r="P436" s="769" t="s">
        <v>99</v>
      </c>
      <c r="Q436" s="769"/>
      <c r="R436" s="769"/>
      <c r="S436" s="1414" t="s">
        <v>629</v>
      </c>
      <c r="T436" s="1411">
        <v>5</v>
      </c>
      <c r="U436" s="1033">
        <f t="shared" si="429"/>
        <v>4</v>
      </c>
      <c r="V436" s="1035">
        <f t="shared" si="430"/>
        <v>82225</v>
      </c>
      <c r="W436" s="1035">
        <f t="shared" si="431"/>
        <v>328900</v>
      </c>
      <c r="X436" s="1036">
        <f t="shared" si="432"/>
        <v>82225</v>
      </c>
      <c r="Y436" s="1033">
        <f t="shared" si="433"/>
        <v>5</v>
      </c>
      <c r="Z436" s="1139">
        <f t="shared" si="434"/>
        <v>82225</v>
      </c>
      <c r="AA436" s="507">
        <f t="shared" si="435"/>
        <v>411125</v>
      </c>
      <c r="AB436" s="1139">
        <f t="shared" si="436"/>
        <v>0</v>
      </c>
      <c r="AC436" s="879" t="b">
        <f t="shared" si="437"/>
        <v>1</v>
      </c>
      <c r="AF436" s="1977"/>
    </row>
    <row r="437" spans="1:32" s="879" customFormat="1" ht="22.5" customHeight="1">
      <c r="A437" s="418" t="s">
        <v>582</v>
      </c>
      <c r="B437" s="504">
        <v>115</v>
      </c>
      <c r="C437" s="769" t="s">
        <v>327</v>
      </c>
      <c r="D437" s="769" t="s">
        <v>615</v>
      </c>
      <c r="E437" s="769" t="s">
        <v>622</v>
      </c>
      <c r="F437" s="769" t="s">
        <v>616</v>
      </c>
      <c r="G437" s="769" t="s">
        <v>329</v>
      </c>
      <c r="H437" s="769" t="s">
        <v>212</v>
      </c>
      <c r="I437" s="769" t="s">
        <v>220</v>
      </c>
      <c r="J437" s="769">
        <v>1</v>
      </c>
      <c r="K437" s="769" t="s">
        <v>206</v>
      </c>
      <c r="L437" s="1134">
        <v>411125</v>
      </c>
      <c r="M437" s="769">
        <v>2012</v>
      </c>
      <c r="N437" s="769" t="s">
        <v>210</v>
      </c>
      <c r="O437" s="1134">
        <v>411125</v>
      </c>
      <c r="P437" s="769" t="s">
        <v>99</v>
      </c>
      <c r="Q437" s="769"/>
      <c r="R437" s="769"/>
      <c r="S437" s="1414" t="s">
        <v>629</v>
      </c>
      <c r="T437" s="1411">
        <v>5</v>
      </c>
      <c r="U437" s="1033">
        <f t="shared" si="429"/>
        <v>4</v>
      </c>
      <c r="V437" s="1035">
        <f t="shared" si="430"/>
        <v>82225</v>
      </c>
      <c r="W437" s="1035">
        <f t="shared" si="431"/>
        <v>328900</v>
      </c>
      <c r="X437" s="1036">
        <f t="shared" si="432"/>
        <v>82225</v>
      </c>
      <c r="Y437" s="1033">
        <f t="shared" si="433"/>
        <v>5</v>
      </c>
      <c r="Z437" s="1139">
        <f t="shared" si="434"/>
        <v>82225</v>
      </c>
      <c r="AA437" s="507">
        <f t="shared" si="435"/>
        <v>411125</v>
      </c>
      <c r="AB437" s="1139">
        <f t="shared" si="436"/>
        <v>0</v>
      </c>
      <c r="AC437" s="879" t="b">
        <f t="shared" si="437"/>
        <v>1</v>
      </c>
      <c r="AF437" s="1977"/>
    </row>
    <row r="438" spans="1:32" s="879" customFormat="1" ht="22.5" customHeight="1">
      <c r="A438" s="418" t="s">
        <v>582</v>
      </c>
      <c r="B438" s="504">
        <v>116</v>
      </c>
      <c r="C438" s="769" t="s">
        <v>327</v>
      </c>
      <c r="D438" s="769" t="s">
        <v>615</v>
      </c>
      <c r="E438" s="769" t="s">
        <v>622</v>
      </c>
      <c r="F438" s="769" t="s">
        <v>616</v>
      </c>
      <c r="G438" s="769" t="s">
        <v>329</v>
      </c>
      <c r="H438" s="769" t="s">
        <v>212</v>
      </c>
      <c r="I438" s="769" t="s">
        <v>220</v>
      </c>
      <c r="J438" s="769">
        <v>1</v>
      </c>
      <c r="K438" s="769" t="s">
        <v>206</v>
      </c>
      <c r="L438" s="1134">
        <v>411125</v>
      </c>
      <c r="M438" s="769">
        <v>2012</v>
      </c>
      <c r="N438" s="769" t="s">
        <v>210</v>
      </c>
      <c r="O438" s="1134">
        <v>411125</v>
      </c>
      <c r="P438" s="769" t="s">
        <v>99</v>
      </c>
      <c r="Q438" s="769"/>
      <c r="R438" s="769"/>
      <c r="S438" s="1414" t="s">
        <v>629</v>
      </c>
      <c r="T438" s="1411">
        <v>5</v>
      </c>
      <c r="U438" s="1033">
        <f t="shared" si="429"/>
        <v>4</v>
      </c>
      <c r="V438" s="1035">
        <f t="shared" si="430"/>
        <v>82225</v>
      </c>
      <c r="W438" s="1035">
        <f t="shared" si="431"/>
        <v>328900</v>
      </c>
      <c r="X438" s="1036">
        <f t="shared" si="432"/>
        <v>82225</v>
      </c>
      <c r="Y438" s="1033">
        <f t="shared" si="433"/>
        <v>5</v>
      </c>
      <c r="Z438" s="1139">
        <f t="shared" si="434"/>
        <v>82225</v>
      </c>
      <c r="AA438" s="507">
        <f t="shared" si="435"/>
        <v>411125</v>
      </c>
      <c r="AB438" s="1139">
        <f t="shared" si="436"/>
        <v>0</v>
      </c>
      <c r="AC438" s="879" t="b">
        <f t="shared" si="437"/>
        <v>1</v>
      </c>
      <c r="AF438" s="1977"/>
    </row>
    <row r="439" spans="1:32" s="879" customFormat="1" ht="22.5" customHeight="1">
      <c r="A439" s="418" t="s">
        <v>582</v>
      </c>
      <c r="B439" s="504">
        <v>117</v>
      </c>
      <c r="C439" s="769" t="s">
        <v>327</v>
      </c>
      <c r="D439" s="769" t="s">
        <v>615</v>
      </c>
      <c r="E439" s="769" t="s">
        <v>622</v>
      </c>
      <c r="F439" s="769" t="s">
        <v>616</v>
      </c>
      <c r="G439" s="769" t="s">
        <v>329</v>
      </c>
      <c r="H439" s="769" t="s">
        <v>212</v>
      </c>
      <c r="I439" s="769" t="s">
        <v>220</v>
      </c>
      <c r="J439" s="769">
        <v>1</v>
      </c>
      <c r="K439" s="769" t="s">
        <v>206</v>
      </c>
      <c r="L439" s="1134">
        <v>411125</v>
      </c>
      <c r="M439" s="769">
        <v>2012</v>
      </c>
      <c r="N439" s="769" t="s">
        <v>210</v>
      </c>
      <c r="O439" s="1134">
        <v>411125</v>
      </c>
      <c r="P439" s="769" t="s">
        <v>99</v>
      </c>
      <c r="Q439" s="769"/>
      <c r="R439" s="769"/>
      <c r="S439" s="1414" t="s">
        <v>629</v>
      </c>
      <c r="T439" s="1411">
        <v>5</v>
      </c>
      <c r="U439" s="1033">
        <f t="shared" si="429"/>
        <v>4</v>
      </c>
      <c r="V439" s="1035">
        <f t="shared" si="430"/>
        <v>82225</v>
      </c>
      <c r="W439" s="1035">
        <f t="shared" si="431"/>
        <v>328900</v>
      </c>
      <c r="X439" s="1036">
        <f t="shared" si="432"/>
        <v>82225</v>
      </c>
      <c r="Y439" s="1033">
        <f t="shared" si="433"/>
        <v>5</v>
      </c>
      <c r="Z439" s="1139">
        <f t="shared" si="434"/>
        <v>82225</v>
      </c>
      <c r="AA439" s="507">
        <f t="shared" si="435"/>
        <v>411125</v>
      </c>
      <c r="AB439" s="1139">
        <f t="shared" si="436"/>
        <v>0</v>
      </c>
      <c r="AC439" s="879" t="b">
        <f t="shared" si="437"/>
        <v>1</v>
      </c>
      <c r="AF439" s="1977"/>
    </row>
    <row r="440" spans="1:32" s="879" customFormat="1" ht="22.5" customHeight="1">
      <c r="A440" s="418" t="s">
        <v>582</v>
      </c>
      <c r="B440" s="504">
        <v>118</v>
      </c>
      <c r="C440" s="769" t="s">
        <v>327</v>
      </c>
      <c r="D440" s="769" t="s">
        <v>615</v>
      </c>
      <c r="E440" s="769" t="s">
        <v>622</v>
      </c>
      <c r="F440" s="769" t="s">
        <v>616</v>
      </c>
      <c r="G440" s="769" t="s">
        <v>329</v>
      </c>
      <c r="H440" s="769" t="s">
        <v>212</v>
      </c>
      <c r="I440" s="769" t="s">
        <v>220</v>
      </c>
      <c r="J440" s="769">
        <v>1</v>
      </c>
      <c r="K440" s="769" t="s">
        <v>206</v>
      </c>
      <c r="L440" s="1134">
        <v>411125</v>
      </c>
      <c r="M440" s="769">
        <v>2012</v>
      </c>
      <c r="N440" s="769" t="s">
        <v>210</v>
      </c>
      <c r="O440" s="1134">
        <v>411125</v>
      </c>
      <c r="P440" s="769" t="s">
        <v>99</v>
      </c>
      <c r="Q440" s="769"/>
      <c r="R440" s="769"/>
      <c r="S440" s="1414" t="s">
        <v>629</v>
      </c>
      <c r="T440" s="1411">
        <v>5</v>
      </c>
      <c r="U440" s="1033">
        <f t="shared" si="429"/>
        <v>4</v>
      </c>
      <c r="V440" s="1035">
        <f t="shared" si="430"/>
        <v>82225</v>
      </c>
      <c r="W440" s="1035">
        <f t="shared" si="431"/>
        <v>328900</v>
      </c>
      <c r="X440" s="1036">
        <f t="shared" si="432"/>
        <v>82225</v>
      </c>
      <c r="Y440" s="1033">
        <f t="shared" si="433"/>
        <v>5</v>
      </c>
      <c r="Z440" s="1139">
        <f t="shared" si="434"/>
        <v>82225</v>
      </c>
      <c r="AA440" s="507">
        <f t="shared" si="435"/>
        <v>411125</v>
      </c>
      <c r="AB440" s="1139">
        <f t="shared" si="436"/>
        <v>0</v>
      </c>
      <c r="AC440" s="879" t="b">
        <f t="shared" si="437"/>
        <v>1</v>
      </c>
      <c r="AF440" s="1977"/>
    </row>
    <row r="441" spans="1:32" s="879" customFormat="1" ht="22.5" customHeight="1">
      <c r="A441" s="418" t="s">
        <v>582</v>
      </c>
      <c r="B441" s="504">
        <v>119</v>
      </c>
      <c r="C441" s="769" t="s">
        <v>327</v>
      </c>
      <c r="D441" s="769" t="s">
        <v>615</v>
      </c>
      <c r="E441" s="769" t="s">
        <v>622</v>
      </c>
      <c r="F441" s="769" t="s">
        <v>616</v>
      </c>
      <c r="G441" s="769" t="s">
        <v>329</v>
      </c>
      <c r="H441" s="769" t="s">
        <v>212</v>
      </c>
      <c r="I441" s="769" t="s">
        <v>220</v>
      </c>
      <c r="J441" s="769">
        <v>1</v>
      </c>
      <c r="K441" s="769" t="s">
        <v>206</v>
      </c>
      <c r="L441" s="1134">
        <v>411125</v>
      </c>
      <c r="M441" s="769">
        <v>2012</v>
      </c>
      <c r="N441" s="769" t="s">
        <v>210</v>
      </c>
      <c r="O441" s="1134">
        <v>411125</v>
      </c>
      <c r="P441" s="769" t="s">
        <v>99</v>
      </c>
      <c r="Q441" s="769"/>
      <c r="R441" s="769"/>
      <c r="S441" s="1414" t="s">
        <v>629</v>
      </c>
      <c r="T441" s="1411">
        <v>5</v>
      </c>
      <c r="U441" s="1033">
        <f t="shared" si="429"/>
        <v>4</v>
      </c>
      <c r="V441" s="1035">
        <f t="shared" si="430"/>
        <v>82225</v>
      </c>
      <c r="W441" s="1035">
        <f t="shared" si="431"/>
        <v>328900</v>
      </c>
      <c r="X441" s="1036">
        <f t="shared" si="432"/>
        <v>82225</v>
      </c>
      <c r="Y441" s="1033">
        <f t="shared" si="433"/>
        <v>5</v>
      </c>
      <c r="Z441" s="1139">
        <f t="shared" si="434"/>
        <v>82225</v>
      </c>
      <c r="AA441" s="507">
        <f t="shared" si="435"/>
        <v>411125</v>
      </c>
      <c r="AB441" s="1139">
        <f t="shared" si="436"/>
        <v>0</v>
      </c>
      <c r="AC441" s="879" t="b">
        <f t="shared" si="437"/>
        <v>1</v>
      </c>
      <c r="AF441" s="1977"/>
    </row>
    <row r="442" spans="1:32" s="879" customFormat="1" ht="22.5" customHeight="1">
      <c r="A442" s="418" t="s">
        <v>582</v>
      </c>
      <c r="B442" s="504">
        <v>120</v>
      </c>
      <c r="C442" s="769" t="s">
        <v>327</v>
      </c>
      <c r="D442" s="769" t="s">
        <v>615</v>
      </c>
      <c r="E442" s="769" t="s">
        <v>622</v>
      </c>
      <c r="F442" s="769" t="s">
        <v>616</v>
      </c>
      <c r="G442" s="769" t="s">
        <v>329</v>
      </c>
      <c r="H442" s="769" t="s">
        <v>212</v>
      </c>
      <c r="I442" s="769" t="s">
        <v>220</v>
      </c>
      <c r="J442" s="769">
        <v>1</v>
      </c>
      <c r="K442" s="769" t="s">
        <v>206</v>
      </c>
      <c r="L442" s="1134">
        <v>411125</v>
      </c>
      <c r="M442" s="769">
        <v>2012</v>
      </c>
      <c r="N442" s="769" t="s">
        <v>210</v>
      </c>
      <c r="O442" s="1134">
        <v>411125</v>
      </c>
      <c r="P442" s="769" t="s">
        <v>99</v>
      </c>
      <c r="Q442" s="769"/>
      <c r="R442" s="769"/>
      <c r="S442" s="1414" t="s">
        <v>629</v>
      </c>
      <c r="T442" s="1411">
        <v>5</v>
      </c>
      <c r="U442" s="1033">
        <f t="shared" si="429"/>
        <v>4</v>
      </c>
      <c r="V442" s="1035">
        <f t="shared" si="430"/>
        <v>82225</v>
      </c>
      <c r="W442" s="1035">
        <f t="shared" si="431"/>
        <v>328900</v>
      </c>
      <c r="X442" s="1036">
        <f t="shared" si="432"/>
        <v>82225</v>
      </c>
      <c r="Y442" s="1033">
        <f t="shared" si="433"/>
        <v>5</v>
      </c>
      <c r="Z442" s="1139">
        <f t="shared" si="434"/>
        <v>82225</v>
      </c>
      <c r="AA442" s="507">
        <f t="shared" si="435"/>
        <v>411125</v>
      </c>
      <c r="AB442" s="1139">
        <f t="shared" si="436"/>
        <v>0</v>
      </c>
      <c r="AC442" s="879" t="b">
        <f t="shared" si="437"/>
        <v>1</v>
      </c>
      <c r="AF442" s="1977"/>
    </row>
    <row r="443" spans="1:32" s="879" customFormat="1" ht="22.5" customHeight="1">
      <c r="A443" s="418" t="s">
        <v>582</v>
      </c>
      <c r="B443" s="504">
        <v>121</v>
      </c>
      <c r="C443" s="769" t="s">
        <v>327</v>
      </c>
      <c r="D443" s="769" t="s">
        <v>615</v>
      </c>
      <c r="E443" s="769" t="s">
        <v>622</v>
      </c>
      <c r="F443" s="769" t="s">
        <v>616</v>
      </c>
      <c r="G443" s="769" t="s">
        <v>329</v>
      </c>
      <c r="H443" s="769" t="s">
        <v>212</v>
      </c>
      <c r="I443" s="769" t="s">
        <v>220</v>
      </c>
      <c r="J443" s="769">
        <v>1</v>
      </c>
      <c r="K443" s="769" t="s">
        <v>206</v>
      </c>
      <c r="L443" s="1134">
        <v>411125</v>
      </c>
      <c r="M443" s="769">
        <v>2012</v>
      </c>
      <c r="N443" s="769" t="s">
        <v>210</v>
      </c>
      <c r="O443" s="1134">
        <v>411125</v>
      </c>
      <c r="P443" s="769" t="s">
        <v>99</v>
      </c>
      <c r="Q443" s="769"/>
      <c r="R443" s="769"/>
      <c r="S443" s="1414" t="s">
        <v>629</v>
      </c>
      <c r="T443" s="1411">
        <v>5</v>
      </c>
      <c r="U443" s="1033">
        <f t="shared" si="429"/>
        <v>4</v>
      </c>
      <c r="V443" s="1035">
        <f t="shared" si="430"/>
        <v>82225</v>
      </c>
      <c r="W443" s="1035">
        <f t="shared" si="431"/>
        <v>328900</v>
      </c>
      <c r="X443" s="1036">
        <f t="shared" si="432"/>
        <v>82225</v>
      </c>
      <c r="Y443" s="1033">
        <f t="shared" si="433"/>
        <v>5</v>
      </c>
      <c r="Z443" s="1139">
        <f t="shared" si="434"/>
        <v>82225</v>
      </c>
      <c r="AA443" s="507">
        <f t="shared" si="435"/>
        <v>411125</v>
      </c>
      <c r="AB443" s="1139">
        <f t="shared" si="436"/>
        <v>0</v>
      </c>
      <c r="AC443" s="879" t="b">
        <f t="shared" si="437"/>
        <v>1</v>
      </c>
      <c r="AF443" s="1977"/>
    </row>
    <row r="444" spans="1:32" s="879" customFormat="1" ht="22.5" customHeight="1">
      <c r="A444" s="418" t="s">
        <v>582</v>
      </c>
      <c r="B444" s="504">
        <v>122</v>
      </c>
      <c r="C444" s="769" t="s">
        <v>327</v>
      </c>
      <c r="D444" s="769" t="s">
        <v>615</v>
      </c>
      <c r="E444" s="769" t="s">
        <v>622</v>
      </c>
      <c r="F444" s="769" t="s">
        <v>616</v>
      </c>
      <c r="G444" s="769" t="s">
        <v>329</v>
      </c>
      <c r="H444" s="769" t="s">
        <v>212</v>
      </c>
      <c r="I444" s="769" t="s">
        <v>220</v>
      </c>
      <c r="J444" s="769">
        <v>1</v>
      </c>
      <c r="K444" s="769" t="s">
        <v>206</v>
      </c>
      <c r="L444" s="1134">
        <v>411125</v>
      </c>
      <c r="M444" s="769">
        <v>2012</v>
      </c>
      <c r="N444" s="769" t="s">
        <v>210</v>
      </c>
      <c r="O444" s="1134">
        <v>411125</v>
      </c>
      <c r="P444" s="769" t="s">
        <v>99</v>
      </c>
      <c r="Q444" s="769"/>
      <c r="R444" s="769"/>
      <c r="S444" s="1414" t="s">
        <v>629</v>
      </c>
      <c r="T444" s="1411">
        <v>5</v>
      </c>
      <c r="U444" s="1033">
        <f t="shared" si="429"/>
        <v>4</v>
      </c>
      <c r="V444" s="1035">
        <f t="shared" si="430"/>
        <v>82225</v>
      </c>
      <c r="W444" s="1035">
        <f t="shared" si="431"/>
        <v>328900</v>
      </c>
      <c r="X444" s="1036">
        <f t="shared" si="432"/>
        <v>82225</v>
      </c>
      <c r="Y444" s="1033">
        <f t="shared" si="433"/>
        <v>5</v>
      </c>
      <c r="Z444" s="1139">
        <f t="shared" si="434"/>
        <v>82225</v>
      </c>
      <c r="AA444" s="507">
        <f t="shared" si="435"/>
        <v>411125</v>
      </c>
      <c r="AB444" s="1139">
        <f t="shared" si="436"/>
        <v>0</v>
      </c>
      <c r="AC444" s="879" t="b">
        <f t="shared" si="437"/>
        <v>1</v>
      </c>
      <c r="AF444" s="1977"/>
    </row>
    <row r="445" spans="1:32" s="879" customFormat="1" ht="22.5" customHeight="1">
      <c r="A445" s="418" t="s">
        <v>582</v>
      </c>
      <c r="B445" s="504">
        <v>123</v>
      </c>
      <c r="C445" s="769" t="s">
        <v>327</v>
      </c>
      <c r="D445" s="769" t="s">
        <v>615</v>
      </c>
      <c r="E445" s="769" t="s">
        <v>622</v>
      </c>
      <c r="F445" s="769" t="s">
        <v>616</v>
      </c>
      <c r="G445" s="769" t="s">
        <v>329</v>
      </c>
      <c r="H445" s="769" t="s">
        <v>212</v>
      </c>
      <c r="I445" s="769" t="s">
        <v>220</v>
      </c>
      <c r="J445" s="769">
        <v>1</v>
      </c>
      <c r="K445" s="769" t="s">
        <v>206</v>
      </c>
      <c r="L445" s="1134">
        <v>411125</v>
      </c>
      <c r="M445" s="769">
        <v>2012</v>
      </c>
      <c r="N445" s="769" t="s">
        <v>210</v>
      </c>
      <c r="O445" s="1134">
        <v>411125</v>
      </c>
      <c r="P445" s="769" t="s">
        <v>99</v>
      </c>
      <c r="Q445" s="769"/>
      <c r="R445" s="769"/>
      <c r="S445" s="1414" t="s">
        <v>629</v>
      </c>
      <c r="T445" s="1411">
        <v>5</v>
      </c>
      <c r="U445" s="1033">
        <f t="shared" si="429"/>
        <v>4</v>
      </c>
      <c r="V445" s="1035">
        <f t="shared" si="430"/>
        <v>82225</v>
      </c>
      <c r="W445" s="1035">
        <f t="shared" si="431"/>
        <v>328900</v>
      </c>
      <c r="X445" s="1036">
        <f t="shared" si="432"/>
        <v>82225</v>
      </c>
      <c r="Y445" s="1033">
        <f t="shared" si="433"/>
        <v>5</v>
      </c>
      <c r="Z445" s="1139">
        <f t="shared" si="434"/>
        <v>82225</v>
      </c>
      <c r="AA445" s="507">
        <f t="shared" si="435"/>
        <v>411125</v>
      </c>
      <c r="AB445" s="1139">
        <f t="shared" si="436"/>
        <v>0</v>
      </c>
      <c r="AC445" s="879" t="b">
        <f t="shared" si="437"/>
        <v>1</v>
      </c>
      <c r="AF445" s="1977"/>
    </row>
    <row r="446" spans="1:32" s="879" customFormat="1" ht="22.5" customHeight="1">
      <c r="A446" s="418" t="s">
        <v>582</v>
      </c>
      <c r="B446" s="504">
        <v>124</v>
      </c>
      <c r="C446" s="769" t="s">
        <v>327</v>
      </c>
      <c r="D446" s="769" t="s">
        <v>615</v>
      </c>
      <c r="E446" s="769" t="s">
        <v>622</v>
      </c>
      <c r="F446" s="769" t="s">
        <v>616</v>
      </c>
      <c r="G446" s="769" t="s">
        <v>329</v>
      </c>
      <c r="H446" s="769" t="s">
        <v>212</v>
      </c>
      <c r="I446" s="769" t="s">
        <v>220</v>
      </c>
      <c r="J446" s="769">
        <v>1</v>
      </c>
      <c r="K446" s="769" t="s">
        <v>206</v>
      </c>
      <c r="L446" s="1134">
        <v>411125</v>
      </c>
      <c r="M446" s="769">
        <v>2012</v>
      </c>
      <c r="N446" s="769" t="s">
        <v>210</v>
      </c>
      <c r="O446" s="1134">
        <v>411125</v>
      </c>
      <c r="P446" s="769" t="s">
        <v>99</v>
      </c>
      <c r="Q446" s="769"/>
      <c r="R446" s="769"/>
      <c r="S446" s="1414" t="s">
        <v>629</v>
      </c>
      <c r="T446" s="1411">
        <v>5</v>
      </c>
      <c r="U446" s="1033">
        <f t="shared" si="429"/>
        <v>4</v>
      </c>
      <c r="V446" s="1035">
        <f t="shared" si="430"/>
        <v>82225</v>
      </c>
      <c r="W446" s="1035">
        <f t="shared" si="431"/>
        <v>328900</v>
      </c>
      <c r="X446" s="1036">
        <f t="shared" si="432"/>
        <v>82225</v>
      </c>
      <c r="Y446" s="1033">
        <f t="shared" si="433"/>
        <v>5</v>
      </c>
      <c r="Z446" s="1139">
        <f t="shared" si="434"/>
        <v>82225</v>
      </c>
      <c r="AA446" s="507">
        <f t="shared" si="435"/>
        <v>411125</v>
      </c>
      <c r="AB446" s="1139">
        <f t="shared" si="436"/>
        <v>0</v>
      </c>
      <c r="AC446" s="879" t="b">
        <f t="shared" si="437"/>
        <v>1</v>
      </c>
      <c r="AF446" s="1977"/>
    </row>
    <row r="447" spans="1:32" s="879" customFormat="1" ht="22.5" customHeight="1">
      <c r="A447" s="418" t="s">
        <v>582</v>
      </c>
      <c r="B447" s="504">
        <v>125</v>
      </c>
      <c r="C447" s="769" t="s">
        <v>327</v>
      </c>
      <c r="D447" s="769" t="s">
        <v>615</v>
      </c>
      <c r="E447" s="769" t="s">
        <v>622</v>
      </c>
      <c r="F447" s="769" t="s">
        <v>616</v>
      </c>
      <c r="G447" s="769" t="s">
        <v>329</v>
      </c>
      <c r="H447" s="769" t="s">
        <v>212</v>
      </c>
      <c r="I447" s="769" t="s">
        <v>220</v>
      </c>
      <c r="J447" s="769">
        <v>1</v>
      </c>
      <c r="K447" s="769" t="s">
        <v>206</v>
      </c>
      <c r="L447" s="1134">
        <v>411125</v>
      </c>
      <c r="M447" s="769">
        <v>2012</v>
      </c>
      <c r="N447" s="769" t="s">
        <v>210</v>
      </c>
      <c r="O447" s="1134">
        <v>411125</v>
      </c>
      <c r="P447" s="769" t="s">
        <v>99</v>
      </c>
      <c r="Q447" s="769"/>
      <c r="R447" s="769"/>
      <c r="S447" s="1414" t="s">
        <v>629</v>
      </c>
      <c r="T447" s="1411">
        <v>5</v>
      </c>
      <c r="U447" s="1033">
        <f t="shared" si="429"/>
        <v>4</v>
      </c>
      <c r="V447" s="1035">
        <f t="shared" si="430"/>
        <v>82225</v>
      </c>
      <c r="W447" s="1035">
        <f t="shared" si="431"/>
        <v>328900</v>
      </c>
      <c r="X447" s="1036">
        <f t="shared" si="432"/>
        <v>82225</v>
      </c>
      <c r="Y447" s="1033">
        <f t="shared" si="433"/>
        <v>5</v>
      </c>
      <c r="Z447" s="1139">
        <f t="shared" si="434"/>
        <v>82225</v>
      </c>
      <c r="AA447" s="507">
        <f t="shared" si="435"/>
        <v>411125</v>
      </c>
      <c r="AB447" s="1139">
        <f t="shared" si="436"/>
        <v>0</v>
      </c>
      <c r="AC447" s="879" t="b">
        <f t="shared" si="437"/>
        <v>1</v>
      </c>
      <c r="AF447" s="1977"/>
    </row>
    <row r="448" spans="1:32" s="879" customFormat="1" ht="22.5" customHeight="1">
      <c r="A448" s="418" t="s">
        <v>582</v>
      </c>
      <c r="B448" s="504">
        <v>126</v>
      </c>
      <c r="C448" s="769" t="s">
        <v>327</v>
      </c>
      <c r="D448" s="769" t="s">
        <v>615</v>
      </c>
      <c r="E448" s="769" t="s">
        <v>622</v>
      </c>
      <c r="F448" s="769" t="s">
        <v>616</v>
      </c>
      <c r="G448" s="769" t="s">
        <v>329</v>
      </c>
      <c r="H448" s="769" t="s">
        <v>212</v>
      </c>
      <c r="I448" s="769" t="s">
        <v>220</v>
      </c>
      <c r="J448" s="769">
        <v>1</v>
      </c>
      <c r="K448" s="769" t="s">
        <v>206</v>
      </c>
      <c r="L448" s="1134">
        <v>411125</v>
      </c>
      <c r="M448" s="769">
        <v>2012</v>
      </c>
      <c r="N448" s="769" t="s">
        <v>210</v>
      </c>
      <c r="O448" s="1134">
        <v>411125</v>
      </c>
      <c r="P448" s="769" t="s">
        <v>99</v>
      </c>
      <c r="Q448" s="769"/>
      <c r="R448" s="769"/>
      <c r="S448" s="1414" t="s">
        <v>629</v>
      </c>
      <c r="T448" s="1411">
        <v>5</v>
      </c>
      <c r="U448" s="1033">
        <f t="shared" si="429"/>
        <v>4</v>
      </c>
      <c r="V448" s="1035">
        <f t="shared" si="430"/>
        <v>82225</v>
      </c>
      <c r="W448" s="1035">
        <f t="shared" si="431"/>
        <v>328900</v>
      </c>
      <c r="X448" s="1036">
        <f t="shared" si="432"/>
        <v>82225</v>
      </c>
      <c r="Y448" s="1033">
        <f t="shared" si="433"/>
        <v>5</v>
      </c>
      <c r="Z448" s="1139">
        <f t="shared" si="434"/>
        <v>82225</v>
      </c>
      <c r="AA448" s="507">
        <f t="shared" si="435"/>
        <v>411125</v>
      </c>
      <c r="AB448" s="1139">
        <f t="shared" si="436"/>
        <v>0</v>
      </c>
      <c r="AC448" s="879" t="b">
        <f t="shared" si="437"/>
        <v>1</v>
      </c>
      <c r="AF448" s="1977"/>
    </row>
    <row r="449" spans="1:32" s="879" customFormat="1" ht="22.5" customHeight="1">
      <c r="A449" s="418" t="s">
        <v>582</v>
      </c>
      <c r="B449" s="504">
        <v>127</v>
      </c>
      <c r="C449" s="769" t="s">
        <v>327</v>
      </c>
      <c r="D449" s="769" t="s">
        <v>615</v>
      </c>
      <c r="E449" s="769" t="s">
        <v>622</v>
      </c>
      <c r="F449" s="769" t="s">
        <v>616</v>
      </c>
      <c r="G449" s="769" t="s">
        <v>329</v>
      </c>
      <c r="H449" s="769" t="s">
        <v>212</v>
      </c>
      <c r="I449" s="769" t="s">
        <v>220</v>
      </c>
      <c r="J449" s="769">
        <v>1</v>
      </c>
      <c r="K449" s="769" t="s">
        <v>206</v>
      </c>
      <c r="L449" s="1134">
        <v>411125</v>
      </c>
      <c r="M449" s="769">
        <v>2012</v>
      </c>
      <c r="N449" s="769" t="s">
        <v>210</v>
      </c>
      <c r="O449" s="1134">
        <v>411125</v>
      </c>
      <c r="P449" s="769" t="s">
        <v>99</v>
      </c>
      <c r="Q449" s="769"/>
      <c r="R449" s="769"/>
      <c r="S449" s="1414" t="s">
        <v>629</v>
      </c>
      <c r="T449" s="1411">
        <v>5</v>
      </c>
      <c r="U449" s="1033">
        <f t="shared" si="429"/>
        <v>4</v>
      </c>
      <c r="V449" s="1035">
        <f t="shared" si="430"/>
        <v>82225</v>
      </c>
      <c r="W449" s="1035">
        <f t="shared" si="431"/>
        <v>328900</v>
      </c>
      <c r="X449" s="1036">
        <f t="shared" si="432"/>
        <v>82225</v>
      </c>
      <c r="Y449" s="1033">
        <f t="shared" si="433"/>
        <v>5</v>
      </c>
      <c r="Z449" s="1139">
        <f t="shared" si="434"/>
        <v>82225</v>
      </c>
      <c r="AA449" s="507">
        <f t="shared" si="435"/>
        <v>411125</v>
      </c>
      <c r="AB449" s="1139">
        <f t="shared" si="436"/>
        <v>0</v>
      </c>
      <c r="AC449" s="879" t="b">
        <f t="shared" si="437"/>
        <v>1</v>
      </c>
      <c r="AF449" s="1977"/>
    </row>
    <row r="450" spans="1:32" s="879" customFormat="1" ht="22.5" customHeight="1">
      <c r="A450" s="418" t="s">
        <v>582</v>
      </c>
      <c r="B450" s="504">
        <v>128</v>
      </c>
      <c r="C450" s="769" t="s">
        <v>327</v>
      </c>
      <c r="D450" s="769" t="s">
        <v>615</v>
      </c>
      <c r="E450" s="769" t="s">
        <v>622</v>
      </c>
      <c r="F450" s="769" t="s">
        <v>616</v>
      </c>
      <c r="G450" s="769" t="s">
        <v>329</v>
      </c>
      <c r="H450" s="769" t="s">
        <v>212</v>
      </c>
      <c r="I450" s="769" t="s">
        <v>220</v>
      </c>
      <c r="J450" s="769">
        <v>1</v>
      </c>
      <c r="K450" s="769" t="s">
        <v>206</v>
      </c>
      <c r="L450" s="1134">
        <v>411125</v>
      </c>
      <c r="M450" s="769">
        <v>2012</v>
      </c>
      <c r="N450" s="769" t="s">
        <v>210</v>
      </c>
      <c r="O450" s="1134">
        <v>411125</v>
      </c>
      <c r="P450" s="769" t="s">
        <v>99</v>
      </c>
      <c r="Q450" s="769"/>
      <c r="R450" s="769"/>
      <c r="S450" s="1414" t="s">
        <v>629</v>
      </c>
      <c r="T450" s="1411">
        <v>5</v>
      </c>
      <c r="U450" s="1033">
        <f t="shared" si="429"/>
        <v>4</v>
      </c>
      <c r="V450" s="1035">
        <f t="shared" si="430"/>
        <v>82225</v>
      </c>
      <c r="W450" s="1035">
        <f t="shared" si="431"/>
        <v>328900</v>
      </c>
      <c r="X450" s="1036">
        <f t="shared" si="432"/>
        <v>82225</v>
      </c>
      <c r="Y450" s="1033">
        <f t="shared" si="433"/>
        <v>5</v>
      </c>
      <c r="Z450" s="1139">
        <f t="shared" si="434"/>
        <v>82225</v>
      </c>
      <c r="AA450" s="507">
        <f t="shared" si="435"/>
        <v>411125</v>
      </c>
      <c r="AB450" s="1139">
        <f t="shared" si="436"/>
        <v>0</v>
      </c>
      <c r="AC450" s="879" t="b">
        <f t="shared" si="437"/>
        <v>1</v>
      </c>
      <c r="AF450" s="1977"/>
    </row>
    <row r="451" spans="1:32" s="879" customFormat="1" ht="22.5" customHeight="1">
      <c r="A451" s="418" t="s">
        <v>582</v>
      </c>
      <c r="B451" s="504">
        <v>129</v>
      </c>
      <c r="C451" s="769" t="s">
        <v>327</v>
      </c>
      <c r="D451" s="769" t="s">
        <v>615</v>
      </c>
      <c r="E451" s="769" t="s">
        <v>622</v>
      </c>
      <c r="F451" s="769" t="s">
        <v>616</v>
      </c>
      <c r="G451" s="769" t="s">
        <v>329</v>
      </c>
      <c r="H451" s="769" t="s">
        <v>212</v>
      </c>
      <c r="I451" s="769" t="s">
        <v>220</v>
      </c>
      <c r="J451" s="769">
        <v>1</v>
      </c>
      <c r="K451" s="769" t="s">
        <v>206</v>
      </c>
      <c r="L451" s="1134">
        <v>411125</v>
      </c>
      <c r="M451" s="769">
        <v>2012</v>
      </c>
      <c r="N451" s="769" t="s">
        <v>210</v>
      </c>
      <c r="O451" s="1134">
        <v>411125</v>
      </c>
      <c r="P451" s="769" t="s">
        <v>99</v>
      </c>
      <c r="Q451" s="769"/>
      <c r="R451" s="769"/>
      <c r="S451" s="1414" t="s">
        <v>629</v>
      </c>
      <c r="T451" s="1411">
        <v>5</v>
      </c>
      <c r="U451" s="1033">
        <f t="shared" si="429"/>
        <v>4</v>
      </c>
      <c r="V451" s="1035">
        <f t="shared" si="430"/>
        <v>82225</v>
      </c>
      <c r="W451" s="1035">
        <f t="shared" si="431"/>
        <v>328900</v>
      </c>
      <c r="X451" s="1036">
        <f t="shared" si="432"/>
        <v>82225</v>
      </c>
      <c r="Y451" s="1033">
        <f t="shared" si="433"/>
        <v>5</v>
      </c>
      <c r="Z451" s="1139">
        <f t="shared" si="434"/>
        <v>82225</v>
      </c>
      <c r="AA451" s="507">
        <f t="shared" si="435"/>
        <v>411125</v>
      </c>
      <c r="AB451" s="1139">
        <f t="shared" si="436"/>
        <v>0</v>
      </c>
      <c r="AC451" s="879" t="b">
        <f t="shared" si="437"/>
        <v>1</v>
      </c>
      <c r="AF451" s="1977"/>
    </row>
    <row r="452" spans="1:32" s="879" customFormat="1" ht="22.5" customHeight="1">
      <c r="A452" s="418" t="s">
        <v>582</v>
      </c>
      <c r="B452" s="504">
        <v>130</v>
      </c>
      <c r="C452" s="769" t="s">
        <v>327</v>
      </c>
      <c r="D452" s="769" t="s">
        <v>615</v>
      </c>
      <c r="E452" s="769" t="s">
        <v>622</v>
      </c>
      <c r="F452" s="769" t="s">
        <v>616</v>
      </c>
      <c r="G452" s="769" t="s">
        <v>329</v>
      </c>
      <c r="H452" s="769" t="s">
        <v>212</v>
      </c>
      <c r="I452" s="769" t="s">
        <v>220</v>
      </c>
      <c r="J452" s="769">
        <v>1</v>
      </c>
      <c r="K452" s="769" t="s">
        <v>206</v>
      </c>
      <c r="L452" s="1134">
        <v>411125</v>
      </c>
      <c r="M452" s="769">
        <v>2012</v>
      </c>
      <c r="N452" s="769" t="s">
        <v>210</v>
      </c>
      <c r="O452" s="1134">
        <v>411125</v>
      </c>
      <c r="P452" s="769" t="s">
        <v>99</v>
      </c>
      <c r="Q452" s="769"/>
      <c r="R452" s="769"/>
      <c r="S452" s="1414" t="s">
        <v>629</v>
      </c>
      <c r="T452" s="1411">
        <v>5</v>
      </c>
      <c r="U452" s="1033">
        <f t="shared" si="429"/>
        <v>4</v>
      </c>
      <c r="V452" s="1035">
        <f t="shared" si="430"/>
        <v>82225</v>
      </c>
      <c r="W452" s="1035">
        <f t="shared" si="431"/>
        <v>328900</v>
      </c>
      <c r="X452" s="1036">
        <f t="shared" si="432"/>
        <v>82225</v>
      </c>
      <c r="Y452" s="1033">
        <f t="shared" si="433"/>
        <v>5</v>
      </c>
      <c r="Z452" s="1139">
        <f t="shared" si="434"/>
        <v>82225</v>
      </c>
      <c r="AA452" s="507">
        <f t="shared" si="435"/>
        <v>411125</v>
      </c>
      <c r="AB452" s="1139">
        <f t="shared" si="436"/>
        <v>0</v>
      </c>
      <c r="AC452" s="879" t="b">
        <f t="shared" si="437"/>
        <v>1</v>
      </c>
      <c r="AF452" s="1977"/>
    </row>
    <row r="453" spans="1:32" s="879" customFormat="1" ht="22.5" customHeight="1">
      <c r="A453" s="418" t="s">
        <v>582</v>
      </c>
      <c r="B453" s="504">
        <v>131</v>
      </c>
      <c r="C453" s="769" t="s">
        <v>327</v>
      </c>
      <c r="D453" s="769" t="s">
        <v>615</v>
      </c>
      <c r="E453" s="769" t="s">
        <v>622</v>
      </c>
      <c r="F453" s="769" t="s">
        <v>616</v>
      </c>
      <c r="G453" s="769" t="s">
        <v>329</v>
      </c>
      <c r="H453" s="769" t="s">
        <v>212</v>
      </c>
      <c r="I453" s="769" t="s">
        <v>220</v>
      </c>
      <c r="J453" s="769">
        <v>1</v>
      </c>
      <c r="K453" s="769" t="s">
        <v>206</v>
      </c>
      <c r="L453" s="1134">
        <v>411125</v>
      </c>
      <c r="M453" s="769">
        <v>2012</v>
      </c>
      <c r="N453" s="769" t="s">
        <v>210</v>
      </c>
      <c r="O453" s="1134">
        <v>411125</v>
      </c>
      <c r="P453" s="769" t="s">
        <v>99</v>
      </c>
      <c r="Q453" s="769"/>
      <c r="R453" s="769"/>
      <c r="S453" s="1414" t="s">
        <v>629</v>
      </c>
      <c r="T453" s="1411">
        <v>5</v>
      </c>
      <c r="U453" s="1033">
        <f t="shared" si="429"/>
        <v>4</v>
      </c>
      <c r="V453" s="1035">
        <f t="shared" si="430"/>
        <v>82225</v>
      </c>
      <c r="W453" s="1035">
        <f t="shared" si="431"/>
        <v>328900</v>
      </c>
      <c r="X453" s="1036">
        <f t="shared" si="432"/>
        <v>82225</v>
      </c>
      <c r="Y453" s="1033">
        <f t="shared" si="433"/>
        <v>5</v>
      </c>
      <c r="Z453" s="1139">
        <f t="shared" si="434"/>
        <v>82225</v>
      </c>
      <c r="AA453" s="507">
        <f t="shared" si="435"/>
        <v>411125</v>
      </c>
      <c r="AB453" s="1139">
        <f t="shared" si="436"/>
        <v>0</v>
      </c>
      <c r="AC453" s="879" t="b">
        <f t="shared" si="437"/>
        <v>1</v>
      </c>
      <c r="AF453" s="1977"/>
    </row>
    <row r="454" spans="1:32" s="879" customFormat="1" ht="22.5" customHeight="1">
      <c r="A454" s="418" t="s">
        <v>582</v>
      </c>
      <c r="B454" s="504">
        <v>132</v>
      </c>
      <c r="C454" s="769" t="s">
        <v>327</v>
      </c>
      <c r="D454" s="769" t="s">
        <v>615</v>
      </c>
      <c r="E454" s="769" t="s">
        <v>622</v>
      </c>
      <c r="F454" s="769" t="s">
        <v>616</v>
      </c>
      <c r="G454" s="769" t="s">
        <v>329</v>
      </c>
      <c r="H454" s="769" t="s">
        <v>212</v>
      </c>
      <c r="I454" s="769" t="s">
        <v>220</v>
      </c>
      <c r="J454" s="769">
        <v>1</v>
      </c>
      <c r="K454" s="769" t="s">
        <v>206</v>
      </c>
      <c r="L454" s="1134">
        <v>411125</v>
      </c>
      <c r="M454" s="769">
        <v>2012</v>
      </c>
      <c r="N454" s="769" t="s">
        <v>210</v>
      </c>
      <c r="O454" s="1134">
        <v>411125</v>
      </c>
      <c r="P454" s="769" t="s">
        <v>99</v>
      </c>
      <c r="Q454" s="769"/>
      <c r="R454" s="769"/>
      <c r="S454" s="1414" t="s">
        <v>629</v>
      </c>
      <c r="T454" s="1411">
        <v>5</v>
      </c>
      <c r="U454" s="1033">
        <f t="shared" si="429"/>
        <v>4</v>
      </c>
      <c r="V454" s="1035">
        <f t="shared" si="430"/>
        <v>82225</v>
      </c>
      <c r="W454" s="1035">
        <f t="shared" si="431"/>
        <v>328900</v>
      </c>
      <c r="X454" s="1036">
        <f t="shared" si="432"/>
        <v>82225</v>
      </c>
      <c r="Y454" s="1033">
        <f t="shared" si="433"/>
        <v>5</v>
      </c>
      <c r="Z454" s="1139">
        <f t="shared" si="434"/>
        <v>82225</v>
      </c>
      <c r="AA454" s="507">
        <f t="shared" si="435"/>
        <v>411125</v>
      </c>
      <c r="AB454" s="1139">
        <f t="shared" si="436"/>
        <v>0</v>
      </c>
      <c r="AC454" s="879" t="b">
        <f t="shared" si="437"/>
        <v>1</v>
      </c>
      <c r="AF454" s="1977"/>
    </row>
    <row r="455" spans="1:32" s="879" customFormat="1" ht="22.5" customHeight="1">
      <c r="A455" s="418" t="s">
        <v>582</v>
      </c>
      <c r="B455" s="504">
        <v>133</v>
      </c>
      <c r="C455" s="769" t="s">
        <v>327</v>
      </c>
      <c r="D455" s="769" t="s">
        <v>615</v>
      </c>
      <c r="E455" s="769" t="s">
        <v>622</v>
      </c>
      <c r="F455" s="769" t="s">
        <v>616</v>
      </c>
      <c r="G455" s="769" t="s">
        <v>329</v>
      </c>
      <c r="H455" s="769" t="s">
        <v>212</v>
      </c>
      <c r="I455" s="769" t="s">
        <v>220</v>
      </c>
      <c r="J455" s="769">
        <v>1</v>
      </c>
      <c r="K455" s="769" t="s">
        <v>206</v>
      </c>
      <c r="L455" s="1134">
        <v>411125</v>
      </c>
      <c r="M455" s="769">
        <v>2012</v>
      </c>
      <c r="N455" s="769" t="s">
        <v>210</v>
      </c>
      <c r="O455" s="1134">
        <v>411125</v>
      </c>
      <c r="P455" s="769" t="s">
        <v>99</v>
      </c>
      <c r="Q455" s="769"/>
      <c r="R455" s="769"/>
      <c r="S455" s="1414" t="s">
        <v>629</v>
      </c>
      <c r="T455" s="1411">
        <v>5</v>
      </c>
      <c r="U455" s="1033">
        <f t="shared" si="429"/>
        <v>4</v>
      </c>
      <c r="V455" s="1035">
        <f t="shared" si="430"/>
        <v>82225</v>
      </c>
      <c r="W455" s="1035">
        <f t="shared" si="431"/>
        <v>328900</v>
      </c>
      <c r="X455" s="1036">
        <f t="shared" si="432"/>
        <v>82225</v>
      </c>
      <c r="Y455" s="1033">
        <f t="shared" si="433"/>
        <v>5</v>
      </c>
      <c r="Z455" s="1139">
        <f t="shared" si="434"/>
        <v>82225</v>
      </c>
      <c r="AA455" s="507">
        <f t="shared" si="435"/>
        <v>411125</v>
      </c>
      <c r="AB455" s="1139">
        <f t="shared" si="436"/>
        <v>0</v>
      </c>
      <c r="AC455" s="879" t="b">
        <f t="shared" si="437"/>
        <v>1</v>
      </c>
      <c r="AF455" s="1977"/>
    </row>
    <row r="456" spans="1:32" s="879" customFormat="1" ht="22.5" customHeight="1">
      <c r="A456" s="418" t="s">
        <v>582</v>
      </c>
      <c r="B456" s="504">
        <v>134</v>
      </c>
      <c r="C456" s="769" t="s">
        <v>327</v>
      </c>
      <c r="D456" s="769" t="s">
        <v>615</v>
      </c>
      <c r="E456" s="769" t="s">
        <v>622</v>
      </c>
      <c r="F456" s="769" t="s">
        <v>616</v>
      </c>
      <c r="G456" s="769" t="s">
        <v>329</v>
      </c>
      <c r="H456" s="769" t="s">
        <v>212</v>
      </c>
      <c r="I456" s="769" t="s">
        <v>220</v>
      </c>
      <c r="J456" s="769">
        <v>1</v>
      </c>
      <c r="K456" s="769" t="s">
        <v>206</v>
      </c>
      <c r="L456" s="1134">
        <v>411125</v>
      </c>
      <c r="M456" s="769">
        <v>2012</v>
      </c>
      <c r="N456" s="769" t="s">
        <v>210</v>
      </c>
      <c r="O456" s="1134">
        <v>411125</v>
      </c>
      <c r="P456" s="769" t="s">
        <v>99</v>
      </c>
      <c r="Q456" s="769"/>
      <c r="R456" s="769"/>
      <c r="S456" s="1414" t="s">
        <v>629</v>
      </c>
      <c r="T456" s="1411">
        <v>5</v>
      </c>
      <c r="U456" s="1033">
        <f t="shared" si="429"/>
        <v>4</v>
      </c>
      <c r="V456" s="1035">
        <f t="shared" si="430"/>
        <v>82225</v>
      </c>
      <c r="W456" s="1035">
        <f t="shared" si="431"/>
        <v>328900</v>
      </c>
      <c r="X456" s="1036">
        <f t="shared" si="432"/>
        <v>82225</v>
      </c>
      <c r="Y456" s="1033">
        <f t="shared" si="433"/>
        <v>5</v>
      </c>
      <c r="Z456" s="1139">
        <f t="shared" si="434"/>
        <v>82225</v>
      </c>
      <c r="AA456" s="507">
        <f t="shared" si="435"/>
        <v>411125</v>
      </c>
      <c r="AB456" s="1139">
        <f t="shared" si="436"/>
        <v>0</v>
      </c>
      <c r="AC456" s="879" t="b">
        <f t="shared" si="437"/>
        <v>1</v>
      </c>
      <c r="AF456" s="1977"/>
    </row>
    <row r="457" spans="1:32" s="879" customFormat="1" ht="22.5" customHeight="1">
      <c r="A457" s="418" t="s">
        <v>582</v>
      </c>
      <c r="B457" s="504">
        <v>135</v>
      </c>
      <c r="C457" s="769" t="s">
        <v>327</v>
      </c>
      <c r="D457" s="769" t="s">
        <v>615</v>
      </c>
      <c r="E457" s="769" t="s">
        <v>622</v>
      </c>
      <c r="F457" s="769" t="s">
        <v>616</v>
      </c>
      <c r="G457" s="769" t="s">
        <v>329</v>
      </c>
      <c r="H457" s="769" t="s">
        <v>212</v>
      </c>
      <c r="I457" s="769" t="s">
        <v>220</v>
      </c>
      <c r="J457" s="769">
        <v>1</v>
      </c>
      <c r="K457" s="769" t="s">
        <v>206</v>
      </c>
      <c r="L457" s="1134">
        <v>411125</v>
      </c>
      <c r="M457" s="769">
        <v>2012</v>
      </c>
      <c r="N457" s="769" t="s">
        <v>210</v>
      </c>
      <c r="O457" s="1134">
        <v>411125</v>
      </c>
      <c r="P457" s="769" t="s">
        <v>99</v>
      </c>
      <c r="Q457" s="769"/>
      <c r="R457" s="769"/>
      <c r="S457" s="1414" t="s">
        <v>629</v>
      </c>
      <c r="T457" s="1411">
        <v>5</v>
      </c>
      <c r="U457" s="1033">
        <f t="shared" si="429"/>
        <v>4</v>
      </c>
      <c r="V457" s="1035">
        <f t="shared" si="430"/>
        <v>82225</v>
      </c>
      <c r="W457" s="1035">
        <f t="shared" si="431"/>
        <v>328900</v>
      </c>
      <c r="X457" s="1036">
        <f t="shared" si="432"/>
        <v>82225</v>
      </c>
      <c r="Y457" s="1033">
        <f t="shared" si="433"/>
        <v>5</v>
      </c>
      <c r="Z457" s="1139">
        <f t="shared" si="434"/>
        <v>82225</v>
      </c>
      <c r="AA457" s="507">
        <f t="shared" si="435"/>
        <v>411125</v>
      </c>
      <c r="AB457" s="1139">
        <f t="shared" si="436"/>
        <v>0</v>
      </c>
      <c r="AC457" s="879" t="b">
        <f t="shared" si="437"/>
        <v>1</v>
      </c>
      <c r="AF457" s="1977"/>
    </row>
    <row r="458" spans="1:32" s="879" customFormat="1" ht="22.5" customHeight="1">
      <c r="A458" s="879" t="s">
        <v>582</v>
      </c>
      <c r="B458" s="504">
        <v>136</v>
      </c>
      <c r="C458" s="769" t="s">
        <v>331</v>
      </c>
      <c r="D458" s="769" t="s">
        <v>617</v>
      </c>
      <c r="E458" s="769" t="s">
        <v>618</v>
      </c>
      <c r="F458" s="1589" t="s">
        <v>219</v>
      </c>
      <c r="G458" s="769" t="s">
        <v>212</v>
      </c>
      <c r="H458" s="769" t="s">
        <v>212</v>
      </c>
      <c r="I458" s="769" t="s">
        <v>209</v>
      </c>
      <c r="J458" s="769">
        <v>1</v>
      </c>
      <c r="K458" s="769" t="s">
        <v>206</v>
      </c>
      <c r="L458" s="1134">
        <v>9000000</v>
      </c>
      <c r="M458" s="769">
        <v>2012</v>
      </c>
      <c r="N458" s="769" t="s">
        <v>210</v>
      </c>
      <c r="O458" s="1134">
        <v>9000000</v>
      </c>
      <c r="P458" s="769" t="s">
        <v>99</v>
      </c>
      <c r="Q458" s="769"/>
      <c r="R458" s="769"/>
      <c r="S458" s="1098" t="s">
        <v>630</v>
      </c>
      <c r="T458" s="1411">
        <v>5</v>
      </c>
      <c r="U458" s="1033">
        <f t="shared" si="363"/>
        <v>4</v>
      </c>
      <c r="V458" s="1035">
        <f t="shared" si="348"/>
        <v>1800000</v>
      </c>
      <c r="W458" s="1035">
        <f t="shared" si="349"/>
        <v>7200000</v>
      </c>
      <c r="X458" s="1036">
        <f t="shared" si="350"/>
        <v>1800000</v>
      </c>
      <c r="Y458" s="1033">
        <f t="shared" si="373"/>
        <v>5</v>
      </c>
      <c r="Z458" s="1139">
        <f t="shared" si="352"/>
        <v>1800000</v>
      </c>
      <c r="AA458" s="507">
        <f t="shared" si="353"/>
        <v>9000000</v>
      </c>
      <c r="AB458" s="1139">
        <f t="shared" si="354"/>
        <v>0</v>
      </c>
      <c r="AC458" s="879" t="b">
        <f t="shared" si="251"/>
        <v>1</v>
      </c>
      <c r="AF458" s="1977"/>
    </row>
    <row r="459" spans="1:32" s="879" customFormat="1" ht="22.5" customHeight="1">
      <c r="A459" s="879" t="s">
        <v>582</v>
      </c>
      <c r="B459" s="504">
        <v>137</v>
      </c>
      <c r="C459" s="769" t="s">
        <v>331</v>
      </c>
      <c r="D459" s="769" t="s">
        <v>617</v>
      </c>
      <c r="E459" s="769" t="s">
        <v>618</v>
      </c>
      <c r="F459" s="1589" t="s">
        <v>219</v>
      </c>
      <c r="G459" s="769" t="s">
        <v>212</v>
      </c>
      <c r="H459" s="769" t="s">
        <v>212</v>
      </c>
      <c r="I459" s="769" t="s">
        <v>209</v>
      </c>
      <c r="J459" s="769">
        <v>1</v>
      </c>
      <c r="K459" s="769" t="s">
        <v>206</v>
      </c>
      <c r="L459" s="1134">
        <v>9000000</v>
      </c>
      <c r="M459" s="769">
        <v>2012</v>
      </c>
      <c r="N459" s="769" t="s">
        <v>210</v>
      </c>
      <c r="O459" s="1134">
        <v>9000000</v>
      </c>
      <c r="P459" s="769" t="s">
        <v>99</v>
      </c>
      <c r="Q459" s="769"/>
      <c r="R459" s="769"/>
      <c r="S459" s="1414" t="s">
        <v>630</v>
      </c>
      <c r="T459" s="1411">
        <v>5</v>
      </c>
      <c r="U459" s="1033">
        <f t="shared" ref="U459" si="438">2015-M459+1</f>
        <v>4</v>
      </c>
      <c r="V459" s="1035">
        <f t="shared" ref="V459" si="439">O459/T459</f>
        <v>1800000</v>
      </c>
      <c r="W459" s="1035">
        <f t="shared" ref="W459" si="440">U459*V459</f>
        <v>7200000</v>
      </c>
      <c r="X459" s="1036">
        <f t="shared" ref="X459" si="441">O459-W459</f>
        <v>1800000</v>
      </c>
      <c r="Y459" s="1033">
        <f t="shared" ref="Y459" si="442">2016-M459+1</f>
        <v>5</v>
      </c>
      <c r="Z459" s="1139">
        <f t="shared" ref="Z459" si="443">O459/T459</f>
        <v>1800000</v>
      </c>
      <c r="AA459" s="507">
        <f t="shared" ref="AA459" si="444">Y459*Z459</f>
        <v>9000000</v>
      </c>
      <c r="AB459" s="1139">
        <f t="shared" ref="AB459" si="445">O459-AA459</f>
        <v>0</v>
      </c>
      <c r="AC459" s="879" t="b">
        <f t="shared" si="251"/>
        <v>1</v>
      </c>
      <c r="AF459" s="1977"/>
    </row>
    <row r="460" spans="1:32" s="879" customFormat="1" ht="22.5" customHeight="1">
      <c r="A460" s="879" t="s">
        <v>582</v>
      </c>
      <c r="B460" s="769"/>
      <c r="C460" s="769"/>
      <c r="D460" s="436"/>
      <c r="E460" s="705"/>
      <c r="F460" s="769"/>
      <c r="G460" s="769"/>
      <c r="H460" s="769"/>
      <c r="I460" s="769"/>
      <c r="J460" s="769"/>
      <c r="K460" s="769"/>
      <c r="L460" s="1134"/>
      <c r="M460" s="769"/>
      <c r="N460" s="769"/>
      <c r="O460" s="1134"/>
      <c r="P460" s="769"/>
      <c r="Q460" s="769"/>
      <c r="R460" s="769"/>
      <c r="S460" s="769"/>
      <c r="T460" s="1033"/>
      <c r="U460" s="1033"/>
      <c r="V460" s="1035"/>
      <c r="W460" s="1035"/>
      <c r="X460" s="1036"/>
      <c r="Y460" s="1033"/>
      <c r="Z460" s="881"/>
      <c r="AA460" s="1035"/>
      <c r="AB460" s="881"/>
      <c r="AC460" s="879" t="b">
        <f t="shared" si="251"/>
        <v>1</v>
      </c>
      <c r="AF460" s="1977"/>
    </row>
    <row r="461" spans="1:32" s="879" customFormat="1" ht="22.5" customHeight="1">
      <c r="A461" s="879" t="s">
        <v>663</v>
      </c>
      <c r="B461" s="769"/>
      <c r="C461" s="769"/>
      <c r="D461" s="436"/>
      <c r="E461" s="705"/>
      <c r="F461" s="769"/>
      <c r="G461" s="769"/>
      <c r="H461" s="769"/>
      <c r="I461" s="769"/>
      <c r="J461" s="769"/>
      <c r="K461" s="769"/>
      <c r="L461" s="1134"/>
      <c r="M461" s="769"/>
      <c r="N461" s="769"/>
      <c r="O461" s="1134"/>
      <c r="P461" s="769"/>
      <c r="Q461" s="769"/>
      <c r="R461" s="769"/>
      <c r="S461" s="769"/>
      <c r="T461" s="1033"/>
      <c r="U461" s="1033"/>
      <c r="V461" s="1035"/>
      <c r="W461" s="1035"/>
      <c r="X461" s="1036"/>
      <c r="Y461" s="1033"/>
      <c r="Z461" s="881"/>
      <c r="AA461" s="1035"/>
      <c r="AB461" s="881"/>
      <c r="AC461" s="879" t="b">
        <f t="shared" si="251"/>
        <v>1</v>
      </c>
      <c r="AF461" s="1977"/>
    </row>
    <row r="462" spans="1:32" s="879" customFormat="1" ht="22.5" customHeight="1">
      <c r="A462" s="879" t="s">
        <v>663</v>
      </c>
      <c r="B462" s="1695" t="s">
        <v>1007</v>
      </c>
      <c r="C462" s="1696"/>
      <c r="D462" s="1696"/>
      <c r="E462" s="1697"/>
      <c r="F462" s="769"/>
      <c r="G462" s="769"/>
      <c r="H462" s="769"/>
      <c r="I462" s="769"/>
      <c r="J462" s="769"/>
      <c r="K462" s="769"/>
      <c r="L462" s="1134"/>
      <c r="M462" s="769"/>
      <c r="N462" s="769"/>
      <c r="O462" s="1134"/>
      <c r="P462" s="769"/>
      <c r="Q462" s="769"/>
      <c r="R462" s="769"/>
      <c r="S462" s="769"/>
      <c r="T462" s="1033"/>
      <c r="U462" s="1033"/>
      <c r="V462" s="1035"/>
      <c r="W462" s="1035"/>
      <c r="X462" s="1036"/>
      <c r="Y462" s="1033"/>
      <c r="Z462" s="881"/>
      <c r="AA462" s="1035"/>
      <c r="AB462" s="881"/>
      <c r="AC462" s="879" t="b">
        <f t="shared" si="251"/>
        <v>1</v>
      </c>
      <c r="AF462" s="1977"/>
    </row>
    <row r="463" spans="1:32" s="879" customFormat="1" ht="22.5" customHeight="1">
      <c r="A463" s="879" t="s">
        <v>663</v>
      </c>
      <c r="B463" s="1589">
        <v>1</v>
      </c>
      <c r="C463" s="1981" t="s">
        <v>854</v>
      </c>
      <c r="D463" s="769" t="s">
        <v>656</v>
      </c>
      <c r="E463" s="769" t="s">
        <v>657</v>
      </c>
      <c r="F463" s="769" t="s">
        <v>225</v>
      </c>
      <c r="G463" s="769" t="s">
        <v>212</v>
      </c>
      <c r="H463" s="769" t="s">
        <v>212</v>
      </c>
      <c r="I463" s="769" t="s">
        <v>209</v>
      </c>
      <c r="J463" s="769">
        <v>1</v>
      </c>
      <c r="K463" s="769" t="s">
        <v>206</v>
      </c>
      <c r="L463" s="1979">
        <v>750000</v>
      </c>
      <c r="M463" s="769">
        <v>2013</v>
      </c>
      <c r="N463" s="769" t="s">
        <v>210</v>
      </c>
      <c r="O463" s="1986">
        <v>750000</v>
      </c>
      <c r="P463" s="769" t="s">
        <v>99</v>
      </c>
      <c r="Q463" s="769"/>
      <c r="R463" s="769"/>
      <c r="S463" s="1098" t="s">
        <v>664</v>
      </c>
      <c r="T463" s="1033">
        <v>5</v>
      </c>
      <c r="U463" s="1033">
        <f t="shared" ref="U463:U541" si="446">2016-M463+1</f>
        <v>4</v>
      </c>
      <c r="V463" s="1035">
        <f>O463/T463</f>
        <v>150000</v>
      </c>
      <c r="W463" s="1035">
        <f>U463*V463</f>
        <v>600000</v>
      </c>
      <c r="X463" s="1036">
        <f>O463-W463</f>
        <v>150000</v>
      </c>
      <c r="Y463" s="1033">
        <f t="shared" ref="Y463:Y541" si="447">2017-M463+1</f>
        <v>5</v>
      </c>
      <c r="Z463" s="881">
        <f>O463/T463</f>
        <v>150000</v>
      </c>
      <c r="AA463" s="1035">
        <f>Y463*Z463</f>
        <v>750000</v>
      </c>
      <c r="AB463" s="881">
        <f>O463-AA463</f>
        <v>0</v>
      </c>
      <c r="AC463" s="879" t="b">
        <f t="shared" si="251"/>
        <v>1</v>
      </c>
      <c r="AE463" s="879" t="s">
        <v>854</v>
      </c>
      <c r="AF463" s="1977">
        <v>681818</v>
      </c>
    </row>
    <row r="464" spans="1:32" s="879" customFormat="1" ht="22.5" customHeight="1">
      <c r="A464" s="879" t="s">
        <v>663</v>
      </c>
      <c r="B464" s="1589">
        <v>2</v>
      </c>
      <c r="C464" s="1981" t="s">
        <v>854</v>
      </c>
      <c r="D464" s="769" t="s">
        <v>656</v>
      </c>
      <c r="E464" s="769" t="s">
        <v>657</v>
      </c>
      <c r="F464" s="769" t="s">
        <v>225</v>
      </c>
      <c r="G464" s="769" t="s">
        <v>212</v>
      </c>
      <c r="H464" s="769" t="s">
        <v>212</v>
      </c>
      <c r="I464" s="769" t="s">
        <v>209</v>
      </c>
      <c r="J464" s="769">
        <v>1</v>
      </c>
      <c r="K464" s="769" t="s">
        <v>206</v>
      </c>
      <c r="L464" s="1979">
        <v>750000</v>
      </c>
      <c r="M464" s="769">
        <v>2013</v>
      </c>
      <c r="N464" s="769" t="s">
        <v>210</v>
      </c>
      <c r="O464" s="1986">
        <v>750000</v>
      </c>
      <c r="P464" s="769" t="s">
        <v>99</v>
      </c>
      <c r="Q464" s="769"/>
      <c r="R464" s="769"/>
      <c r="S464" s="1415" t="s">
        <v>664</v>
      </c>
      <c r="T464" s="1033">
        <v>5</v>
      </c>
      <c r="U464" s="1033">
        <f t="shared" ref="U464:U478" si="448">2016-M464+1</f>
        <v>4</v>
      </c>
      <c r="V464" s="1035">
        <f t="shared" ref="V464:V478" si="449">O464/T464</f>
        <v>150000</v>
      </c>
      <c r="W464" s="1035">
        <f t="shared" ref="W464:W478" si="450">U464*V464</f>
        <v>600000</v>
      </c>
      <c r="X464" s="1036">
        <f t="shared" ref="X464:X478" si="451">O464-W464</f>
        <v>150000</v>
      </c>
      <c r="Y464" s="1033">
        <f t="shared" ref="Y464:Y478" si="452">2017-M464+1</f>
        <v>5</v>
      </c>
      <c r="Z464" s="881">
        <f t="shared" ref="Z464:Z478" si="453">O464/T464</f>
        <v>150000</v>
      </c>
      <c r="AA464" s="1035">
        <f t="shared" ref="AA464:AA478" si="454">Y464*Z464</f>
        <v>750000</v>
      </c>
      <c r="AB464" s="881">
        <f t="shared" ref="AB464:AB478" si="455">O464-AA464</f>
        <v>0</v>
      </c>
      <c r="AC464" s="879" t="b">
        <f t="shared" ref="AC464:AC478" si="456">AA464+AB464=O464</f>
        <v>1</v>
      </c>
      <c r="AE464" s="879" t="s">
        <v>854</v>
      </c>
      <c r="AF464" s="1977">
        <v>681818</v>
      </c>
    </row>
    <row r="465" spans="1:32" s="879" customFormat="1" ht="22.5" customHeight="1">
      <c r="A465" s="879" t="s">
        <v>663</v>
      </c>
      <c r="B465" s="1589">
        <v>3</v>
      </c>
      <c r="C465" s="1981" t="s">
        <v>854</v>
      </c>
      <c r="D465" s="769" t="s">
        <v>656</v>
      </c>
      <c r="E465" s="769" t="s">
        <v>657</v>
      </c>
      <c r="F465" s="769" t="s">
        <v>225</v>
      </c>
      <c r="G465" s="769" t="s">
        <v>212</v>
      </c>
      <c r="H465" s="769" t="s">
        <v>212</v>
      </c>
      <c r="I465" s="769" t="s">
        <v>209</v>
      </c>
      <c r="J465" s="769">
        <v>1</v>
      </c>
      <c r="K465" s="769" t="s">
        <v>206</v>
      </c>
      <c r="L465" s="1979">
        <v>750000</v>
      </c>
      <c r="M465" s="769">
        <v>2013</v>
      </c>
      <c r="N465" s="769" t="s">
        <v>210</v>
      </c>
      <c r="O465" s="1986">
        <v>750000</v>
      </c>
      <c r="P465" s="769" t="s">
        <v>99</v>
      </c>
      <c r="Q465" s="769"/>
      <c r="R465" s="769"/>
      <c r="S465" s="1415" t="s">
        <v>664</v>
      </c>
      <c r="T465" s="1033">
        <v>5</v>
      </c>
      <c r="U465" s="1033">
        <f t="shared" si="448"/>
        <v>4</v>
      </c>
      <c r="V465" s="1035">
        <f t="shared" si="449"/>
        <v>150000</v>
      </c>
      <c r="W465" s="1035">
        <f t="shared" si="450"/>
        <v>600000</v>
      </c>
      <c r="X465" s="1036">
        <f t="shared" si="451"/>
        <v>150000</v>
      </c>
      <c r="Y465" s="1033">
        <f t="shared" si="452"/>
        <v>5</v>
      </c>
      <c r="Z465" s="881">
        <f t="shared" si="453"/>
        <v>150000</v>
      </c>
      <c r="AA465" s="1035">
        <f t="shared" si="454"/>
        <v>750000</v>
      </c>
      <c r="AB465" s="881">
        <f t="shared" si="455"/>
        <v>0</v>
      </c>
      <c r="AC465" s="879" t="b">
        <f t="shared" si="456"/>
        <v>1</v>
      </c>
      <c r="AE465" s="879" t="s">
        <v>854</v>
      </c>
      <c r="AF465" s="1977">
        <v>681818</v>
      </c>
    </row>
    <row r="466" spans="1:32" s="879" customFormat="1" ht="22.5" customHeight="1">
      <c r="A466" s="879" t="s">
        <v>663</v>
      </c>
      <c r="B466" s="1589">
        <v>4</v>
      </c>
      <c r="C466" s="1981" t="s">
        <v>854</v>
      </c>
      <c r="D466" s="769" t="s">
        <v>656</v>
      </c>
      <c r="E466" s="769" t="s">
        <v>657</v>
      </c>
      <c r="F466" s="769" t="s">
        <v>225</v>
      </c>
      <c r="G466" s="769" t="s">
        <v>212</v>
      </c>
      <c r="H466" s="769" t="s">
        <v>212</v>
      </c>
      <c r="I466" s="769" t="s">
        <v>209</v>
      </c>
      <c r="J466" s="769">
        <v>1</v>
      </c>
      <c r="K466" s="769" t="s">
        <v>206</v>
      </c>
      <c r="L466" s="1979">
        <v>750000</v>
      </c>
      <c r="M466" s="769">
        <v>2013</v>
      </c>
      <c r="N466" s="769" t="s">
        <v>210</v>
      </c>
      <c r="O466" s="1986">
        <v>750000</v>
      </c>
      <c r="P466" s="769" t="s">
        <v>99</v>
      </c>
      <c r="Q466" s="769"/>
      <c r="R466" s="769"/>
      <c r="S466" s="1415" t="s">
        <v>664</v>
      </c>
      <c r="T466" s="1033">
        <v>5</v>
      </c>
      <c r="U466" s="1033">
        <f t="shared" si="448"/>
        <v>4</v>
      </c>
      <c r="V466" s="1035">
        <f t="shared" si="449"/>
        <v>150000</v>
      </c>
      <c r="W466" s="1035">
        <f t="shared" si="450"/>
        <v>600000</v>
      </c>
      <c r="X466" s="1036">
        <f t="shared" si="451"/>
        <v>150000</v>
      </c>
      <c r="Y466" s="1033">
        <f t="shared" si="452"/>
        <v>5</v>
      </c>
      <c r="Z466" s="881">
        <f t="shared" si="453"/>
        <v>150000</v>
      </c>
      <c r="AA466" s="1035">
        <f t="shared" si="454"/>
        <v>750000</v>
      </c>
      <c r="AB466" s="881">
        <f t="shared" si="455"/>
        <v>0</v>
      </c>
      <c r="AC466" s="879" t="b">
        <f t="shared" si="456"/>
        <v>1</v>
      </c>
      <c r="AE466" s="879" t="s">
        <v>854</v>
      </c>
      <c r="AF466" s="1977">
        <v>681818</v>
      </c>
    </row>
    <row r="467" spans="1:32" s="879" customFormat="1" ht="22.5" customHeight="1">
      <c r="A467" s="879" t="s">
        <v>663</v>
      </c>
      <c r="B467" s="1589">
        <v>5</v>
      </c>
      <c r="C467" s="1981" t="s">
        <v>854</v>
      </c>
      <c r="D467" s="769" t="s">
        <v>656</v>
      </c>
      <c r="E467" s="769" t="s">
        <v>657</v>
      </c>
      <c r="F467" s="769" t="s">
        <v>225</v>
      </c>
      <c r="G467" s="769" t="s">
        <v>212</v>
      </c>
      <c r="H467" s="769" t="s">
        <v>212</v>
      </c>
      <c r="I467" s="769" t="s">
        <v>209</v>
      </c>
      <c r="J467" s="769">
        <v>1</v>
      </c>
      <c r="K467" s="769" t="s">
        <v>206</v>
      </c>
      <c r="L467" s="1979">
        <v>750000</v>
      </c>
      <c r="M467" s="769">
        <v>2013</v>
      </c>
      <c r="N467" s="769" t="s">
        <v>210</v>
      </c>
      <c r="O467" s="1986">
        <v>750000</v>
      </c>
      <c r="P467" s="769" t="s">
        <v>99</v>
      </c>
      <c r="Q467" s="769"/>
      <c r="R467" s="769"/>
      <c r="S467" s="1415" t="s">
        <v>664</v>
      </c>
      <c r="T467" s="1033">
        <v>5</v>
      </c>
      <c r="U467" s="1033">
        <f t="shared" si="448"/>
        <v>4</v>
      </c>
      <c r="V467" s="1035">
        <f t="shared" si="449"/>
        <v>150000</v>
      </c>
      <c r="W467" s="1035">
        <f t="shared" si="450"/>
        <v>600000</v>
      </c>
      <c r="X467" s="1036">
        <f t="shared" si="451"/>
        <v>150000</v>
      </c>
      <c r="Y467" s="1033">
        <f t="shared" si="452"/>
        <v>5</v>
      </c>
      <c r="Z467" s="881">
        <f t="shared" si="453"/>
        <v>150000</v>
      </c>
      <c r="AA467" s="1035">
        <f t="shared" si="454"/>
        <v>750000</v>
      </c>
      <c r="AB467" s="881">
        <f t="shared" si="455"/>
        <v>0</v>
      </c>
      <c r="AC467" s="879" t="b">
        <f t="shared" si="456"/>
        <v>1</v>
      </c>
      <c r="AE467" s="879" t="s">
        <v>854</v>
      </c>
      <c r="AF467" s="1977">
        <v>681818</v>
      </c>
    </row>
    <row r="468" spans="1:32" s="879" customFormat="1" ht="22.5" customHeight="1">
      <c r="A468" s="879" t="s">
        <v>663</v>
      </c>
      <c r="B468" s="1589">
        <v>6</v>
      </c>
      <c r="C468" s="1981" t="s">
        <v>854</v>
      </c>
      <c r="D468" s="769" t="s">
        <v>656</v>
      </c>
      <c r="E468" s="769" t="s">
        <v>657</v>
      </c>
      <c r="F468" s="769" t="s">
        <v>225</v>
      </c>
      <c r="G468" s="769" t="s">
        <v>212</v>
      </c>
      <c r="H468" s="769" t="s">
        <v>212</v>
      </c>
      <c r="I468" s="769" t="s">
        <v>209</v>
      </c>
      <c r="J468" s="769">
        <v>1</v>
      </c>
      <c r="K468" s="769" t="s">
        <v>206</v>
      </c>
      <c r="L468" s="1979">
        <v>750000</v>
      </c>
      <c r="M468" s="769">
        <v>2013</v>
      </c>
      <c r="N468" s="769" t="s">
        <v>210</v>
      </c>
      <c r="O468" s="1986">
        <v>750000</v>
      </c>
      <c r="P468" s="769" t="s">
        <v>99</v>
      </c>
      <c r="Q468" s="769"/>
      <c r="R468" s="769"/>
      <c r="S468" s="1415" t="s">
        <v>664</v>
      </c>
      <c r="T468" s="1033">
        <v>5</v>
      </c>
      <c r="U468" s="1033">
        <f t="shared" si="448"/>
        <v>4</v>
      </c>
      <c r="V468" s="1035">
        <f t="shared" si="449"/>
        <v>150000</v>
      </c>
      <c r="W468" s="1035">
        <f t="shared" si="450"/>
        <v>600000</v>
      </c>
      <c r="X468" s="1036">
        <f t="shared" si="451"/>
        <v>150000</v>
      </c>
      <c r="Y468" s="1033">
        <f t="shared" si="452"/>
        <v>5</v>
      </c>
      <c r="Z468" s="881">
        <f t="shared" si="453"/>
        <v>150000</v>
      </c>
      <c r="AA468" s="1035">
        <f t="shared" si="454"/>
        <v>750000</v>
      </c>
      <c r="AB468" s="881">
        <f t="shared" si="455"/>
        <v>0</v>
      </c>
      <c r="AC468" s="879" t="b">
        <f t="shared" si="456"/>
        <v>1</v>
      </c>
      <c r="AE468" s="879" t="s">
        <v>854</v>
      </c>
      <c r="AF468" s="1977">
        <v>681818</v>
      </c>
    </row>
    <row r="469" spans="1:32" s="879" customFormat="1" ht="22.5" customHeight="1">
      <c r="A469" s="879" t="s">
        <v>663</v>
      </c>
      <c r="B469" s="1589">
        <v>7</v>
      </c>
      <c r="C469" s="1982" t="s">
        <v>1037</v>
      </c>
      <c r="D469" s="769" t="s">
        <v>656</v>
      </c>
      <c r="E469" s="769" t="s">
        <v>657</v>
      </c>
      <c r="F469" s="769" t="s">
        <v>225</v>
      </c>
      <c r="G469" s="769" t="s">
        <v>212</v>
      </c>
      <c r="H469" s="769" t="s">
        <v>212</v>
      </c>
      <c r="I469" s="769" t="s">
        <v>209</v>
      </c>
      <c r="J469" s="769">
        <v>1</v>
      </c>
      <c r="K469" s="769" t="s">
        <v>206</v>
      </c>
      <c r="L469" s="1979">
        <v>750000</v>
      </c>
      <c r="M469" s="769">
        <v>2013</v>
      </c>
      <c r="N469" s="769" t="s">
        <v>210</v>
      </c>
      <c r="O469" s="1986">
        <v>750000</v>
      </c>
      <c r="P469" s="769" t="s">
        <v>99</v>
      </c>
      <c r="Q469" s="769"/>
      <c r="R469" s="769"/>
      <c r="S469" s="1415" t="s">
        <v>664</v>
      </c>
      <c r="T469" s="1033">
        <v>5</v>
      </c>
      <c r="U469" s="1033">
        <f t="shared" si="448"/>
        <v>4</v>
      </c>
      <c r="V469" s="1035">
        <f t="shared" si="449"/>
        <v>150000</v>
      </c>
      <c r="W469" s="1035">
        <f t="shared" si="450"/>
        <v>600000</v>
      </c>
      <c r="X469" s="1036">
        <f t="shared" si="451"/>
        <v>150000</v>
      </c>
      <c r="Y469" s="1033">
        <f t="shared" si="452"/>
        <v>5</v>
      </c>
      <c r="Z469" s="881">
        <f t="shared" si="453"/>
        <v>150000</v>
      </c>
      <c r="AA469" s="1035">
        <f t="shared" si="454"/>
        <v>750000</v>
      </c>
      <c r="AB469" s="881">
        <f t="shared" si="455"/>
        <v>0</v>
      </c>
      <c r="AC469" s="879" t="b">
        <f t="shared" si="456"/>
        <v>1</v>
      </c>
      <c r="AF469" s="1977"/>
    </row>
    <row r="470" spans="1:32" s="879" customFormat="1" ht="22.5" customHeight="1">
      <c r="A470" s="879" t="s">
        <v>663</v>
      </c>
      <c r="B470" s="1589">
        <v>8</v>
      </c>
      <c r="C470" s="1982" t="s">
        <v>1037</v>
      </c>
      <c r="D470" s="769" t="s">
        <v>656</v>
      </c>
      <c r="E470" s="769" t="s">
        <v>657</v>
      </c>
      <c r="F470" s="769" t="s">
        <v>225</v>
      </c>
      <c r="G470" s="769" t="s">
        <v>212</v>
      </c>
      <c r="H470" s="769" t="s">
        <v>212</v>
      </c>
      <c r="I470" s="769" t="s">
        <v>209</v>
      </c>
      <c r="J470" s="769">
        <v>1</v>
      </c>
      <c r="K470" s="769" t="s">
        <v>206</v>
      </c>
      <c r="L470" s="1979">
        <v>750000</v>
      </c>
      <c r="M470" s="769">
        <v>2013</v>
      </c>
      <c r="N470" s="769" t="s">
        <v>210</v>
      </c>
      <c r="O470" s="1986">
        <v>750000</v>
      </c>
      <c r="P470" s="769" t="s">
        <v>99</v>
      </c>
      <c r="Q470" s="769"/>
      <c r="R470" s="769"/>
      <c r="S470" s="1415" t="s">
        <v>664</v>
      </c>
      <c r="T470" s="1033">
        <v>5</v>
      </c>
      <c r="U470" s="1033">
        <f t="shared" si="448"/>
        <v>4</v>
      </c>
      <c r="V470" s="1035">
        <f t="shared" si="449"/>
        <v>150000</v>
      </c>
      <c r="W470" s="1035">
        <f t="shared" si="450"/>
        <v>600000</v>
      </c>
      <c r="X470" s="1036">
        <f t="shared" si="451"/>
        <v>150000</v>
      </c>
      <c r="Y470" s="1033">
        <f t="shared" si="452"/>
        <v>5</v>
      </c>
      <c r="Z470" s="881">
        <f t="shared" si="453"/>
        <v>150000</v>
      </c>
      <c r="AA470" s="1035">
        <f t="shared" si="454"/>
        <v>750000</v>
      </c>
      <c r="AB470" s="881">
        <f t="shared" si="455"/>
        <v>0</v>
      </c>
      <c r="AC470" s="879" t="b">
        <f t="shared" si="456"/>
        <v>1</v>
      </c>
      <c r="AF470" s="1977"/>
    </row>
    <row r="471" spans="1:32" s="879" customFormat="1" ht="22.5" customHeight="1">
      <c r="A471" s="879" t="s">
        <v>663</v>
      </c>
      <c r="B471" s="1589">
        <v>9</v>
      </c>
      <c r="C471" s="1982" t="s">
        <v>1037</v>
      </c>
      <c r="D471" s="769" t="s">
        <v>656</v>
      </c>
      <c r="E471" s="769" t="s">
        <v>657</v>
      </c>
      <c r="F471" s="769" t="s">
        <v>225</v>
      </c>
      <c r="G471" s="769" t="s">
        <v>212</v>
      </c>
      <c r="H471" s="769" t="s">
        <v>212</v>
      </c>
      <c r="I471" s="769" t="s">
        <v>209</v>
      </c>
      <c r="J471" s="769">
        <v>1</v>
      </c>
      <c r="K471" s="769" t="s">
        <v>206</v>
      </c>
      <c r="L471" s="1979">
        <v>750000</v>
      </c>
      <c r="M471" s="769">
        <v>2013</v>
      </c>
      <c r="N471" s="769" t="s">
        <v>210</v>
      </c>
      <c r="O471" s="1986">
        <v>750000</v>
      </c>
      <c r="P471" s="769" t="s">
        <v>99</v>
      </c>
      <c r="Q471" s="769"/>
      <c r="R471" s="769"/>
      <c r="S471" s="1415" t="s">
        <v>664</v>
      </c>
      <c r="T471" s="1033">
        <v>5</v>
      </c>
      <c r="U471" s="1033">
        <f t="shared" si="448"/>
        <v>4</v>
      </c>
      <c r="V471" s="1035">
        <f t="shared" si="449"/>
        <v>150000</v>
      </c>
      <c r="W471" s="1035">
        <f t="shared" si="450"/>
        <v>600000</v>
      </c>
      <c r="X471" s="1036">
        <f t="shared" si="451"/>
        <v>150000</v>
      </c>
      <c r="Y471" s="1033">
        <f t="shared" si="452"/>
        <v>5</v>
      </c>
      <c r="Z471" s="881">
        <f t="shared" si="453"/>
        <v>150000</v>
      </c>
      <c r="AA471" s="1035">
        <f t="shared" si="454"/>
        <v>750000</v>
      </c>
      <c r="AB471" s="881">
        <f t="shared" si="455"/>
        <v>0</v>
      </c>
      <c r="AC471" s="879" t="b">
        <f t="shared" si="456"/>
        <v>1</v>
      </c>
      <c r="AF471" s="1977"/>
    </row>
    <row r="472" spans="1:32" s="879" customFormat="1" ht="22.5" customHeight="1">
      <c r="A472" s="879" t="s">
        <v>663</v>
      </c>
      <c r="B472" s="1589">
        <v>10</v>
      </c>
      <c r="C472" s="1982" t="s">
        <v>1037</v>
      </c>
      <c r="D472" s="769" t="s">
        <v>656</v>
      </c>
      <c r="E472" s="769" t="s">
        <v>657</v>
      </c>
      <c r="F472" s="769" t="s">
        <v>225</v>
      </c>
      <c r="G472" s="769" t="s">
        <v>212</v>
      </c>
      <c r="H472" s="769" t="s">
        <v>212</v>
      </c>
      <c r="I472" s="769" t="s">
        <v>209</v>
      </c>
      <c r="J472" s="769">
        <v>1</v>
      </c>
      <c r="K472" s="769" t="s">
        <v>206</v>
      </c>
      <c r="L472" s="1979">
        <v>750000</v>
      </c>
      <c r="M472" s="769">
        <v>2013</v>
      </c>
      <c r="N472" s="769" t="s">
        <v>210</v>
      </c>
      <c r="O472" s="1986">
        <v>750000</v>
      </c>
      <c r="P472" s="769" t="s">
        <v>99</v>
      </c>
      <c r="Q472" s="769"/>
      <c r="R472" s="769"/>
      <c r="S472" s="1415" t="s">
        <v>664</v>
      </c>
      <c r="T472" s="1033">
        <v>5</v>
      </c>
      <c r="U472" s="1033">
        <f t="shared" si="448"/>
        <v>4</v>
      </c>
      <c r="V472" s="1035">
        <f t="shared" si="449"/>
        <v>150000</v>
      </c>
      <c r="W472" s="1035">
        <f t="shared" si="450"/>
        <v>600000</v>
      </c>
      <c r="X472" s="1036">
        <f t="shared" si="451"/>
        <v>150000</v>
      </c>
      <c r="Y472" s="1033">
        <f t="shared" si="452"/>
        <v>5</v>
      </c>
      <c r="Z472" s="881">
        <f t="shared" si="453"/>
        <v>150000</v>
      </c>
      <c r="AA472" s="1035">
        <f t="shared" si="454"/>
        <v>750000</v>
      </c>
      <c r="AB472" s="881">
        <f t="shared" si="455"/>
        <v>0</v>
      </c>
      <c r="AC472" s="879" t="b">
        <f t="shared" si="456"/>
        <v>1</v>
      </c>
      <c r="AF472" s="1977"/>
    </row>
    <row r="473" spans="1:32" s="879" customFormat="1" ht="22.5" customHeight="1">
      <c r="A473" s="879" t="s">
        <v>663</v>
      </c>
      <c r="B473" s="1589">
        <v>11</v>
      </c>
      <c r="C473" s="1982" t="s">
        <v>1037</v>
      </c>
      <c r="D473" s="769" t="s">
        <v>656</v>
      </c>
      <c r="E473" s="769" t="s">
        <v>657</v>
      </c>
      <c r="F473" s="769" t="s">
        <v>225</v>
      </c>
      <c r="G473" s="769" t="s">
        <v>212</v>
      </c>
      <c r="H473" s="769" t="s">
        <v>212</v>
      </c>
      <c r="I473" s="769" t="s">
        <v>209</v>
      </c>
      <c r="J473" s="769">
        <v>1</v>
      </c>
      <c r="K473" s="769" t="s">
        <v>206</v>
      </c>
      <c r="L473" s="1979">
        <v>750000</v>
      </c>
      <c r="M473" s="769">
        <v>2013</v>
      </c>
      <c r="N473" s="769" t="s">
        <v>210</v>
      </c>
      <c r="O473" s="1986">
        <v>750000</v>
      </c>
      <c r="P473" s="769" t="s">
        <v>99</v>
      </c>
      <c r="Q473" s="769"/>
      <c r="R473" s="769"/>
      <c r="S473" s="1415" t="s">
        <v>664</v>
      </c>
      <c r="T473" s="1033">
        <v>5</v>
      </c>
      <c r="U473" s="1033">
        <f t="shared" si="448"/>
        <v>4</v>
      </c>
      <c r="V473" s="1035">
        <f t="shared" si="449"/>
        <v>150000</v>
      </c>
      <c r="W473" s="1035">
        <f t="shared" si="450"/>
        <v>600000</v>
      </c>
      <c r="X473" s="1036">
        <f t="shared" si="451"/>
        <v>150000</v>
      </c>
      <c r="Y473" s="1033">
        <f t="shared" si="452"/>
        <v>5</v>
      </c>
      <c r="Z473" s="881">
        <f t="shared" si="453"/>
        <v>150000</v>
      </c>
      <c r="AA473" s="1035">
        <f t="shared" si="454"/>
        <v>750000</v>
      </c>
      <c r="AB473" s="881">
        <f t="shared" si="455"/>
        <v>0</v>
      </c>
      <c r="AC473" s="879" t="b">
        <f t="shared" si="456"/>
        <v>1</v>
      </c>
      <c r="AF473" s="1977"/>
    </row>
    <row r="474" spans="1:32" s="879" customFormat="1" ht="22.5" customHeight="1">
      <c r="A474" s="879" t="s">
        <v>663</v>
      </c>
      <c r="B474" s="1589">
        <v>12</v>
      </c>
      <c r="C474" s="1982" t="s">
        <v>1037</v>
      </c>
      <c r="D474" s="769" t="s">
        <v>656</v>
      </c>
      <c r="E474" s="769" t="s">
        <v>657</v>
      </c>
      <c r="F474" s="769" t="s">
        <v>225</v>
      </c>
      <c r="G474" s="769" t="s">
        <v>212</v>
      </c>
      <c r="H474" s="769" t="s">
        <v>212</v>
      </c>
      <c r="I474" s="769" t="s">
        <v>209</v>
      </c>
      <c r="J474" s="769">
        <v>1</v>
      </c>
      <c r="K474" s="769" t="s">
        <v>206</v>
      </c>
      <c r="L474" s="1979">
        <v>750000</v>
      </c>
      <c r="M474" s="769">
        <v>2013</v>
      </c>
      <c r="N474" s="769" t="s">
        <v>210</v>
      </c>
      <c r="O474" s="1986">
        <v>750000</v>
      </c>
      <c r="P474" s="769" t="s">
        <v>99</v>
      </c>
      <c r="Q474" s="769"/>
      <c r="R474" s="769"/>
      <c r="S474" s="1415" t="s">
        <v>664</v>
      </c>
      <c r="T474" s="1033">
        <v>5</v>
      </c>
      <c r="U474" s="1033">
        <f t="shared" si="448"/>
        <v>4</v>
      </c>
      <c r="V474" s="1035">
        <f t="shared" si="449"/>
        <v>150000</v>
      </c>
      <c r="W474" s="1035">
        <f t="shared" si="450"/>
        <v>600000</v>
      </c>
      <c r="X474" s="1036">
        <f t="shared" si="451"/>
        <v>150000</v>
      </c>
      <c r="Y474" s="1033">
        <f t="shared" si="452"/>
        <v>5</v>
      </c>
      <c r="Z474" s="881">
        <f t="shared" si="453"/>
        <v>150000</v>
      </c>
      <c r="AA474" s="1035">
        <f t="shared" si="454"/>
        <v>750000</v>
      </c>
      <c r="AB474" s="881">
        <f t="shared" si="455"/>
        <v>0</v>
      </c>
      <c r="AC474" s="879" t="b">
        <f t="shared" si="456"/>
        <v>1</v>
      </c>
      <c r="AF474" s="1977"/>
    </row>
    <row r="475" spans="1:32" s="879" customFormat="1" ht="22.5" customHeight="1">
      <c r="A475" s="879" t="s">
        <v>663</v>
      </c>
      <c r="B475" s="1589">
        <v>13</v>
      </c>
      <c r="C475" s="1982" t="s">
        <v>1037</v>
      </c>
      <c r="D475" s="769" t="s">
        <v>656</v>
      </c>
      <c r="E475" s="769" t="s">
        <v>657</v>
      </c>
      <c r="F475" s="769" t="s">
        <v>225</v>
      </c>
      <c r="G475" s="769" t="s">
        <v>212</v>
      </c>
      <c r="H475" s="769" t="s">
        <v>212</v>
      </c>
      <c r="I475" s="769" t="s">
        <v>209</v>
      </c>
      <c r="J475" s="769">
        <v>1</v>
      </c>
      <c r="K475" s="769" t="s">
        <v>206</v>
      </c>
      <c r="L475" s="1979">
        <v>750000</v>
      </c>
      <c r="M475" s="769">
        <v>2013</v>
      </c>
      <c r="N475" s="769" t="s">
        <v>210</v>
      </c>
      <c r="O475" s="1986">
        <v>750000</v>
      </c>
      <c r="P475" s="769" t="s">
        <v>99</v>
      </c>
      <c r="Q475" s="769"/>
      <c r="R475" s="769"/>
      <c r="S475" s="1415" t="s">
        <v>664</v>
      </c>
      <c r="T475" s="1033">
        <v>5</v>
      </c>
      <c r="U475" s="1033">
        <f t="shared" si="448"/>
        <v>4</v>
      </c>
      <c r="V475" s="1035">
        <f t="shared" si="449"/>
        <v>150000</v>
      </c>
      <c r="W475" s="1035">
        <f t="shared" si="450"/>
        <v>600000</v>
      </c>
      <c r="X475" s="1036">
        <f t="shared" si="451"/>
        <v>150000</v>
      </c>
      <c r="Y475" s="1033">
        <f t="shared" si="452"/>
        <v>5</v>
      </c>
      <c r="Z475" s="881">
        <f t="shared" si="453"/>
        <v>150000</v>
      </c>
      <c r="AA475" s="1035">
        <f t="shared" si="454"/>
        <v>750000</v>
      </c>
      <c r="AB475" s="881">
        <f t="shared" si="455"/>
        <v>0</v>
      </c>
      <c r="AC475" s="879" t="b">
        <f t="shared" si="456"/>
        <v>1</v>
      </c>
      <c r="AF475" s="1977"/>
    </row>
    <row r="476" spans="1:32" s="879" customFormat="1" ht="22.5" customHeight="1">
      <c r="A476" s="879" t="s">
        <v>663</v>
      </c>
      <c r="B476" s="1589">
        <v>14</v>
      </c>
      <c r="C476" s="1982" t="s">
        <v>1037</v>
      </c>
      <c r="D476" s="769" t="s">
        <v>656</v>
      </c>
      <c r="E476" s="769" t="s">
        <v>657</v>
      </c>
      <c r="F476" s="769" t="s">
        <v>225</v>
      </c>
      <c r="G476" s="769" t="s">
        <v>212</v>
      </c>
      <c r="H476" s="769" t="s">
        <v>212</v>
      </c>
      <c r="I476" s="769" t="s">
        <v>209</v>
      </c>
      <c r="J476" s="769">
        <v>1</v>
      </c>
      <c r="K476" s="769" t="s">
        <v>206</v>
      </c>
      <c r="L476" s="1979">
        <v>750000</v>
      </c>
      <c r="M476" s="769">
        <v>2013</v>
      </c>
      <c r="N476" s="769" t="s">
        <v>210</v>
      </c>
      <c r="O476" s="1986">
        <v>750000</v>
      </c>
      <c r="P476" s="769" t="s">
        <v>99</v>
      </c>
      <c r="Q476" s="769"/>
      <c r="R476" s="769"/>
      <c r="S476" s="1415" t="s">
        <v>664</v>
      </c>
      <c r="T476" s="1033">
        <v>5</v>
      </c>
      <c r="U476" s="1033">
        <f t="shared" si="448"/>
        <v>4</v>
      </c>
      <c r="V476" s="1035">
        <f t="shared" si="449"/>
        <v>150000</v>
      </c>
      <c r="W476" s="1035">
        <f t="shared" si="450"/>
        <v>600000</v>
      </c>
      <c r="X476" s="1036">
        <f t="shared" si="451"/>
        <v>150000</v>
      </c>
      <c r="Y476" s="1033">
        <f t="shared" si="452"/>
        <v>5</v>
      </c>
      <c r="Z476" s="881">
        <f t="shared" si="453"/>
        <v>150000</v>
      </c>
      <c r="AA476" s="1035">
        <f t="shared" si="454"/>
        <v>750000</v>
      </c>
      <c r="AB476" s="881">
        <f t="shared" si="455"/>
        <v>0</v>
      </c>
      <c r="AC476" s="879" t="b">
        <f t="shared" si="456"/>
        <v>1</v>
      </c>
      <c r="AF476" s="1977"/>
    </row>
    <row r="477" spans="1:32" s="879" customFormat="1" ht="22.5" customHeight="1">
      <c r="A477" s="879" t="s">
        <v>663</v>
      </c>
      <c r="B477" s="1589">
        <v>15</v>
      </c>
      <c r="C477" s="1982" t="s">
        <v>1037</v>
      </c>
      <c r="D477" s="769" t="s">
        <v>656</v>
      </c>
      <c r="E477" s="769" t="s">
        <v>657</v>
      </c>
      <c r="F477" s="769" t="s">
        <v>225</v>
      </c>
      <c r="G477" s="769" t="s">
        <v>212</v>
      </c>
      <c r="H477" s="769" t="s">
        <v>212</v>
      </c>
      <c r="I477" s="769" t="s">
        <v>209</v>
      </c>
      <c r="J477" s="769">
        <v>1</v>
      </c>
      <c r="K477" s="769" t="s">
        <v>206</v>
      </c>
      <c r="L477" s="1979">
        <v>750000</v>
      </c>
      <c r="M477" s="769">
        <v>2013</v>
      </c>
      <c r="N477" s="769" t="s">
        <v>210</v>
      </c>
      <c r="O477" s="1986">
        <v>750000</v>
      </c>
      <c r="P477" s="769" t="s">
        <v>99</v>
      </c>
      <c r="Q477" s="769"/>
      <c r="R477" s="769"/>
      <c r="S477" s="1415" t="s">
        <v>664</v>
      </c>
      <c r="T477" s="1033">
        <v>5</v>
      </c>
      <c r="U477" s="1033">
        <f t="shared" si="448"/>
        <v>4</v>
      </c>
      <c r="V477" s="1035">
        <f t="shared" si="449"/>
        <v>150000</v>
      </c>
      <c r="W477" s="1035">
        <f t="shared" si="450"/>
        <v>600000</v>
      </c>
      <c r="X477" s="1036">
        <f t="shared" si="451"/>
        <v>150000</v>
      </c>
      <c r="Y477" s="1033">
        <f t="shared" si="452"/>
        <v>5</v>
      </c>
      <c r="Z477" s="881">
        <f t="shared" si="453"/>
        <v>150000</v>
      </c>
      <c r="AA477" s="1035">
        <f t="shared" si="454"/>
        <v>750000</v>
      </c>
      <c r="AB477" s="881">
        <f t="shared" si="455"/>
        <v>0</v>
      </c>
      <c r="AC477" s="879" t="b">
        <f t="shared" si="456"/>
        <v>1</v>
      </c>
      <c r="AF477" s="1977"/>
    </row>
    <row r="478" spans="1:32" s="879" customFormat="1" ht="22.5" customHeight="1">
      <c r="A478" s="879" t="s">
        <v>663</v>
      </c>
      <c r="B478" s="1589">
        <v>16</v>
      </c>
      <c r="C478" s="1982" t="s">
        <v>1037</v>
      </c>
      <c r="D478" s="769" t="s">
        <v>656</v>
      </c>
      <c r="E478" s="769" t="s">
        <v>657</v>
      </c>
      <c r="F478" s="769" t="s">
        <v>225</v>
      </c>
      <c r="G478" s="769" t="s">
        <v>212</v>
      </c>
      <c r="H478" s="769" t="s">
        <v>212</v>
      </c>
      <c r="I478" s="769" t="s">
        <v>209</v>
      </c>
      <c r="J478" s="769">
        <v>1</v>
      </c>
      <c r="K478" s="769" t="s">
        <v>206</v>
      </c>
      <c r="L478" s="1979">
        <v>750000</v>
      </c>
      <c r="M478" s="769">
        <v>2013</v>
      </c>
      <c r="N478" s="769" t="s">
        <v>210</v>
      </c>
      <c r="O478" s="1986">
        <v>750000</v>
      </c>
      <c r="P478" s="769" t="s">
        <v>99</v>
      </c>
      <c r="Q478" s="769"/>
      <c r="R478" s="769"/>
      <c r="S478" s="1415" t="s">
        <v>664</v>
      </c>
      <c r="T478" s="1033">
        <v>5</v>
      </c>
      <c r="U478" s="1033">
        <f t="shared" si="448"/>
        <v>4</v>
      </c>
      <c r="V478" s="1035">
        <f t="shared" si="449"/>
        <v>150000</v>
      </c>
      <c r="W478" s="1035">
        <f t="shared" si="450"/>
        <v>600000</v>
      </c>
      <c r="X478" s="1036">
        <f t="shared" si="451"/>
        <v>150000</v>
      </c>
      <c r="Y478" s="1033">
        <f t="shared" si="452"/>
        <v>5</v>
      </c>
      <c r="Z478" s="881">
        <f t="shared" si="453"/>
        <v>150000</v>
      </c>
      <c r="AA478" s="1035">
        <f t="shared" si="454"/>
        <v>750000</v>
      </c>
      <c r="AB478" s="881">
        <f t="shared" si="455"/>
        <v>0</v>
      </c>
      <c r="AC478" s="879" t="b">
        <f t="shared" si="456"/>
        <v>1</v>
      </c>
      <c r="AF478" s="1977"/>
    </row>
    <row r="479" spans="1:32" s="879" customFormat="1" ht="22.5" customHeight="1">
      <c r="A479" s="879" t="s">
        <v>663</v>
      </c>
      <c r="B479" s="1589">
        <v>17</v>
      </c>
      <c r="C479" s="1985" t="s">
        <v>1038</v>
      </c>
      <c r="D479" s="769" t="s">
        <v>328</v>
      </c>
      <c r="E479" s="769" t="s">
        <v>658</v>
      </c>
      <c r="F479" s="769" t="s">
        <v>225</v>
      </c>
      <c r="G479" s="769" t="s">
        <v>330</v>
      </c>
      <c r="H479" s="769" t="s">
        <v>212</v>
      </c>
      <c r="I479" s="769" t="s">
        <v>211</v>
      </c>
      <c r="J479" s="769">
        <v>1</v>
      </c>
      <c r="K479" s="769" t="s">
        <v>206</v>
      </c>
      <c r="L479" s="1979">
        <v>400000</v>
      </c>
      <c r="M479" s="769">
        <v>2013</v>
      </c>
      <c r="N479" s="769" t="s">
        <v>210</v>
      </c>
      <c r="O479" s="1986">
        <v>400000</v>
      </c>
      <c r="P479" s="769" t="s">
        <v>99</v>
      </c>
      <c r="Q479" s="769"/>
      <c r="R479" s="769"/>
      <c r="S479" s="1098" t="s">
        <v>665</v>
      </c>
      <c r="T479" s="1033">
        <v>5</v>
      </c>
      <c r="U479" s="1033">
        <f t="shared" si="446"/>
        <v>4</v>
      </c>
      <c r="V479" s="1035">
        <f t="shared" ref="V479:V541" si="457">O479/T479</f>
        <v>80000</v>
      </c>
      <c r="W479" s="1035">
        <f t="shared" ref="W479:W541" si="458">U479*V479</f>
        <v>320000</v>
      </c>
      <c r="X479" s="1036">
        <f t="shared" ref="X479:X541" si="459">O479-W479</f>
        <v>80000</v>
      </c>
      <c r="Y479" s="1033">
        <f t="shared" si="447"/>
        <v>5</v>
      </c>
      <c r="Z479" s="881">
        <f t="shared" ref="Z479:Z541" si="460">O479/T479</f>
        <v>80000</v>
      </c>
      <c r="AA479" s="1035">
        <f t="shared" ref="AA479:AA541" si="461">Y479*Z479</f>
        <v>400000</v>
      </c>
      <c r="AB479" s="881">
        <f t="shared" ref="AB479:AB541" si="462">O479-AA479</f>
        <v>0</v>
      </c>
      <c r="AC479" s="879" t="b">
        <f t="shared" si="251"/>
        <v>1</v>
      </c>
      <c r="AF479" s="1977"/>
    </row>
    <row r="480" spans="1:32" s="879" customFormat="1" ht="22.5" customHeight="1">
      <c r="A480" s="879" t="s">
        <v>663</v>
      </c>
      <c r="B480" s="1589">
        <v>18</v>
      </c>
      <c r="C480" s="1983" t="s">
        <v>1038</v>
      </c>
      <c r="D480" s="769" t="s">
        <v>328</v>
      </c>
      <c r="E480" s="769" t="s">
        <v>658</v>
      </c>
      <c r="F480" s="769" t="s">
        <v>225</v>
      </c>
      <c r="G480" s="769" t="s">
        <v>330</v>
      </c>
      <c r="H480" s="769" t="s">
        <v>212</v>
      </c>
      <c r="I480" s="769" t="s">
        <v>211</v>
      </c>
      <c r="J480" s="769">
        <v>1</v>
      </c>
      <c r="K480" s="769" t="s">
        <v>206</v>
      </c>
      <c r="L480" s="1979">
        <v>400000</v>
      </c>
      <c r="M480" s="769">
        <v>2013</v>
      </c>
      <c r="N480" s="769" t="s">
        <v>210</v>
      </c>
      <c r="O480" s="1986">
        <v>400000</v>
      </c>
      <c r="P480" s="769" t="s">
        <v>99</v>
      </c>
      <c r="Q480" s="769"/>
      <c r="R480" s="769"/>
      <c r="S480" s="1415" t="s">
        <v>665</v>
      </c>
      <c r="T480" s="1033">
        <v>5</v>
      </c>
      <c r="U480" s="1033">
        <f t="shared" ref="U480:U531" si="463">2016-M480+1</f>
        <v>4</v>
      </c>
      <c r="V480" s="1035">
        <f t="shared" ref="V480:V531" si="464">O480/T480</f>
        <v>80000</v>
      </c>
      <c r="W480" s="1035">
        <f t="shared" ref="W480:W531" si="465">U480*V480</f>
        <v>320000</v>
      </c>
      <c r="X480" s="1036">
        <f t="shared" ref="X480:X531" si="466">O480-W480</f>
        <v>80000</v>
      </c>
      <c r="Y480" s="1033">
        <f t="shared" ref="Y480:Y531" si="467">2017-M480+1</f>
        <v>5</v>
      </c>
      <c r="Z480" s="881">
        <f t="shared" ref="Z480:Z531" si="468">O480/T480</f>
        <v>80000</v>
      </c>
      <c r="AA480" s="1035">
        <f t="shared" ref="AA480:AA531" si="469">Y480*Z480</f>
        <v>400000</v>
      </c>
      <c r="AB480" s="881">
        <f t="shared" ref="AB480:AB531" si="470">O480-AA480</f>
        <v>0</v>
      </c>
      <c r="AC480" s="879" t="b">
        <f t="shared" ref="AC480:AC531" si="471">AA480+AB480=O480</f>
        <v>1</v>
      </c>
      <c r="AF480" s="1977"/>
    </row>
    <row r="481" spans="1:32" s="879" customFormat="1" ht="22.5" customHeight="1">
      <c r="A481" s="879" t="s">
        <v>663</v>
      </c>
      <c r="B481" s="1589">
        <v>19</v>
      </c>
      <c r="C481" s="1983" t="s">
        <v>1038</v>
      </c>
      <c r="D481" s="769" t="s">
        <v>328</v>
      </c>
      <c r="E481" s="769" t="s">
        <v>658</v>
      </c>
      <c r="F481" s="769" t="s">
        <v>225</v>
      </c>
      <c r="G481" s="769" t="s">
        <v>330</v>
      </c>
      <c r="H481" s="769" t="s">
        <v>212</v>
      </c>
      <c r="I481" s="769" t="s">
        <v>211</v>
      </c>
      <c r="J481" s="769">
        <v>1</v>
      </c>
      <c r="K481" s="769" t="s">
        <v>206</v>
      </c>
      <c r="L481" s="1979">
        <v>400000</v>
      </c>
      <c r="M481" s="769">
        <v>2013</v>
      </c>
      <c r="N481" s="769" t="s">
        <v>210</v>
      </c>
      <c r="O481" s="1986">
        <v>400000</v>
      </c>
      <c r="P481" s="769" t="s">
        <v>99</v>
      </c>
      <c r="Q481" s="769"/>
      <c r="R481" s="769"/>
      <c r="S481" s="1415" t="s">
        <v>665</v>
      </c>
      <c r="T481" s="1033">
        <v>5</v>
      </c>
      <c r="U481" s="1033">
        <f t="shared" si="463"/>
        <v>4</v>
      </c>
      <c r="V481" s="1035">
        <f t="shared" si="464"/>
        <v>80000</v>
      </c>
      <c r="W481" s="1035">
        <f t="shared" si="465"/>
        <v>320000</v>
      </c>
      <c r="X481" s="1036">
        <f t="shared" si="466"/>
        <v>80000</v>
      </c>
      <c r="Y481" s="1033">
        <f t="shared" si="467"/>
        <v>5</v>
      </c>
      <c r="Z481" s="881">
        <f t="shared" si="468"/>
        <v>80000</v>
      </c>
      <c r="AA481" s="1035">
        <f t="shared" si="469"/>
        <v>400000</v>
      </c>
      <c r="AB481" s="881">
        <f t="shared" si="470"/>
        <v>0</v>
      </c>
      <c r="AC481" s="879" t="b">
        <f t="shared" si="471"/>
        <v>1</v>
      </c>
      <c r="AF481" s="1977"/>
    </row>
    <row r="482" spans="1:32" s="879" customFormat="1" ht="22.5" customHeight="1">
      <c r="A482" s="879" t="s">
        <v>663</v>
      </c>
      <c r="B482" s="1589">
        <v>20</v>
      </c>
      <c r="C482" s="1983" t="s">
        <v>1038</v>
      </c>
      <c r="D482" s="769" t="s">
        <v>328</v>
      </c>
      <c r="E482" s="769" t="s">
        <v>658</v>
      </c>
      <c r="F482" s="769" t="s">
        <v>225</v>
      </c>
      <c r="G482" s="769" t="s">
        <v>330</v>
      </c>
      <c r="H482" s="769" t="s">
        <v>212</v>
      </c>
      <c r="I482" s="769" t="s">
        <v>211</v>
      </c>
      <c r="J482" s="769">
        <v>1</v>
      </c>
      <c r="K482" s="769" t="s">
        <v>206</v>
      </c>
      <c r="L482" s="1979">
        <v>400000</v>
      </c>
      <c r="M482" s="769">
        <v>2013</v>
      </c>
      <c r="N482" s="769" t="s">
        <v>210</v>
      </c>
      <c r="O482" s="1986">
        <v>400000</v>
      </c>
      <c r="P482" s="769" t="s">
        <v>99</v>
      </c>
      <c r="Q482" s="769"/>
      <c r="R482" s="769"/>
      <c r="S482" s="1415" t="s">
        <v>665</v>
      </c>
      <c r="T482" s="1033">
        <v>5</v>
      </c>
      <c r="U482" s="1033">
        <f t="shared" si="463"/>
        <v>4</v>
      </c>
      <c r="V482" s="1035">
        <f t="shared" si="464"/>
        <v>80000</v>
      </c>
      <c r="W482" s="1035">
        <f t="shared" si="465"/>
        <v>320000</v>
      </c>
      <c r="X482" s="1036">
        <f t="shared" si="466"/>
        <v>80000</v>
      </c>
      <c r="Y482" s="1033">
        <f t="shared" si="467"/>
        <v>5</v>
      </c>
      <c r="Z482" s="881">
        <f t="shared" si="468"/>
        <v>80000</v>
      </c>
      <c r="AA482" s="1035">
        <f t="shared" si="469"/>
        <v>400000</v>
      </c>
      <c r="AB482" s="881">
        <f t="shared" si="470"/>
        <v>0</v>
      </c>
      <c r="AC482" s="879" t="b">
        <f t="shared" si="471"/>
        <v>1</v>
      </c>
      <c r="AF482" s="1977"/>
    </row>
    <row r="483" spans="1:32" s="879" customFormat="1" ht="22.5" customHeight="1">
      <c r="A483" s="879" t="s">
        <v>663</v>
      </c>
      <c r="B483" s="1589">
        <v>21</v>
      </c>
      <c r="C483" s="1983" t="s">
        <v>1038</v>
      </c>
      <c r="D483" s="769" t="s">
        <v>328</v>
      </c>
      <c r="E483" s="769" t="s">
        <v>658</v>
      </c>
      <c r="F483" s="769" t="s">
        <v>225</v>
      </c>
      <c r="G483" s="769" t="s">
        <v>330</v>
      </c>
      <c r="H483" s="769" t="s">
        <v>212</v>
      </c>
      <c r="I483" s="769" t="s">
        <v>211</v>
      </c>
      <c r="J483" s="769">
        <v>1</v>
      </c>
      <c r="K483" s="769" t="s">
        <v>206</v>
      </c>
      <c r="L483" s="1979">
        <v>400000</v>
      </c>
      <c r="M483" s="504">
        <v>2013</v>
      </c>
      <c r="N483" s="504" t="s">
        <v>210</v>
      </c>
      <c r="O483" s="1986">
        <v>400000</v>
      </c>
      <c r="P483" s="769" t="s">
        <v>99</v>
      </c>
      <c r="Q483" s="769"/>
      <c r="R483" s="769"/>
      <c r="S483" s="1415" t="s">
        <v>665</v>
      </c>
      <c r="T483" s="1033">
        <v>5</v>
      </c>
      <c r="U483" s="1033">
        <f t="shared" si="463"/>
        <v>4</v>
      </c>
      <c r="V483" s="1035">
        <f t="shared" si="464"/>
        <v>80000</v>
      </c>
      <c r="W483" s="1035">
        <f t="shared" si="465"/>
        <v>320000</v>
      </c>
      <c r="X483" s="1036">
        <f t="shared" si="466"/>
        <v>80000</v>
      </c>
      <c r="Y483" s="1033">
        <f t="shared" si="467"/>
        <v>5</v>
      </c>
      <c r="Z483" s="881">
        <f t="shared" si="468"/>
        <v>80000</v>
      </c>
      <c r="AA483" s="1035">
        <f t="shared" si="469"/>
        <v>400000</v>
      </c>
      <c r="AB483" s="881">
        <f t="shared" si="470"/>
        <v>0</v>
      </c>
      <c r="AC483" s="879" t="b">
        <f t="shared" si="471"/>
        <v>1</v>
      </c>
      <c r="AF483" s="1977"/>
    </row>
    <row r="484" spans="1:32" s="879" customFormat="1" ht="22.5" customHeight="1">
      <c r="A484" s="879" t="s">
        <v>663</v>
      </c>
      <c r="B484" s="1589">
        <v>22</v>
      </c>
      <c r="C484" s="1983" t="s">
        <v>1038</v>
      </c>
      <c r="D484" s="769" t="s">
        <v>328</v>
      </c>
      <c r="E484" s="769" t="s">
        <v>658</v>
      </c>
      <c r="F484" s="769" t="s">
        <v>225</v>
      </c>
      <c r="G484" s="769" t="s">
        <v>330</v>
      </c>
      <c r="H484" s="769" t="s">
        <v>212</v>
      </c>
      <c r="I484" s="769" t="s">
        <v>211</v>
      </c>
      <c r="J484" s="769">
        <v>1</v>
      </c>
      <c r="K484" s="769" t="s">
        <v>206</v>
      </c>
      <c r="L484" s="1979">
        <v>400000</v>
      </c>
      <c r="M484" s="504">
        <v>2013</v>
      </c>
      <c r="N484" s="504" t="s">
        <v>210</v>
      </c>
      <c r="O484" s="1986">
        <v>400000</v>
      </c>
      <c r="P484" s="769" t="s">
        <v>99</v>
      </c>
      <c r="Q484" s="769"/>
      <c r="R484" s="769"/>
      <c r="S484" s="1415" t="s">
        <v>665</v>
      </c>
      <c r="T484" s="1033">
        <v>5</v>
      </c>
      <c r="U484" s="1033">
        <f t="shared" si="463"/>
        <v>4</v>
      </c>
      <c r="V484" s="1035">
        <f t="shared" si="464"/>
        <v>80000</v>
      </c>
      <c r="W484" s="1035">
        <f t="shared" si="465"/>
        <v>320000</v>
      </c>
      <c r="X484" s="1036">
        <f t="shared" si="466"/>
        <v>80000</v>
      </c>
      <c r="Y484" s="1033">
        <f t="shared" si="467"/>
        <v>5</v>
      </c>
      <c r="Z484" s="881">
        <f t="shared" si="468"/>
        <v>80000</v>
      </c>
      <c r="AA484" s="1035">
        <f t="shared" si="469"/>
        <v>400000</v>
      </c>
      <c r="AB484" s="881">
        <f t="shared" si="470"/>
        <v>0</v>
      </c>
      <c r="AC484" s="879" t="b">
        <f t="shared" si="471"/>
        <v>1</v>
      </c>
      <c r="AF484" s="1977"/>
    </row>
    <row r="485" spans="1:32" s="879" customFormat="1" ht="22.5" customHeight="1">
      <c r="A485" s="879" t="s">
        <v>663</v>
      </c>
      <c r="B485" s="1589">
        <v>23</v>
      </c>
      <c r="C485" s="1983" t="s">
        <v>1038</v>
      </c>
      <c r="D485" s="769" t="s">
        <v>328</v>
      </c>
      <c r="E485" s="769" t="s">
        <v>658</v>
      </c>
      <c r="F485" s="769" t="s">
        <v>225</v>
      </c>
      <c r="G485" s="769" t="s">
        <v>330</v>
      </c>
      <c r="H485" s="769" t="s">
        <v>212</v>
      </c>
      <c r="I485" s="769" t="s">
        <v>211</v>
      </c>
      <c r="J485" s="769">
        <v>1</v>
      </c>
      <c r="K485" s="769" t="s">
        <v>206</v>
      </c>
      <c r="L485" s="1979">
        <v>400000</v>
      </c>
      <c r="M485" s="504">
        <v>2013</v>
      </c>
      <c r="N485" s="504" t="s">
        <v>210</v>
      </c>
      <c r="O485" s="1986">
        <v>400000</v>
      </c>
      <c r="P485" s="769" t="s">
        <v>99</v>
      </c>
      <c r="Q485" s="769"/>
      <c r="R485" s="769"/>
      <c r="S485" s="1415" t="s">
        <v>665</v>
      </c>
      <c r="T485" s="1033">
        <v>5</v>
      </c>
      <c r="U485" s="1033">
        <f t="shared" si="463"/>
        <v>4</v>
      </c>
      <c r="V485" s="1035">
        <f t="shared" si="464"/>
        <v>80000</v>
      </c>
      <c r="W485" s="1035">
        <f t="shared" si="465"/>
        <v>320000</v>
      </c>
      <c r="X485" s="1036">
        <f t="shared" si="466"/>
        <v>80000</v>
      </c>
      <c r="Y485" s="1033">
        <f t="shared" si="467"/>
        <v>5</v>
      </c>
      <c r="Z485" s="881">
        <f t="shared" si="468"/>
        <v>80000</v>
      </c>
      <c r="AA485" s="1035">
        <f t="shared" si="469"/>
        <v>400000</v>
      </c>
      <c r="AB485" s="881">
        <f t="shared" si="470"/>
        <v>0</v>
      </c>
      <c r="AC485" s="879" t="b">
        <f t="shared" si="471"/>
        <v>1</v>
      </c>
      <c r="AF485" s="1977"/>
    </row>
    <row r="486" spans="1:32" s="879" customFormat="1" ht="22.5" customHeight="1">
      <c r="A486" s="879" t="s">
        <v>663</v>
      </c>
      <c r="B486" s="1589">
        <v>24</v>
      </c>
      <c r="C486" s="1983" t="s">
        <v>1038</v>
      </c>
      <c r="D486" s="769" t="s">
        <v>328</v>
      </c>
      <c r="E486" s="769" t="s">
        <v>658</v>
      </c>
      <c r="F486" s="769" t="s">
        <v>225</v>
      </c>
      <c r="G486" s="769" t="s">
        <v>330</v>
      </c>
      <c r="H486" s="769" t="s">
        <v>212</v>
      </c>
      <c r="I486" s="769" t="s">
        <v>211</v>
      </c>
      <c r="J486" s="769">
        <v>1</v>
      </c>
      <c r="K486" s="769" t="s">
        <v>206</v>
      </c>
      <c r="L486" s="1979">
        <v>400000</v>
      </c>
      <c r="M486" s="504">
        <v>2013</v>
      </c>
      <c r="N486" s="504" t="s">
        <v>210</v>
      </c>
      <c r="O486" s="1986">
        <v>400000</v>
      </c>
      <c r="P486" s="769" t="s">
        <v>99</v>
      </c>
      <c r="Q486" s="769"/>
      <c r="R486" s="769"/>
      <c r="S486" s="1415" t="s">
        <v>665</v>
      </c>
      <c r="T486" s="1033">
        <v>5</v>
      </c>
      <c r="U486" s="1033">
        <f t="shared" si="463"/>
        <v>4</v>
      </c>
      <c r="V486" s="1035">
        <f t="shared" si="464"/>
        <v>80000</v>
      </c>
      <c r="W486" s="1035">
        <f t="shared" si="465"/>
        <v>320000</v>
      </c>
      <c r="X486" s="1036">
        <f t="shared" si="466"/>
        <v>80000</v>
      </c>
      <c r="Y486" s="1033">
        <f t="shared" si="467"/>
        <v>5</v>
      </c>
      <c r="Z486" s="881">
        <f t="shared" si="468"/>
        <v>80000</v>
      </c>
      <c r="AA486" s="1035">
        <f t="shared" si="469"/>
        <v>400000</v>
      </c>
      <c r="AB486" s="881">
        <f t="shared" si="470"/>
        <v>0</v>
      </c>
      <c r="AC486" s="879" t="b">
        <f t="shared" si="471"/>
        <v>1</v>
      </c>
      <c r="AF486" s="1977"/>
    </row>
    <row r="487" spans="1:32" s="879" customFormat="1" ht="22.5" customHeight="1">
      <c r="A487" s="879" t="s">
        <v>663</v>
      </c>
      <c r="B487" s="1589">
        <v>25</v>
      </c>
      <c r="C487" s="1983" t="s">
        <v>1038</v>
      </c>
      <c r="D487" s="769" t="s">
        <v>328</v>
      </c>
      <c r="E487" s="769" t="s">
        <v>658</v>
      </c>
      <c r="F487" s="769" t="s">
        <v>225</v>
      </c>
      <c r="G487" s="769" t="s">
        <v>330</v>
      </c>
      <c r="H487" s="769" t="s">
        <v>212</v>
      </c>
      <c r="I487" s="769" t="s">
        <v>211</v>
      </c>
      <c r="J487" s="769">
        <v>1</v>
      </c>
      <c r="K487" s="769" t="s">
        <v>206</v>
      </c>
      <c r="L487" s="1979">
        <v>400000</v>
      </c>
      <c r="M487" s="769">
        <v>2013</v>
      </c>
      <c r="N487" s="769" t="s">
        <v>210</v>
      </c>
      <c r="O487" s="1986">
        <v>400000</v>
      </c>
      <c r="P487" s="769" t="s">
        <v>99</v>
      </c>
      <c r="Q487" s="769"/>
      <c r="R487" s="769"/>
      <c r="S487" s="1415" t="s">
        <v>665</v>
      </c>
      <c r="T487" s="1033">
        <v>5</v>
      </c>
      <c r="U487" s="1033">
        <f t="shared" si="463"/>
        <v>4</v>
      </c>
      <c r="V487" s="1035">
        <f t="shared" si="464"/>
        <v>80000</v>
      </c>
      <c r="W487" s="1035">
        <f t="shared" si="465"/>
        <v>320000</v>
      </c>
      <c r="X487" s="1036">
        <f t="shared" si="466"/>
        <v>80000</v>
      </c>
      <c r="Y487" s="1033">
        <f t="shared" si="467"/>
        <v>5</v>
      </c>
      <c r="Z487" s="881">
        <f t="shared" si="468"/>
        <v>80000</v>
      </c>
      <c r="AA487" s="1035">
        <f t="shared" si="469"/>
        <v>400000</v>
      </c>
      <c r="AB487" s="881">
        <f t="shared" si="470"/>
        <v>0</v>
      </c>
      <c r="AC487" s="879" t="b">
        <f t="shared" si="471"/>
        <v>1</v>
      </c>
      <c r="AF487" s="1977"/>
    </row>
    <row r="488" spans="1:32" s="879" customFormat="1" ht="22.5" customHeight="1">
      <c r="A488" s="879" t="s">
        <v>663</v>
      </c>
      <c r="B488" s="1589">
        <v>26</v>
      </c>
      <c r="C488" s="1983" t="s">
        <v>1038</v>
      </c>
      <c r="D488" s="769" t="s">
        <v>328</v>
      </c>
      <c r="E488" s="769" t="s">
        <v>658</v>
      </c>
      <c r="F488" s="769" t="s">
        <v>225</v>
      </c>
      <c r="G488" s="769" t="s">
        <v>330</v>
      </c>
      <c r="H488" s="769" t="s">
        <v>212</v>
      </c>
      <c r="I488" s="769" t="s">
        <v>211</v>
      </c>
      <c r="J488" s="769">
        <v>1</v>
      </c>
      <c r="K488" s="769" t="s">
        <v>206</v>
      </c>
      <c r="L488" s="1979">
        <v>400000</v>
      </c>
      <c r="M488" s="769">
        <v>2013</v>
      </c>
      <c r="N488" s="769" t="s">
        <v>210</v>
      </c>
      <c r="O488" s="1986">
        <v>400000</v>
      </c>
      <c r="P488" s="769" t="s">
        <v>99</v>
      </c>
      <c r="Q488" s="769"/>
      <c r="R488" s="769"/>
      <c r="S488" s="1415" t="s">
        <v>665</v>
      </c>
      <c r="T488" s="1033">
        <v>5</v>
      </c>
      <c r="U488" s="1033">
        <f t="shared" si="463"/>
        <v>4</v>
      </c>
      <c r="V488" s="1035">
        <f t="shared" si="464"/>
        <v>80000</v>
      </c>
      <c r="W488" s="1035">
        <f t="shared" si="465"/>
        <v>320000</v>
      </c>
      <c r="X488" s="1036">
        <f t="shared" si="466"/>
        <v>80000</v>
      </c>
      <c r="Y488" s="1033">
        <f t="shared" si="467"/>
        <v>5</v>
      </c>
      <c r="Z488" s="881">
        <f t="shared" si="468"/>
        <v>80000</v>
      </c>
      <c r="AA488" s="1035">
        <f t="shared" si="469"/>
        <v>400000</v>
      </c>
      <c r="AB488" s="881">
        <f t="shared" si="470"/>
        <v>0</v>
      </c>
      <c r="AC488" s="879" t="b">
        <f t="shared" si="471"/>
        <v>1</v>
      </c>
      <c r="AF488" s="1977"/>
    </row>
    <row r="489" spans="1:32" s="879" customFormat="1" ht="22.5" customHeight="1">
      <c r="A489" s="879" t="s">
        <v>663</v>
      </c>
      <c r="B489" s="1589">
        <v>27</v>
      </c>
      <c r="C489" s="1984" t="s">
        <v>1039</v>
      </c>
      <c r="D489" s="769" t="s">
        <v>328</v>
      </c>
      <c r="E489" s="769" t="s">
        <v>658</v>
      </c>
      <c r="F489" s="769" t="s">
        <v>225</v>
      </c>
      <c r="G489" s="769" t="s">
        <v>330</v>
      </c>
      <c r="H489" s="769" t="s">
        <v>212</v>
      </c>
      <c r="I489" s="769" t="s">
        <v>211</v>
      </c>
      <c r="J489" s="769">
        <v>1</v>
      </c>
      <c r="K489" s="769" t="s">
        <v>206</v>
      </c>
      <c r="L489" s="1979">
        <v>400000</v>
      </c>
      <c r="M489" s="769">
        <v>2013</v>
      </c>
      <c r="N489" s="769" t="s">
        <v>210</v>
      </c>
      <c r="O489" s="1986">
        <v>400000</v>
      </c>
      <c r="P489" s="769" t="s">
        <v>99</v>
      </c>
      <c r="Q489" s="769"/>
      <c r="R489" s="769"/>
      <c r="S489" s="1415" t="s">
        <v>665</v>
      </c>
      <c r="T489" s="1033">
        <v>5</v>
      </c>
      <c r="U489" s="1033">
        <f t="shared" si="463"/>
        <v>4</v>
      </c>
      <c r="V489" s="1035">
        <f t="shared" si="464"/>
        <v>80000</v>
      </c>
      <c r="W489" s="1035">
        <f t="shared" si="465"/>
        <v>320000</v>
      </c>
      <c r="X489" s="1036">
        <f t="shared" si="466"/>
        <v>80000</v>
      </c>
      <c r="Y489" s="1033">
        <f t="shared" si="467"/>
        <v>5</v>
      </c>
      <c r="Z489" s="881">
        <f t="shared" si="468"/>
        <v>80000</v>
      </c>
      <c r="AA489" s="1035">
        <f t="shared" si="469"/>
        <v>400000</v>
      </c>
      <c r="AB489" s="881">
        <f t="shared" si="470"/>
        <v>0</v>
      </c>
      <c r="AC489" s="879" t="b">
        <f t="shared" si="471"/>
        <v>1</v>
      </c>
      <c r="AF489" s="1977"/>
    </row>
    <row r="490" spans="1:32" s="879" customFormat="1" ht="22.5" customHeight="1">
      <c r="A490" s="879" t="s">
        <v>663</v>
      </c>
      <c r="B490" s="1589">
        <v>28</v>
      </c>
      <c r="C490" s="1984" t="s">
        <v>1039</v>
      </c>
      <c r="D490" s="769" t="s">
        <v>328</v>
      </c>
      <c r="E490" s="769" t="s">
        <v>658</v>
      </c>
      <c r="F490" s="769" t="s">
        <v>225</v>
      </c>
      <c r="G490" s="769" t="s">
        <v>330</v>
      </c>
      <c r="H490" s="769" t="s">
        <v>212</v>
      </c>
      <c r="I490" s="769" t="s">
        <v>211</v>
      </c>
      <c r="J490" s="769">
        <v>1</v>
      </c>
      <c r="K490" s="769" t="s">
        <v>206</v>
      </c>
      <c r="L490" s="1979">
        <v>400000</v>
      </c>
      <c r="M490" s="769">
        <v>2013</v>
      </c>
      <c r="N490" s="769" t="s">
        <v>210</v>
      </c>
      <c r="O490" s="1986">
        <v>400000</v>
      </c>
      <c r="P490" s="769" t="s">
        <v>99</v>
      </c>
      <c r="Q490" s="769"/>
      <c r="R490" s="769"/>
      <c r="S490" s="1415" t="s">
        <v>665</v>
      </c>
      <c r="T490" s="1033">
        <v>5</v>
      </c>
      <c r="U490" s="1033">
        <f t="shared" si="463"/>
        <v>4</v>
      </c>
      <c r="V490" s="1035">
        <f t="shared" si="464"/>
        <v>80000</v>
      </c>
      <c r="W490" s="1035">
        <f t="shared" si="465"/>
        <v>320000</v>
      </c>
      <c r="X490" s="1036">
        <f t="shared" si="466"/>
        <v>80000</v>
      </c>
      <c r="Y490" s="1033">
        <f t="shared" si="467"/>
        <v>5</v>
      </c>
      <c r="Z490" s="881">
        <f t="shared" si="468"/>
        <v>80000</v>
      </c>
      <c r="AA490" s="1035">
        <f t="shared" si="469"/>
        <v>400000</v>
      </c>
      <c r="AB490" s="881">
        <f t="shared" si="470"/>
        <v>0</v>
      </c>
      <c r="AC490" s="879" t="b">
        <f t="shared" si="471"/>
        <v>1</v>
      </c>
      <c r="AF490" s="1977"/>
    </row>
    <row r="491" spans="1:32" s="879" customFormat="1" ht="22.5" customHeight="1">
      <c r="A491" s="879" t="s">
        <v>663</v>
      </c>
      <c r="B491" s="1589">
        <v>29</v>
      </c>
      <c r="C491" s="1984" t="s">
        <v>1039</v>
      </c>
      <c r="D491" s="769" t="s">
        <v>328</v>
      </c>
      <c r="E491" s="769" t="s">
        <v>658</v>
      </c>
      <c r="F491" s="769" t="s">
        <v>225</v>
      </c>
      <c r="G491" s="769" t="s">
        <v>330</v>
      </c>
      <c r="H491" s="769" t="s">
        <v>212</v>
      </c>
      <c r="I491" s="769" t="s">
        <v>211</v>
      </c>
      <c r="J491" s="769">
        <v>1</v>
      </c>
      <c r="K491" s="769" t="s">
        <v>206</v>
      </c>
      <c r="L491" s="1979">
        <v>400000</v>
      </c>
      <c r="M491" s="769">
        <v>2013</v>
      </c>
      <c r="N491" s="769" t="s">
        <v>210</v>
      </c>
      <c r="O491" s="1986">
        <v>400000</v>
      </c>
      <c r="P491" s="769" t="s">
        <v>99</v>
      </c>
      <c r="Q491" s="769"/>
      <c r="R491" s="769"/>
      <c r="S491" s="1415" t="s">
        <v>665</v>
      </c>
      <c r="T491" s="1033">
        <v>5</v>
      </c>
      <c r="U491" s="1033">
        <f t="shared" si="463"/>
        <v>4</v>
      </c>
      <c r="V491" s="1035">
        <f t="shared" si="464"/>
        <v>80000</v>
      </c>
      <c r="W491" s="1035">
        <f t="shared" si="465"/>
        <v>320000</v>
      </c>
      <c r="X491" s="1036">
        <f t="shared" si="466"/>
        <v>80000</v>
      </c>
      <c r="Y491" s="1033">
        <f t="shared" si="467"/>
        <v>5</v>
      </c>
      <c r="Z491" s="881">
        <f t="shared" si="468"/>
        <v>80000</v>
      </c>
      <c r="AA491" s="1035">
        <f t="shared" si="469"/>
        <v>400000</v>
      </c>
      <c r="AB491" s="881">
        <f t="shared" si="470"/>
        <v>0</v>
      </c>
      <c r="AC491" s="879" t="b">
        <f t="shared" si="471"/>
        <v>1</v>
      </c>
      <c r="AF491" s="1977"/>
    </row>
    <row r="492" spans="1:32" s="879" customFormat="1" ht="22.5" customHeight="1">
      <c r="A492" s="879" t="s">
        <v>663</v>
      </c>
      <c r="B492" s="1589">
        <v>30</v>
      </c>
      <c r="C492" s="1984" t="s">
        <v>1039</v>
      </c>
      <c r="D492" s="769" t="s">
        <v>328</v>
      </c>
      <c r="E492" s="769" t="s">
        <v>658</v>
      </c>
      <c r="F492" s="769" t="s">
        <v>225</v>
      </c>
      <c r="G492" s="769" t="s">
        <v>330</v>
      </c>
      <c r="H492" s="769" t="s">
        <v>212</v>
      </c>
      <c r="I492" s="769" t="s">
        <v>211</v>
      </c>
      <c r="J492" s="769">
        <v>1</v>
      </c>
      <c r="K492" s="769" t="s">
        <v>206</v>
      </c>
      <c r="L492" s="1979">
        <v>400000</v>
      </c>
      <c r="M492" s="769">
        <v>2013</v>
      </c>
      <c r="N492" s="769" t="s">
        <v>210</v>
      </c>
      <c r="O492" s="1986">
        <v>400000</v>
      </c>
      <c r="P492" s="769" t="s">
        <v>99</v>
      </c>
      <c r="Q492" s="769"/>
      <c r="R492" s="769"/>
      <c r="S492" s="1415" t="s">
        <v>665</v>
      </c>
      <c r="T492" s="1033">
        <v>5</v>
      </c>
      <c r="U492" s="1033">
        <f t="shared" si="463"/>
        <v>4</v>
      </c>
      <c r="V492" s="1035">
        <f t="shared" si="464"/>
        <v>80000</v>
      </c>
      <c r="W492" s="1035">
        <f t="shared" si="465"/>
        <v>320000</v>
      </c>
      <c r="X492" s="1036">
        <f t="shared" si="466"/>
        <v>80000</v>
      </c>
      <c r="Y492" s="1033">
        <f t="shared" si="467"/>
        <v>5</v>
      </c>
      <c r="Z492" s="881">
        <f t="shared" si="468"/>
        <v>80000</v>
      </c>
      <c r="AA492" s="1035">
        <f t="shared" si="469"/>
        <v>400000</v>
      </c>
      <c r="AB492" s="881">
        <f t="shared" si="470"/>
        <v>0</v>
      </c>
      <c r="AC492" s="879" t="b">
        <f t="shared" si="471"/>
        <v>1</v>
      </c>
      <c r="AF492" s="1977"/>
    </row>
    <row r="493" spans="1:32" s="879" customFormat="1" ht="22.5" customHeight="1">
      <c r="A493" s="879" t="s">
        <v>663</v>
      </c>
      <c r="B493" s="1589">
        <v>31</v>
      </c>
      <c r="C493" s="1984" t="s">
        <v>1039</v>
      </c>
      <c r="D493" s="769" t="s">
        <v>328</v>
      </c>
      <c r="E493" s="769" t="s">
        <v>658</v>
      </c>
      <c r="F493" s="769" t="s">
        <v>225</v>
      </c>
      <c r="G493" s="769" t="s">
        <v>330</v>
      </c>
      <c r="H493" s="769" t="s">
        <v>212</v>
      </c>
      <c r="I493" s="769" t="s">
        <v>211</v>
      </c>
      <c r="J493" s="769">
        <v>1</v>
      </c>
      <c r="K493" s="769" t="s">
        <v>206</v>
      </c>
      <c r="L493" s="1979">
        <v>400000</v>
      </c>
      <c r="M493" s="769">
        <v>2013</v>
      </c>
      <c r="N493" s="769" t="s">
        <v>210</v>
      </c>
      <c r="O493" s="1986">
        <v>400000</v>
      </c>
      <c r="P493" s="769" t="s">
        <v>99</v>
      </c>
      <c r="Q493" s="769"/>
      <c r="R493" s="769"/>
      <c r="S493" s="1415" t="s">
        <v>665</v>
      </c>
      <c r="T493" s="1033">
        <v>5</v>
      </c>
      <c r="U493" s="1033">
        <f t="shared" si="463"/>
        <v>4</v>
      </c>
      <c r="V493" s="1035">
        <f t="shared" si="464"/>
        <v>80000</v>
      </c>
      <c r="W493" s="1035">
        <f t="shared" si="465"/>
        <v>320000</v>
      </c>
      <c r="X493" s="1036">
        <f t="shared" si="466"/>
        <v>80000</v>
      </c>
      <c r="Y493" s="1033">
        <f t="shared" si="467"/>
        <v>5</v>
      </c>
      <c r="Z493" s="881">
        <f t="shared" si="468"/>
        <v>80000</v>
      </c>
      <c r="AA493" s="1035">
        <f t="shared" si="469"/>
        <v>400000</v>
      </c>
      <c r="AB493" s="881">
        <f t="shared" si="470"/>
        <v>0</v>
      </c>
      <c r="AC493" s="879" t="b">
        <f t="shared" si="471"/>
        <v>1</v>
      </c>
      <c r="AF493" s="1977"/>
    </row>
    <row r="494" spans="1:32" s="879" customFormat="1" ht="22.5" customHeight="1">
      <c r="A494" s="879" t="s">
        <v>663</v>
      </c>
      <c r="B494" s="1589">
        <v>32</v>
      </c>
      <c r="C494" s="1984" t="s">
        <v>1039</v>
      </c>
      <c r="D494" s="769" t="s">
        <v>328</v>
      </c>
      <c r="E494" s="769" t="s">
        <v>658</v>
      </c>
      <c r="F494" s="769" t="s">
        <v>225</v>
      </c>
      <c r="G494" s="769" t="s">
        <v>330</v>
      </c>
      <c r="H494" s="769" t="s">
        <v>212</v>
      </c>
      <c r="I494" s="769" t="s">
        <v>211</v>
      </c>
      <c r="J494" s="769">
        <v>1</v>
      </c>
      <c r="K494" s="769" t="s">
        <v>206</v>
      </c>
      <c r="L494" s="1979">
        <v>400000</v>
      </c>
      <c r="M494" s="769">
        <v>2013</v>
      </c>
      <c r="N494" s="769" t="s">
        <v>210</v>
      </c>
      <c r="O494" s="1986">
        <v>400000</v>
      </c>
      <c r="P494" s="769" t="s">
        <v>99</v>
      </c>
      <c r="Q494" s="769"/>
      <c r="R494" s="769"/>
      <c r="S494" s="1415" t="s">
        <v>665</v>
      </c>
      <c r="T494" s="1033">
        <v>5</v>
      </c>
      <c r="U494" s="1033">
        <f t="shared" si="463"/>
        <v>4</v>
      </c>
      <c r="V494" s="1035">
        <f t="shared" si="464"/>
        <v>80000</v>
      </c>
      <c r="W494" s="1035">
        <f t="shared" si="465"/>
        <v>320000</v>
      </c>
      <c r="X494" s="1036">
        <f t="shared" si="466"/>
        <v>80000</v>
      </c>
      <c r="Y494" s="1033">
        <f t="shared" si="467"/>
        <v>5</v>
      </c>
      <c r="Z494" s="881">
        <f t="shared" si="468"/>
        <v>80000</v>
      </c>
      <c r="AA494" s="1035">
        <f t="shared" si="469"/>
        <v>400000</v>
      </c>
      <c r="AB494" s="881">
        <f t="shared" si="470"/>
        <v>0</v>
      </c>
      <c r="AC494" s="879" t="b">
        <f t="shared" si="471"/>
        <v>1</v>
      </c>
      <c r="AF494" s="1977"/>
    </row>
    <row r="495" spans="1:32" s="879" customFormat="1" ht="22.5" customHeight="1">
      <c r="A495" s="879" t="s">
        <v>663</v>
      </c>
      <c r="B495" s="1589">
        <v>33</v>
      </c>
      <c r="C495" s="1984" t="s">
        <v>1039</v>
      </c>
      <c r="D495" s="769" t="s">
        <v>328</v>
      </c>
      <c r="E495" s="769" t="s">
        <v>658</v>
      </c>
      <c r="F495" s="769" t="s">
        <v>225</v>
      </c>
      <c r="G495" s="769" t="s">
        <v>330</v>
      </c>
      <c r="H495" s="769" t="s">
        <v>212</v>
      </c>
      <c r="I495" s="769" t="s">
        <v>211</v>
      </c>
      <c r="J495" s="769">
        <v>1</v>
      </c>
      <c r="K495" s="769" t="s">
        <v>206</v>
      </c>
      <c r="L495" s="1979">
        <v>400000</v>
      </c>
      <c r="M495" s="769">
        <v>2013</v>
      </c>
      <c r="N495" s="769" t="s">
        <v>210</v>
      </c>
      <c r="O495" s="1986">
        <v>400000</v>
      </c>
      <c r="P495" s="769" t="s">
        <v>99</v>
      </c>
      <c r="Q495" s="769"/>
      <c r="R495" s="769"/>
      <c r="S495" s="1415" t="s">
        <v>665</v>
      </c>
      <c r="T495" s="1033">
        <v>5</v>
      </c>
      <c r="U495" s="1033">
        <f t="shared" si="463"/>
        <v>4</v>
      </c>
      <c r="V495" s="1035">
        <f t="shared" si="464"/>
        <v>80000</v>
      </c>
      <c r="W495" s="1035">
        <f t="shared" si="465"/>
        <v>320000</v>
      </c>
      <c r="X495" s="1036">
        <f t="shared" si="466"/>
        <v>80000</v>
      </c>
      <c r="Y495" s="1033">
        <f t="shared" si="467"/>
        <v>5</v>
      </c>
      <c r="Z495" s="881">
        <f t="shared" si="468"/>
        <v>80000</v>
      </c>
      <c r="AA495" s="1035">
        <f t="shared" si="469"/>
        <v>400000</v>
      </c>
      <c r="AB495" s="881">
        <f t="shared" si="470"/>
        <v>0</v>
      </c>
      <c r="AC495" s="879" t="b">
        <f t="shared" si="471"/>
        <v>1</v>
      </c>
      <c r="AF495" s="1977"/>
    </row>
    <row r="496" spans="1:32" s="879" customFormat="1" ht="22.5" customHeight="1">
      <c r="A496" s="879" t="s">
        <v>663</v>
      </c>
      <c r="B496" s="1589">
        <v>34</v>
      </c>
      <c r="C496" s="1984" t="s">
        <v>1039</v>
      </c>
      <c r="D496" s="769" t="s">
        <v>328</v>
      </c>
      <c r="E496" s="769" t="s">
        <v>658</v>
      </c>
      <c r="F496" s="769" t="s">
        <v>225</v>
      </c>
      <c r="G496" s="769" t="s">
        <v>330</v>
      </c>
      <c r="H496" s="769" t="s">
        <v>212</v>
      </c>
      <c r="I496" s="769" t="s">
        <v>211</v>
      </c>
      <c r="J496" s="769">
        <v>1</v>
      </c>
      <c r="K496" s="769" t="s">
        <v>206</v>
      </c>
      <c r="L496" s="1979">
        <v>400000</v>
      </c>
      <c r="M496" s="769">
        <v>2013</v>
      </c>
      <c r="N496" s="769" t="s">
        <v>210</v>
      </c>
      <c r="O496" s="1986">
        <v>400000</v>
      </c>
      <c r="P496" s="769" t="s">
        <v>99</v>
      </c>
      <c r="Q496" s="769"/>
      <c r="R496" s="769"/>
      <c r="S496" s="1415" t="s">
        <v>665</v>
      </c>
      <c r="T496" s="1033">
        <v>5</v>
      </c>
      <c r="U496" s="1033">
        <f t="shared" si="463"/>
        <v>4</v>
      </c>
      <c r="V496" s="1035">
        <f t="shared" si="464"/>
        <v>80000</v>
      </c>
      <c r="W496" s="1035">
        <f t="shared" si="465"/>
        <v>320000</v>
      </c>
      <c r="X496" s="1036">
        <f t="shared" si="466"/>
        <v>80000</v>
      </c>
      <c r="Y496" s="1033">
        <f t="shared" si="467"/>
        <v>5</v>
      </c>
      <c r="Z496" s="881">
        <f t="shared" si="468"/>
        <v>80000</v>
      </c>
      <c r="AA496" s="1035">
        <f t="shared" si="469"/>
        <v>400000</v>
      </c>
      <c r="AB496" s="881">
        <f t="shared" si="470"/>
        <v>0</v>
      </c>
      <c r="AC496" s="879" t="b">
        <f t="shared" si="471"/>
        <v>1</v>
      </c>
      <c r="AF496" s="1977"/>
    </row>
    <row r="497" spans="1:32" s="879" customFormat="1" ht="22.5" customHeight="1">
      <c r="A497" s="879" t="s">
        <v>663</v>
      </c>
      <c r="B497" s="1589">
        <v>35</v>
      </c>
      <c r="C497" s="1980" t="s">
        <v>1040</v>
      </c>
      <c r="D497" s="769" t="s">
        <v>328</v>
      </c>
      <c r="E497" s="769" t="s">
        <v>658</v>
      </c>
      <c r="F497" s="769" t="s">
        <v>225</v>
      </c>
      <c r="G497" s="769" t="s">
        <v>330</v>
      </c>
      <c r="H497" s="769" t="s">
        <v>212</v>
      </c>
      <c r="I497" s="769" t="s">
        <v>211</v>
      </c>
      <c r="J497" s="769">
        <v>1</v>
      </c>
      <c r="K497" s="769" t="s">
        <v>206</v>
      </c>
      <c r="L497" s="1979">
        <v>750000</v>
      </c>
      <c r="M497" s="769">
        <v>2013</v>
      </c>
      <c r="N497" s="769" t="s">
        <v>210</v>
      </c>
      <c r="O497" s="1986">
        <v>750000</v>
      </c>
      <c r="P497" s="769" t="s">
        <v>99</v>
      </c>
      <c r="Q497" s="769"/>
      <c r="R497" s="769"/>
      <c r="S497" s="1415" t="s">
        <v>665</v>
      </c>
      <c r="T497" s="1033">
        <v>5</v>
      </c>
      <c r="U497" s="1033">
        <f t="shared" si="463"/>
        <v>4</v>
      </c>
      <c r="V497" s="1035">
        <f t="shared" si="464"/>
        <v>150000</v>
      </c>
      <c r="W497" s="1035">
        <f t="shared" si="465"/>
        <v>600000</v>
      </c>
      <c r="X497" s="1036">
        <f t="shared" si="466"/>
        <v>150000</v>
      </c>
      <c r="Y497" s="1033">
        <f t="shared" si="467"/>
        <v>5</v>
      </c>
      <c r="Z497" s="881">
        <f t="shared" si="468"/>
        <v>150000</v>
      </c>
      <c r="AA497" s="1035">
        <f t="shared" si="469"/>
        <v>750000</v>
      </c>
      <c r="AB497" s="881">
        <f t="shared" si="470"/>
        <v>0</v>
      </c>
      <c r="AC497" s="879" t="b">
        <f t="shared" si="471"/>
        <v>1</v>
      </c>
      <c r="AF497" s="1977"/>
    </row>
    <row r="498" spans="1:32" s="879" customFormat="1" ht="22.5" customHeight="1">
      <c r="A498" s="879" t="s">
        <v>663</v>
      </c>
      <c r="B498" s="1589">
        <v>36</v>
      </c>
      <c r="C498" s="1980" t="s">
        <v>1040</v>
      </c>
      <c r="D498" s="769" t="s">
        <v>328</v>
      </c>
      <c r="E498" s="769" t="s">
        <v>658</v>
      </c>
      <c r="F498" s="769" t="s">
        <v>225</v>
      </c>
      <c r="G498" s="769" t="s">
        <v>330</v>
      </c>
      <c r="H498" s="769" t="s">
        <v>212</v>
      </c>
      <c r="I498" s="769" t="s">
        <v>211</v>
      </c>
      <c r="J498" s="769">
        <v>1</v>
      </c>
      <c r="K498" s="769" t="s">
        <v>206</v>
      </c>
      <c r="L498" s="1979">
        <v>750000</v>
      </c>
      <c r="M498" s="769">
        <v>2013</v>
      </c>
      <c r="N498" s="769" t="s">
        <v>210</v>
      </c>
      <c r="O498" s="1986">
        <v>750000</v>
      </c>
      <c r="P498" s="769" t="s">
        <v>99</v>
      </c>
      <c r="Q498" s="769"/>
      <c r="R498" s="769"/>
      <c r="S498" s="1415" t="s">
        <v>665</v>
      </c>
      <c r="T498" s="1033">
        <v>5</v>
      </c>
      <c r="U498" s="1033">
        <f t="shared" si="463"/>
        <v>4</v>
      </c>
      <c r="V498" s="1035">
        <f t="shared" si="464"/>
        <v>150000</v>
      </c>
      <c r="W498" s="1035">
        <f t="shared" si="465"/>
        <v>600000</v>
      </c>
      <c r="X498" s="1036">
        <f t="shared" si="466"/>
        <v>150000</v>
      </c>
      <c r="Y498" s="1033">
        <f t="shared" si="467"/>
        <v>5</v>
      </c>
      <c r="Z498" s="881">
        <f t="shared" si="468"/>
        <v>150000</v>
      </c>
      <c r="AA498" s="1035">
        <f t="shared" si="469"/>
        <v>750000</v>
      </c>
      <c r="AB498" s="881">
        <f t="shared" si="470"/>
        <v>0</v>
      </c>
      <c r="AC498" s="879" t="b">
        <f t="shared" si="471"/>
        <v>1</v>
      </c>
      <c r="AF498" s="1977"/>
    </row>
    <row r="499" spans="1:32" s="879" customFormat="1" ht="22.5" customHeight="1">
      <c r="A499" s="879" t="s">
        <v>663</v>
      </c>
      <c r="B499" s="1589">
        <v>37</v>
      </c>
      <c r="C499" s="1980" t="s">
        <v>1040</v>
      </c>
      <c r="D499" s="769" t="s">
        <v>328</v>
      </c>
      <c r="E499" s="769" t="s">
        <v>658</v>
      </c>
      <c r="F499" s="769" t="s">
        <v>225</v>
      </c>
      <c r="G499" s="769" t="s">
        <v>330</v>
      </c>
      <c r="H499" s="769" t="s">
        <v>212</v>
      </c>
      <c r="I499" s="769" t="s">
        <v>211</v>
      </c>
      <c r="J499" s="769">
        <v>1</v>
      </c>
      <c r="K499" s="769" t="s">
        <v>206</v>
      </c>
      <c r="L499" s="1979">
        <v>750000</v>
      </c>
      <c r="M499" s="769">
        <v>2013</v>
      </c>
      <c r="N499" s="769" t="s">
        <v>210</v>
      </c>
      <c r="O499" s="1986">
        <v>750000</v>
      </c>
      <c r="P499" s="769" t="s">
        <v>99</v>
      </c>
      <c r="Q499" s="769"/>
      <c r="R499" s="769"/>
      <c r="S499" s="1415" t="s">
        <v>665</v>
      </c>
      <c r="T499" s="1033">
        <v>5</v>
      </c>
      <c r="U499" s="1033">
        <f t="shared" si="463"/>
        <v>4</v>
      </c>
      <c r="V499" s="1035">
        <f t="shared" si="464"/>
        <v>150000</v>
      </c>
      <c r="W499" s="1035">
        <f t="shared" si="465"/>
        <v>600000</v>
      </c>
      <c r="X499" s="1036">
        <f t="shared" si="466"/>
        <v>150000</v>
      </c>
      <c r="Y499" s="1033">
        <f t="shared" si="467"/>
        <v>5</v>
      </c>
      <c r="Z499" s="881">
        <f t="shared" si="468"/>
        <v>150000</v>
      </c>
      <c r="AA499" s="1035">
        <f t="shared" si="469"/>
        <v>750000</v>
      </c>
      <c r="AB499" s="881">
        <f t="shared" si="470"/>
        <v>0</v>
      </c>
      <c r="AC499" s="879" t="b">
        <f t="shared" si="471"/>
        <v>1</v>
      </c>
      <c r="AF499" s="1977"/>
    </row>
    <row r="500" spans="1:32" s="879" customFormat="1" ht="22.5" customHeight="1">
      <c r="A500" s="879" t="s">
        <v>663</v>
      </c>
      <c r="B500" s="1589">
        <v>38</v>
      </c>
      <c r="C500" s="1980" t="s">
        <v>1040</v>
      </c>
      <c r="D500" s="769" t="s">
        <v>328</v>
      </c>
      <c r="E500" s="769" t="s">
        <v>658</v>
      </c>
      <c r="F500" s="769" t="s">
        <v>225</v>
      </c>
      <c r="G500" s="769" t="s">
        <v>330</v>
      </c>
      <c r="H500" s="769" t="s">
        <v>212</v>
      </c>
      <c r="I500" s="769" t="s">
        <v>211</v>
      </c>
      <c r="J500" s="769">
        <v>1</v>
      </c>
      <c r="K500" s="769" t="s">
        <v>206</v>
      </c>
      <c r="L500" s="1979">
        <v>750000</v>
      </c>
      <c r="M500" s="769">
        <v>2013</v>
      </c>
      <c r="N500" s="769" t="s">
        <v>210</v>
      </c>
      <c r="O500" s="1986">
        <v>750000</v>
      </c>
      <c r="P500" s="769" t="s">
        <v>99</v>
      </c>
      <c r="Q500" s="769"/>
      <c r="R500" s="769"/>
      <c r="S500" s="1415" t="s">
        <v>665</v>
      </c>
      <c r="T500" s="1033">
        <v>5</v>
      </c>
      <c r="U500" s="1033">
        <f t="shared" si="463"/>
        <v>4</v>
      </c>
      <c r="V500" s="1035">
        <f t="shared" si="464"/>
        <v>150000</v>
      </c>
      <c r="W500" s="1035">
        <f t="shared" si="465"/>
        <v>600000</v>
      </c>
      <c r="X500" s="1036">
        <f t="shared" si="466"/>
        <v>150000</v>
      </c>
      <c r="Y500" s="1033">
        <f t="shared" si="467"/>
        <v>5</v>
      </c>
      <c r="Z500" s="881">
        <f t="shared" si="468"/>
        <v>150000</v>
      </c>
      <c r="AA500" s="1035">
        <f t="shared" si="469"/>
        <v>750000</v>
      </c>
      <c r="AB500" s="881">
        <f t="shared" si="470"/>
        <v>0</v>
      </c>
      <c r="AC500" s="879" t="b">
        <f t="shared" si="471"/>
        <v>1</v>
      </c>
      <c r="AF500" s="1977"/>
    </row>
    <row r="501" spans="1:32" s="879" customFormat="1" ht="22.5" customHeight="1">
      <c r="A501" s="879" t="s">
        <v>663</v>
      </c>
      <c r="B501" s="1589">
        <v>39</v>
      </c>
      <c r="C501" s="1980" t="s">
        <v>1040</v>
      </c>
      <c r="D501" s="769" t="s">
        <v>328</v>
      </c>
      <c r="E501" s="769" t="s">
        <v>658</v>
      </c>
      <c r="F501" s="769" t="s">
        <v>225</v>
      </c>
      <c r="G501" s="769" t="s">
        <v>330</v>
      </c>
      <c r="H501" s="769" t="s">
        <v>212</v>
      </c>
      <c r="I501" s="769" t="s">
        <v>211</v>
      </c>
      <c r="J501" s="769">
        <v>1</v>
      </c>
      <c r="K501" s="769" t="s">
        <v>206</v>
      </c>
      <c r="L501" s="1979">
        <v>750000</v>
      </c>
      <c r="M501" s="769">
        <v>2013</v>
      </c>
      <c r="N501" s="769" t="s">
        <v>210</v>
      </c>
      <c r="O501" s="1986">
        <v>750000</v>
      </c>
      <c r="P501" s="769" t="s">
        <v>99</v>
      </c>
      <c r="Q501" s="769"/>
      <c r="R501" s="769"/>
      <c r="S501" s="1415" t="s">
        <v>665</v>
      </c>
      <c r="T501" s="1033">
        <v>5</v>
      </c>
      <c r="U501" s="1033">
        <f t="shared" si="463"/>
        <v>4</v>
      </c>
      <c r="V501" s="1035">
        <f t="shared" si="464"/>
        <v>150000</v>
      </c>
      <c r="W501" s="1035">
        <f t="shared" si="465"/>
        <v>600000</v>
      </c>
      <c r="X501" s="1036">
        <f t="shared" si="466"/>
        <v>150000</v>
      </c>
      <c r="Y501" s="1033">
        <f t="shared" si="467"/>
        <v>5</v>
      </c>
      <c r="Z501" s="881">
        <f t="shared" si="468"/>
        <v>150000</v>
      </c>
      <c r="AA501" s="1035">
        <f t="shared" si="469"/>
        <v>750000</v>
      </c>
      <c r="AB501" s="881">
        <f t="shared" si="470"/>
        <v>0</v>
      </c>
      <c r="AC501" s="879" t="b">
        <f t="shared" si="471"/>
        <v>1</v>
      </c>
      <c r="AF501" s="1977"/>
    </row>
    <row r="502" spans="1:32" s="879" customFormat="1" ht="22.5" customHeight="1">
      <c r="A502" s="879" t="s">
        <v>663</v>
      </c>
      <c r="B502" s="1589">
        <v>40</v>
      </c>
      <c r="C502" s="1980" t="s">
        <v>1040</v>
      </c>
      <c r="D502" s="769" t="s">
        <v>328</v>
      </c>
      <c r="E502" s="769" t="s">
        <v>658</v>
      </c>
      <c r="F502" s="769" t="s">
        <v>225</v>
      </c>
      <c r="G502" s="769" t="s">
        <v>330</v>
      </c>
      <c r="H502" s="769" t="s">
        <v>212</v>
      </c>
      <c r="I502" s="769" t="s">
        <v>211</v>
      </c>
      <c r="J502" s="769">
        <v>1</v>
      </c>
      <c r="K502" s="769" t="s">
        <v>206</v>
      </c>
      <c r="L502" s="1979">
        <v>750000</v>
      </c>
      <c r="M502" s="769">
        <v>2013</v>
      </c>
      <c r="N502" s="769" t="s">
        <v>210</v>
      </c>
      <c r="O502" s="1986">
        <v>750000</v>
      </c>
      <c r="P502" s="769" t="s">
        <v>99</v>
      </c>
      <c r="Q502" s="769"/>
      <c r="R502" s="769"/>
      <c r="S502" s="1415" t="s">
        <v>665</v>
      </c>
      <c r="T502" s="1033">
        <v>5</v>
      </c>
      <c r="U502" s="1033">
        <f t="shared" si="463"/>
        <v>4</v>
      </c>
      <c r="V502" s="1035">
        <f t="shared" si="464"/>
        <v>150000</v>
      </c>
      <c r="W502" s="1035">
        <f t="shared" si="465"/>
        <v>600000</v>
      </c>
      <c r="X502" s="1036">
        <f t="shared" si="466"/>
        <v>150000</v>
      </c>
      <c r="Y502" s="1033">
        <f t="shared" si="467"/>
        <v>5</v>
      </c>
      <c r="Z502" s="881">
        <f t="shared" si="468"/>
        <v>150000</v>
      </c>
      <c r="AA502" s="1035">
        <f t="shared" si="469"/>
        <v>750000</v>
      </c>
      <c r="AB502" s="881">
        <f t="shared" si="470"/>
        <v>0</v>
      </c>
      <c r="AC502" s="879" t="b">
        <f t="shared" si="471"/>
        <v>1</v>
      </c>
      <c r="AF502" s="1977"/>
    </row>
    <row r="503" spans="1:32" s="879" customFormat="1" ht="22.5" customHeight="1">
      <c r="A503" s="879" t="s">
        <v>663</v>
      </c>
      <c r="B503" s="1589">
        <v>41</v>
      </c>
      <c r="C503" s="1980" t="s">
        <v>1040</v>
      </c>
      <c r="D503" s="769" t="s">
        <v>328</v>
      </c>
      <c r="E503" s="769" t="s">
        <v>658</v>
      </c>
      <c r="F503" s="769" t="s">
        <v>225</v>
      </c>
      <c r="G503" s="769" t="s">
        <v>330</v>
      </c>
      <c r="H503" s="769" t="s">
        <v>212</v>
      </c>
      <c r="I503" s="769" t="s">
        <v>211</v>
      </c>
      <c r="J503" s="769">
        <v>1</v>
      </c>
      <c r="K503" s="769" t="s">
        <v>206</v>
      </c>
      <c r="L503" s="1979">
        <v>750000</v>
      </c>
      <c r="M503" s="769">
        <v>2013</v>
      </c>
      <c r="N503" s="769" t="s">
        <v>210</v>
      </c>
      <c r="O503" s="1986">
        <v>750000</v>
      </c>
      <c r="P503" s="769" t="s">
        <v>99</v>
      </c>
      <c r="Q503" s="769"/>
      <c r="R503" s="769"/>
      <c r="S503" s="1415" t="s">
        <v>665</v>
      </c>
      <c r="T503" s="1033">
        <v>5</v>
      </c>
      <c r="U503" s="1033">
        <f t="shared" si="463"/>
        <v>4</v>
      </c>
      <c r="V503" s="1035">
        <f t="shared" si="464"/>
        <v>150000</v>
      </c>
      <c r="W503" s="1035">
        <f t="shared" si="465"/>
        <v>600000</v>
      </c>
      <c r="X503" s="1036">
        <f t="shared" si="466"/>
        <v>150000</v>
      </c>
      <c r="Y503" s="1033">
        <f t="shared" si="467"/>
        <v>5</v>
      </c>
      <c r="Z503" s="881">
        <f t="shared" si="468"/>
        <v>150000</v>
      </c>
      <c r="AA503" s="1035">
        <f t="shared" si="469"/>
        <v>750000</v>
      </c>
      <c r="AB503" s="881">
        <f t="shared" si="470"/>
        <v>0</v>
      </c>
      <c r="AC503" s="879" t="b">
        <f t="shared" si="471"/>
        <v>1</v>
      </c>
      <c r="AF503" s="1977"/>
    </row>
    <row r="504" spans="1:32" s="879" customFormat="1" ht="22.5" customHeight="1">
      <c r="A504" s="879" t="s">
        <v>663</v>
      </c>
      <c r="B504" s="1589">
        <v>42</v>
      </c>
      <c r="C504" s="1980" t="s">
        <v>1040</v>
      </c>
      <c r="D504" s="769" t="s">
        <v>328</v>
      </c>
      <c r="E504" s="769" t="s">
        <v>658</v>
      </c>
      <c r="F504" s="769" t="s">
        <v>225</v>
      </c>
      <c r="G504" s="769" t="s">
        <v>330</v>
      </c>
      <c r="H504" s="769" t="s">
        <v>212</v>
      </c>
      <c r="I504" s="769" t="s">
        <v>211</v>
      </c>
      <c r="J504" s="769">
        <v>1</v>
      </c>
      <c r="K504" s="769" t="s">
        <v>206</v>
      </c>
      <c r="L504" s="1979">
        <v>750000</v>
      </c>
      <c r="M504" s="769">
        <v>2013</v>
      </c>
      <c r="N504" s="769" t="s">
        <v>210</v>
      </c>
      <c r="O504" s="1986">
        <v>750000</v>
      </c>
      <c r="P504" s="769" t="s">
        <v>99</v>
      </c>
      <c r="Q504" s="769"/>
      <c r="R504" s="769"/>
      <c r="S504" s="1415" t="s">
        <v>665</v>
      </c>
      <c r="T504" s="1033">
        <v>5</v>
      </c>
      <c r="U504" s="1033">
        <f t="shared" si="463"/>
        <v>4</v>
      </c>
      <c r="V504" s="1035">
        <f t="shared" si="464"/>
        <v>150000</v>
      </c>
      <c r="W504" s="1035">
        <f t="shared" si="465"/>
        <v>600000</v>
      </c>
      <c r="X504" s="1036">
        <f t="shared" si="466"/>
        <v>150000</v>
      </c>
      <c r="Y504" s="1033">
        <f t="shared" si="467"/>
        <v>5</v>
      </c>
      <c r="Z504" s="881">
        <f t="shared" si="468"/>
        <v>150000</v>
      </c>
      <c r="AA504" s="1035">
        <f t="shared" si="469"/>
        <v>750000</v>
      </c>
      <c r="AB504" s="881">
        <f t="shared" si="470"/>
        <v>0</v>
      </c>
      <c r="AC504" s="879" t="b">
        <f t="shared" si="471"/>
        <v>1</v>
      </c>
      <c r="AF504" s="1977"/>
    </row>
    <row r="505" spans="1:32" s="879" customFormat="1" ht="22.5" customHeight="1">
      <c r="A505" s="879" t="s">
        <v>663</v>
      </c>
      <c r="B505" s="1589">
        <v>43</v>
      </c>
      <c r="C505" s="1980" t="s">
        <v>1040</v>
      </c>
      <c r="D505" s="769" t="s">
        <v>328</v>
      </c>
      <c r="E505" s="769" t="s">
        <v>658</v>
      </c>
      <c r="F505" s="769" t="s">
        <v>225</v>
      </c>
      <c r="G505" s="769" t="s">
        <v>330</v>
      </c>
      <c r="H505" s="769" t="s">
        <v>212</v>
      </c>
      <c r="I505" s="769" t="s">
        <v>211</v>
      </c>
      <c r="J505" s="769">
        <v>1</v>
      </c>
      <c r="K505" s="769" t="s">
        <v>206</v>
      </c>
      <c r="L505" s="1979">
        <v>750000</v>
      </c>
      <c r="M505" s="769">
        <v>2013</v>
      </c>
      <c r="N505" s="769" t="s">
        <v>210</v>
      </c>
      <c r="O505" s="1986">
        <v>750000</v>
      </c>
      <c r="P505" s="769" t="s">
        <v>99</v>
      </c>
      <c r="Q505" s="769"/>
      <c r="R505" s="769"/>
      <c r="S505" s="1415" t="s">
        <v>665</v>
      </c>
      <c r="T505" s="1033">
        <v>5</v>
      </c>
      <c r="U505" s="1033">
        <f t="shared" si="463"/>
        <v>4</v>
      </c>
      <c r="V505" s="1035">
        <f t="shared" si="464"/>
        <v>150000</v>
      </c>
      <c r="W505" s="1035">
        <f t="shared" si="465"/>
        <v>600000</v>
      </c>
      <c r="X505" s="1036">
        <f t="shared" si="466"/>
        <v>150000</v>
      </c>
      <c r="Y505" s="1033">
        <f t="shared" si="467"/>
        <v>5</v>
      </c>
      <c r="Z505" s="881">
        <f t="shared" si="468"/>
        <v>150000</v>
      </c>
      <c r="AA505" s="1035">
        <f t="shared" si="469"/>
        <v>750000</v>
      </c>
      <c r="AB505" s="881">
        <f t="shared" si="470"/>
        <v>0</v>
      </c>
      <c r="AC505" s="879" t="b">
        <f t="shared" si="471"/>
        <v>1</v>
      </c>
      <c r="AF505" s="1977"/>
    </row>
    <row r="506" spans="1:32" s="879" customFormat="1" ht="22.5" customHeight="1">
      <c r="A506" s="879" t="s">
        <v>663</v>
      </c>
      <c r="B506" s="1589">
        <v>44</v>
      </c>
      <c r="C506" s="1980" t="s">
        <v>1040</v>
      </c>
      <c r="D506" s="769" t="s">
        <v>328</v>
      </c>
      <c r="E506" s="769" t="s">
        <v>658</v>
      </c>
      <c r="F506" s="769" t="s">
        <v>225</v>
      </c>
      <c r="G506" s="769" t="s">
        <v>330</v>
      </c>
      <c r="H506" s="769" t="s">
        <v>212</v>
      </c>
      <c r="I506" s="769" t="s">
        <v>211</v>
      </c>
      <c r="J506" s="769">
        <v>1</v>
      </c>
      <c r="K506" s="769" t="s">
        <v>206</v>
      </c>
      <c r="L506" s="1979">
        <v>750000</v>
      </c>
      <c r="M506" s="769">
        <v>2013</v>
      </c>
      <c r="N506" s="769" t="s">
        <v>210</v>
      </c>
      <c r="O506" s="1986">
        <v>750000</v>
      </c>
      <c r="P506" s="769" t="s">
        <v>99</v>
      </c>
      <c r="Q506" s="769"/>
      <c r="R506" s="769"/>
      <c r="S506" s="1415" t="s">
        <v>665</v>
      </c>
      <c r="T506" s="1033">
        <v>5</v>
      </c>
      <c r="U506" s="1033">
        <f t="shared" si="463"/>
        <v>4</v>
      </c>
      <c r="V506" s="1035">
        <f t="shared" si="464"/>
        <v>150000</v>
      </c>
      <c r="W506" s="1035">
        <f t="shared" si="465"/>
        <v>600000</v>
      </c>
      <c r="X506" s="1036">
        <f t="shared" si="466"/>
        <v>150000</v>
      </c>
      <c r="Y506" s="1033">
        <f t="shared" si="467"/>
        <v>5</v>
      </c>
      <c r="Z506" s="881">
        <f t="shared" si="468"/>
        <v>150000</v>
      </c>
      <c r="AA506" s="1035">
        <f t="shared" si="469"/>
        <v>750000</v>
      </c>
      <c r="AB506" s="881">
        <f t="shared" si="470"/>
        <v>0</v>
      </c>
      <c r="AC506" s="879" t="b">
        <f t="shared" si="471"/>
        <v>1</v>
      </c>
      <c r="AF506" s="1977"/>
    </row>
    <row r="507" spans="1:32" s="879" customFormat="1" ht="22.5" customHeight="1">
      <c r="A507" s="879" t="s">
        <v>663</v>
      </c>
      <c r="B507" s="1589">
        <v>45</v>
      </c>
      <c r="C507" s="1980" t="s">
        <v>1040</v>
      </c>
      <c r="D507" s="769" t="s">
        <v>328</v>
      </c>
      <c r="E507" s="769" t="s">
        <v>658</v>
      </c>
      <c r="F507" s="769" t="s">
        <v>225</v>
      </c>
      <c r="G507" s="769" t="s">
        <v>330</v>
      </c>
      <c r="H507" s="769" t="s">
        <v>212</v>
      </c>
      <c r="I507" s="769" t="s">
        <v>211</v>
      </c>
      <c r="J507" s="769">
        <v>1</v>
      </c>
      <c r="K507" s="769" t="s">
        <v>206</v>
      </c>
      <c r="L507" s="1979">
        <v>750000</v>
      </c>
      <c r="M507" s="769">
        <v>2013</v>
      </c>
      <c r="N507" s="769" t="s">
        <v>210</v>
      </c>
      <c r="O507" s="1986">
        <v>750000</v>
      </c>
      <c r="P507" s="769" t="s">
        <v>99</v>
      </c>
      <c r="Q507" s="769"/>
      <c r="R507" s="769"/>
      <c r="S507" s="1415" t="s">
        <v>665</v>
      </c>
      <c r="T507" s="1033">
        <v>5</v>
      </c>
      <c r="U507" s="1033">
        <f t="shared" si="463"/>
        <v>4</v>
      </c>
      <c r="V507" s="1035">
        <f t="shared" si="464"/>
        <v>150000</v>
      </c>
      <c r="W507" s="1035">
        <f t="shared" si="465"/>
        <v>600000</v>
      </c>
      <c r="X507" s="1036">
        <f t="shared" si="466"/>
        <v>150000</v>
      </c>
      <c r="Y507" s="1033">
        <f t="shared" si="467"/>
        <v>5</v>
      </c>
      <c r="Z507" s="881">
        <f t="shared" si="468"/>
        <v>150000</v>
      </c>
      <c r="AA507" s="1035">
        <f t="shared" si="469"/>
        <v>750000</v>
      </c>
      <c r="AB507" s="881">
        <f t="shared" si="470"/>
        <v>0</v>
      </c>
      <c r="AC507" s="879" t="b">
        <f t="shared" si="471"/>
        <v>1</v>
      </c>
      <c r="AF507" s="1977"/>
    </row>
    <row r="508" spans="1:32" s="879" customFormat="1" ht="22.5" customHeight="1">
      <c r="A508" s="879" t="s">
        <v>663</v>
      </c>
      <c r="B508" s="1589">
        <v>46</v>
      </c>
      <c r="C508" s="1980" t="s">
        <v>1040</v>
      </c>
      <c r="D508" s="769" t="s">
        <v>328</v>
      </c>
      <c r="E508" s="769" t="s">
        <v>658</v>
      </c>
      <c r="F508" s="769" t="s">
        <v>225</v>
      </c>
      <c r="G508" s="769" t="s">
        <v>330</v>
      </c>
      <c r="H508" s="769" t="s">
        <v>212</v>
      </c>
      <c r="I508" s="769" t="s">
        <v>211</v>
      </c>
      <c r="J508" s="769">
        <v>1</v>
      </c>
      <c r="K508" s="769" t="s">
        <v>206</v>
      </c>
      <c r="L508" s="1979">
        <v>750000</v>
      </c>
      <c r="M508" s="769">
        <v>2013</v>
      </c>
      <c r="N508" s="769" t="s">
        <v>210</v>
      </c>
      <c r="O508" s="1986">
        <v>750000</v>
      </c>
      <c r="P508" s="769" t="s">
        <v>99</v>
      </c>
      <c r="Q508" s="769"/>
      <c r="R508" s="769"/>
      <c r="S508" s="1415" t="s">
        <v>665</v>
      </c>
      <c r="T508" s="1033">
        <v>5</v>
      </c>
      <c r="U508" s="1033">
        <f t="shared" si="463"/>
        <v>4</v>
      </c>
      <c r="V508" s="1035">
        <f t="shared" si="464"/>
        <v>150000</v>
      </c>
      <c r="W508" s="1035">
        <f t="shared" si="465"/>
        <v>600000</v>
      </c>
      <c r="X508" s="1036">
        <f t="shared" si="466"/>
        <v>150000</v>
      </c>
      <c r="Y508" s="1033">
        <f t="shared" si="467"/>
        <v>5</v>
      </c>
      <c r="Z508" s="881">
        <f t="shared" si="468"/>
        <v>150000</v>
      </c>
      <c r="AA508" s="1035">
        <f t="shared" si="469"/>
        <v>750000</v>
      </c>
      <c r="AB508" s="881">
        <f t="shared" si="470"/>
        <v>0</v>
      </c>
      <c r="AC508" s="879" t="b">
        <f t="shared" si="471"/>
        <v>1</v>
      </c>
      <c r="AF508" s="1977"/>
    </row>
    <row r="509" spans="1:32" s="879" customFormat="1" ht="22.5" customHeight="1">
      <c r="A509" s="879" t="s">
        <v>663</v>
      </c>
      <c r="B509" s="1589">
        <v>47</v>
      </c>
      <c r="C509" s="1980" t="s">
        <v>1040</v>
      </c>
      <c r="D509" s="769" t="s">
        <v>328</v>
      </c>
      <c r="E509" s="769" t="s">
        <v>658</v>
      </c>
      <c r="F509" s="769" t="s">
        <v>225</v>
      </c>
      <c r="G509" s="769" t="s">
        <v>330</v>
      </c>
      <c r="H509" s="769" t="s">
        <v>212</v>
      </c>
      <c r="I509" s="769" t="s">
        <v>211</v>
      </c>
      <c r="J509" s="769">
        <v>1</v>
      </c>
      <c r="K509" s="769" t="s">
        <v>206</v>
      </c>
      <c r="L509" s="1979">
        <v>750000</v>
      </c>
      <c r="M509" s="769">
        <v>2013</v>
      </c>
      <c r="N509" s="769" t="s">
        <v>210</v>
      </c>
      <c r="O509" s="1986">
        <v>750000</v>
      </c>
      <c r="P509" s="769" t="s">
        <v>99</v>
      </c>
      <c r="Q509" s="769"/>
      <c r="R509" s="769"/>
      <c r="S509" s="1415" t="s">
        <v>665</v>
      </c>
      <c r="T509" s="1033">
        <v>5</v>
      </c>
      <c r="U509" s="1033">
        <f t="shared" si="463"/>
        <v>4</v>
      </c>
      <c r="V509" s="1035">
        <f t="shared" si="464"/>
        <v>150000</v>
      </c>
      <c r="W509" s="1035">
        <f t="shared" si="465"/>
        <v>600000</v>
      </c>
      <c r="X509" s="1036">
        <f t="shared" si="466"/>
        <v>150000</v>
      </c>
      <c r="Y509" s="1033">
        <f t="shared" si="467"/>
        <v>5</v>
      </c>
      <c r="Z509" s="881">
        <f t="shared" si="468"/>
        <v>150000</v>
      </c>
      <c r="AA509" s="1035">
        <f t="shared" si="469"/>
        <v>750000</v>
      </c>
      <c r="AB509" s="881">
        <f t="shared" si="470"/>
        <v>0</v>
      </c>
      <c r="AC509" s="879" t="b">
        <f t="shared" si="471"/>
        <v>1</v>
      </c>
      <c r="AF509" s="1977"/>
    </row>
    <row r="510" spans="1:32" s="879" customFormat="1" ht="22.5" customHeight="1">
      <c r="A510" s="879" t="s">
        <v>663</v>
      </c>
      <c r="B510" s="1589">
        <v>48</v>
      </c>
      <c r="C510" s="1980" t="s">
        <v>1040</v>
      </c>
      <c r="D510" s="769" t="s">
        <v>328</v>
      </c>
      <c r="E510" s="769" t="s">
        <v>658</v>
      </c>
      <c r="F510" s="769" t="s">
        <v>225</v>
      </c>
      <c r="G510" s="769" t="s">
        <v>330</v>
      </c>
      <c r="H510" s="769" t="s">
        <v>212</v>
      </c>
      <c r="I510" s="769" t="s">
        <v>211</v>
      </c>
      <c r="J510" s="769">
        <v>1</v>
      </c>
      <c r="K510" s="769" t="s">
        <v>206</v>
      </c>
      <c r="L510" s="1979">
        <v>750000</v>
      </c>
      <c r="M510" s="769">
        <v>2013</v>
      </c>
      <c r="N510" s="769" t="s">
        <v>210</v>
      </c>
      <c r="O510" s="1986">
        <v>750000</v>
      </c>
      <c r="P510" s="769" t="s">
        <v>99</v>
      </c>
      <c r="Q510" s="769"/>
      <c r="R510" s="769"/>
      <c r="S510" s="1415" t="s">
        <v>665</v>
      </c>
      <c r="T510" s="1033">
        <v>5</v>
      </c>
      <c r="U510" s="1033">
        <f t="shared" si="463"/>
        <v>4</v>
      </c>
      <c r="V510" s="1035">
        <f t="shared" si="464"/>
        <v>150000</v>
      </c>
      <c r="W510" s="1035">
        <f t="shared" si="465"/>
        <v>600000</v>
      </c>
      <c r="X510" s="1036">
        <f t="shared" si="466"/>
        <v>150000</v>
      </c>
      <c r="Y510" s="1033">
        <f t="shared" si="467"/>
        <v>5</v>
      </c>
      <c r="Z510" s="881">
        <f t="shared" si="468"/>
        <v>150000</v>
      </c>
      <c r="AA510" s="1035">
        <f t="shared" si="469"/>
        <v>750000</v>
      </c>
      <c r="AB510" s="881">
        <f t="shared" si="470"/>
        <v>0</v>
      </c>
      <c r="AC510" s="879" t="b">
        <f t="shared" si="471"/>
        <v>1</v>
      </c>
      <c r="AF510" s="1977"/>
    </row>
    <row r="511" spans="1:32" s="879" customFormat="1" ht="22.5" customHeight="1">
      <c r="A511" s="879" t="s">
        <v>663</v>
      </c>
      <c r="B511" s="1589">
        <v>49</v>
      </c>
      <c r="C511" s="1980" t="s">
        <v>1040</v>
      </c>
      <c r="D511" s="769" t="s">
        <v>328</v>
      </c>
      <c r="E511" s="769" t="s">
        <v>658</v>
      </c>
      <c r="F511" s="769" t="s">
        <v>225</v>
      </c>
      <c r="G511" s="769" t="s">
        <v>330</v>
      </c>
      <c r="H511" s="769" t="s">
        <v>212</v>
      </c>
      <c r="I511" s="769" t="s">
        <v>211</v>
      </c>
      <c r="J511" s="769">
        <v>1</v>
      </c>
      <c r="K511" s="769" t="s">
        <v>206</v>
      </c>
      <c r="L511" s="1979">
        <v>750000</v>
      </c>
      <c r="M511" s="769">
        <v>2013</v>
      </c>
      <c r="N511" s="769" t="s">
        <v>210</v>
      </c>
      <c r="O511" s="1986">
        <v>750000</v>
      </c>
      <c r="P511" s="769" t="s">
        <v>99</v>
      </c>
      <c r="Q511" s="769"/>
      <c r="R511" s="769"/>
      <c r="S511" s="1415" t="s">
        <v>665</v>
      </c>
      <c r="T511" s="1033">
        <v>5</v>
      </c>
      <c r="U511" s="1033">
        <f t="shared" si="463"/>
        <v>4</v>
      </c>
      <c r="V511" s="1035">
        <f t="shared" si="464"/>
        <v>150000</v>
      </c>
      <c r="W511" s="1035">
        <f t="shared" si="465"/>
        <v>600000</v>
      </c>
      <c r="X511" s="1036">
        <f t="shared" si="466"/>
        <v>150000</v>
      </c>
      <c r="Y511" s="1033">
        <f t="shared" si="467"/>
        <v>5</v>
      </c>
      <c r="Z511" s="881">
        <f t="shared" si="468"/>
        <v>150000</v>
      </c>
      <c r="AA511" s="1035">
        <f t="shared" si="469"/>
        <v>750000</v>
      </c>
      <c r="AB511" s="881">
        <f t="shared" si="470"/>
        <v>0</v>
      </c>
      <c r="AC511" s="879" t="b">
        <f t="shared" si="471"/>
        <v>1</v>
      </c>
      <c r="AF511" s="1977"/>
    </row>
    <row r="512" spans="1:32" s="879" customFormat="1" ht="22.5" customHeight="1">
      <c r="A512" s="879" t="s">
        <v>663</v>
      </c>
      <c r="B512" s="1589">
        <v>50</v>
      </c>
      <c r="C512" s="1980" t="s">
        <v>1040</v>
      </c>
      <c r="D512" s="769" t="s">
        <v>328</v>
      </c>
      <c r="E512" s="769" t="s">
        <v>658</v>
      </c>
      <c r="F512" s="769" t="s">
        <v>225</v>
      </c>
      <c r="G512" s="769" t="s">
        <v>330</v>
      </c>
      <c r="H512" s="769" t="s">
        <v>212</v>
      </c>
      <c r="I512" s="769" t="s">
        <v>211</v>
      </c>
      <c r="J512" s="769">
        <v>1</v>
      </c>
      <c r="K512" s="769" t="s">
        <v>206</v>
      </c>
      <c r="L512" s="1979">
        <v>750000</v>
      </c>
      <c r="M512" s="769">
        <v>2013</v>
      </c>
      <c r="N512" s="769" t="s">
        <v>210</v>
      </c>
      <c r="O512" s="1986">
        <v>750000</v>
      </c>
      <c r="P512" s="769" t="s">
        <v>99</v>
      </c>
      <c r="Q512" s="769"/>
      <c r="R512" s="769"/>
      <c r="S512" s="1415" t="s">
        <v>665</v>
      </c>
      <c r="T512" s="1033">
        <v>5</v>
      </c>
      <c r="U512" s="1033">
        <f t="shared" si="463"/>
        <v>4</v>
      </c>
      <c r="V512" s="1035">
        <f t="shared" si="464"/>
        <v>150000</v>
      </c>
      <c r="W512" s="1035">
        <f t="shared" si="465"/>
        <v>600000</v>
      </c>
      <c r="X512" s="1036">
        <f t="shared" si="466"/>
        <v>150000</v>
      </c>
      <c r="Y512" s="1033">
        <f t="shared" si="467"/>
        <v>5</v>
      </c>
      <c r="Z512" s="881">
        <f t="shared" si="468"/>
        <v>150000</v>
      </c>
      <c r="AA512" s="1035">
        <f t="shared" si="469"/>
        <v>750000</v>
      </c>
      <c r="AB512" s="881">
        <f t="shared" si="470"/>
        <v>0</v>
      </c>
      <c r="AC512" s="879" t="b">
        <f t="shared" si="471"/>
        <v>1</v>
      </c>
      <c r="AF512" s="1977"/>
    </row>
    <row r="513" spans="1:32" s="879" customFormat="1" ht="22.5" customHeight="1">
      <c r="A513" s="879" t="s">
        <v>663</v>
      </c>
      <c r="B513" s="1589">
        <v>51</v>
      </c>
      <c r="C513" s="1980" t="s">
        <v>1040</v>
      </c>
      <c r="D513" s="769" t="s">
        <v>328</v>
      </c>
      <c r="E513" s="769" t="s">
        <v>658</v>
      </c>
      <c r="F513" s="769" t="s">
        <v>225</v>
      </c>
      <c r="G513" s="769" t="s">
        <v>330</v>
      </c>
      <c r="H513" s="769" t="s">
        <v>212</v>
      </c>
      <c r="I513" s="769" t="s">
        <v>211</v>
      </c>
      <c r="J513" s="769">
        <v>1</v>
      </c>
      <c r="K513" s="769" t="s">
        <v>206</v>
      </c>
      <c r="L513" s="1979">
        <v>750000</v>
      </c>
      <c r="M513" s="769">
        <v>2013</v>
      </c>
      <c r="N513" s="769" t="s">
        <v>210</v>
      </c>
      <c r="O513" s="1986">
        <v>750000</v>
      </c>
      <c r="P513" s="769" t="s">
        <v>99</v>
      </c>
      <c r="Q513" s="769"/>
      <c r="R513" s="769"/>
      <c r="S513" s="1415" t="s">
        <v>665</v>
      </c>
      <c r="T513" s="1033">
        <v>5</v>
      </c>
      <c r="U513" s="1033">
        <f t="shared" si="463"/>
        <v>4</v>
      </c>
      <c r="V513" s="1035">
        <f t="shared" si="464"/>
        <v>150000</v>
      </c>
      <c r="W513" s="1035">
        <f t="shared" si="465"/>
        <v>600000</v>
      </c>
      <c r="X513" s="1036">
        <f t="shared" si="466"/>
        <v>150000</v>
      </c>
      <c r="Y513" s="1033">
        <f t="shared" si="467"/>
        <v>5</v>
      </c>
      <c r="Z513" s="881">
        <f t="shared" si="468"/>
        <v>150000</v>
      </c>
      <c r="AA513" s="1035">
        <f t="shared" si="469"/>
        <v>750000</v>
      </c>
      <c r="AB513" s="881">
        <f t="shared" si="470"/>
        <v>0</v>
      </c>
      <c r="AC513" s="879" t="b">
        <f t="shared" si="471"/>
        <v>1</v>
      </c>
      <c r="AF513" s="1977"/>
    </row>
    <row r="514" spans="1:32" s="879" customFormat="1" ht="22.5" customHeight="1">
      <c r="A514" s="879" t="s">
        <v>663</v>
      </c>
      <c r="B514" s="1589">
        <v>52</v>
      </c>
      <c r="C514" s="1980" t="s">
        <v>1040</v>
      </c>
      <c r="D514" s="769" t="s">
        <v>328</v>
      </c>
      <c r="E514" s="769" t="s">
        <v>658</v>
      </c>
      <c r="F514" s="769" t="s">
        <v>225</v>
      </c>
      <c r="G514" s="769" t="s">
        <v>330</v>
      </c>
      <c r="H514" s="769" t="s">
        <v>212</v>
      </c>
      <c r="I514" s="769" t="s">
        <v>211</v>
      </c>
      <c r="J514" s="769">
        <v>1</v>
      </c>
      <c r="K514" s="769" t="s">
        <v>206</v>
      </c>
      <c r="L514" s="1979">
        <v>750000</v>
      </c>
      <c r="M514" s="769">
        <v>2013</v>
      </c>
      <c r="N514" s="769" t="s">
        <v>210</v>
      </c>
      <c r="O514" s="1986">
        <v>750000</v>
      </c>
      <c r="P514" s="769" t="s">
        <v>99</v>
      </c>
      <c r="Q514" s="769"/>
      <c r="R514" s="769"/>
      <c r="S514" s="1415" t="s">
        <v>665</v>
      </c>
      <c r="T514" s="1033">
        <v>5</v>
      </c>
      <c r="U514" s="1033">
        <f t="shared" si="463"/>
        <v>4</v>
      </c>
      <c r="V514" s="1035">
        <f t="shared" si="464"/>
        <v>150000</v>
      </c>
      <c r="W514" s="1035">
        <f t="shared" si="465"/>
        <v>600000</v>
      </c>
      <c r="X514" s="1036">
        <f t="shared" si="466"/>
        <v>150000</v>
      </c>
      <c r="Y514" s="1033">
        <f t="shared" si="467"/>
        <v>5</v>
      </c>
      <c r="Z514" s="881">
        <f t="shared" si="468"/>
        <v>150000</v>
      </c>
      <c r="AA514" s="1035">
        <f t="shared" si="469"/>
        <v>750000</v>
      </c>
      <c r="AB514" s="881">
        <f t="shared" si="470"/>
        <v>0</v>
      </c>
      <c r="AC514" s="879" t="b">
        <f t="shared" si="471"/>
        <v>1</v>
      </c>
      <c r="AF514" s="1977"/>
    </row>
    <row r="515" spans="1:32" s="879" customFormat="1" ht="22.5" customHeight="1">
      <c r="A515" s="879" t="s">
        <v>663</v>
      </c>
      <c r="B515" s="1589">
        <v>53</v>
      </c>
      <c r="C515" s="1980" t="s">
        <v>1040</v>
      </c>
      <c r="D515" s="769" t="s">
        <v>328</v>
      </c>
      <c r="E515" s="769" t="s">
        <v>658</v>
      </c>
      <c r="F515" s="769" t="s">
        <v>225</v>
      </c>
      <c r="G515" s="769" t="s">
        <v>330</v>
      </c>
      <c r="H515" s="769" t="s">
        <v>212</v>
      </c>
      <c r="I515" s="769" t="s">
        <v>211</v>
      </c>
      <c r="J515" s="769">
        <v>1</v>
      </c>
      <c r="K515" s="769" t="s">
        <v>206</v>
      </c>
      <c r="L515" s="1979">
        <v>750000</v>
      </c>
      <c r="M515" s="769">
        <v>2013</v>
      </c>
      <c r="N515" s="769" t="s">
        <v>210</v>
      </c>
      <c r="O515" s="1986">
        <v>750000</v>
      </c>
      <c r="P515" s="769" t="s">
        <v>99</v>
      </c>
      <c r="Q515" s="769"/>
      <c r="R515" s="769"/>
      <c r="S515" s="1415" t="s">
        <v>665</v>
      </c>
      <c r="T515" s="1033">
        <v>5</v>
      </c>
      <c r="U515" s="1033">
        <f t="shared" si="463"/>
        <v>4</v>
      </c>
      <c r="V515" s="1035">
        <f t="shared" si="464"/>
        <v>150000</v>
      </c>
      <c r="W515" s="1035">
        <f t="shared" si="465"/>
        <v>600000</v>
      </c>
      <c r="X515" s="1036">
        <f t="shared" si="466"/>
        <v>150000</v>
      </c>
      <c r="Y515" s="1033">
        <f t="shared" si="467"/>
        <v>5</v>
      </c>
      <c r="Z515" s="881">
        <f t="shared" si="468"/>
        <v>150000</v>
      </c>
      <c r="AA515" s="1035">
        <f t="shared" si="469"/>
        <v>750000</v>
      </c>
      <c r="AB515" s="881">
        <f t="shared" si="470"/>
        <v>0</v>
      </c>
      <c r="AC515" s="879" t="b">
        <f t="shared" si="471"/>
        <v>1</v>
      </c>
      <c r="AF515" s="1977"/>
    </row>
    <row r="516" spans="1:32" s="879" customFormat="1" ht="22.5" customHeight="1">
      <c r="A516" s="879" t="s">
        <v>663</v>
      </c>
      <c r="B516" s="1589">
        <v>54</v>
      </c>
      <c r="C516" s="1980" t="s">
        <v>1040</v>
      </c>
      <c r="D516" s="769" t="s">
        <v>328</v>
      </c>
      <c r="E516" s="769" t="s">
        <v>658</v>
      </c>
      <c r="F516" s="769" t="s">
        <v>225</v>
      </c>
      <c r="G516" s="769" t="s">
        <v>330</v>
      </c>
      <c r="H516" s="769" t="s">
        <v>212</v>
      </c>
      <c r="I516" s="769" t="s">
        <v>211</v>
      </c>
      <c r="J516" s="769">
        <v>1</v>
      </c>
      <c r="K516" s="769" t="s">
        <v>206</v>
      </c>
      <c r="L516" s="1979">
        <v>750000</v>
      </c>
      <c r="M516" s="769">
        <v>2013</v>
      </c>
      <c r="N516" s="769" t="s">
        <v>210</v>
      </c>
      <c r="O516" s="1986">
        <v>750000</v>
      </c>
      <c r="P516" s="769" t="s">
        <v>99</v>
      </c>
      <c r="Q516" s="769"/>
      <c r="R516" s="769"/>
      <c r="S516" s="1415" t="s">
        <v>665</v>
      </c>
      <c r="T516" s="1033">
        <v>5</v>
      </c>
      <c r="U516" s="1033">
        <f t="shared" si="463"/>
        <v>4</v>
      </c>
      <c r="V516" s="1035">
        <f t="shared" si="464"/>
        <v>150000</v>
      </c>
      <c r="W516" s="1035">
        <f t="shared" si="465"/>
        <v>600000</v>
      </c>
      <c r="X516" s="1036">
        <f t="shared" si="466"/>
        <v>150000</v>
      </c>
      <c r="Y516" s="1033">
        <f t="shared" si="467"/>
        <v>5</v>
      </c>
      <c r="Z516" s="881">
        <f t="shared" si="468"/>
        <v>150000</v>
      </c>
      <c r="AA516" s="1035">
        <f t="shared" si="469"/>
        <v>750000</v>
      </c>
      <c r="AB516" s="881">
        <f t="shared" si="470"/>
        <v>0</v>
      </c>
      <c r="AC516" s="879" t="b">
        <f t="shared" si="471"/>
        <v>1</v>
      </c>
      <c r="AF516" s="1977"/>
    </row>
    <row r="517" spans="1:32" s="879" customFormat="1" ht="22.5" customHeight="1">
      <c r="A517" s="879" t="s">
        <v>663</v>
      </c>
      <c r="B517" s="1589">
        <v>55</v>
      </c>
      <c r="C517" s="1980" t="s">
        <v>1040</v>
      </c>
      <c r="D517" s="769" t="s">
        <v>328</v>
      </c>
      <c r="E517" s="769" t="s">
        <v>658</v>
      </c>
      <c r="F517" s="769" t="s">
        <v>225</v>
      </c>
      <c r="G517" s="769" t="s">
        <v>330</v>
      </c>
      <c r="H517" s="769" t="s">
        <v>212</v>
      </c>
      <c r="I517" s="769" t="s">
        <v>211</v>
      </c>
      <c r="J517" s="769">
        <v>1</v>
      </c>
      <c r="K517" s="769" t="s">
        <v>206</v>
      </c>
      <c r="L517" s="1979">
        <v>750000</v>
      </c>
      <c r="M517" s="769">
        <v>2013</v>
      </c>
      <c r="N517" s="769" t="s">
        <v>210</v>
      </c>
      <c r="O517" s="1986">
        <v>750000</v>
      </c>
      <c r="P517" s="769" t="s">
        <v>99</v>
      </c>
      <c r="Q517" s="769"/>
      <c r="R517" s="769"/>
      <c r="S517" s="1415" t="s">
        <v>665</v>
      </c>
      <c r="T517" s="1033">
        <v>5</v>
      </c>
      <c r="U517" s="1033">
        <f t="shared" si="463"/>
        <v>4</v>
      </c>
      <c r="V517" s="1035">
        <f t="shared" si="464"/>
        <v>150000</v>
      </c>
      <c r="W517" s="1035">
        <f t="shared" si="465"/>
        <v>600000</v>
      </c>
      <c r="X517" s="1036">
        <f t="shared" si="466"/>
        <v>150000</v>
      </c>
      <c r="Y517" s="1033">
        <f t="shared" si="467"/>
        <v>5</v>
      </c>
      <c r="Z517" s="881">
        <f t="shared" si="468"/>
        <v>150000</v>
      </c>
      <c r="AA517" s="1035">
        <f t="shared" si="469"/>
        <v>750000</v>
      </c>
      <c r="AB517" s="881">
        <f t="shared" si="470"/>
        <v>0</v>
      </c>
      <c r="AC517" s="879" t="b">
        <f t="shared" si="471"/>
        <v>1</v>
      </c>
      <c r="AF517" s="1977"/>
    </row>
    <row r="518" spans="1:32" s="879" customFormat="1" ht="22.5" customHeight="1">
      <c r="A518" s="879" t="s">
        <v>663</v>
      </c>
      <c r="B518" s="1589">
        <v>56</v>
      </c>
      <c r="C518" s="1980" t="s">
        <v>1040</v>
      </c>
      <c r="D518" s="769" t="s">
        <v>328</v>
      </c>
      <c r="E518" s="769" t="s">
        <v>658</v>
      </c>
      <c r="F518" s="769" t="s">
        <v>225</v>
      </c>
      <c r="G518" s="769" t="s">
        <v>330</v>
      </c>
      <c r="H518" s="769" t="s">
        <v>212</v>
      </c>
      <c r="I518" s="769" t="s">
        <v>211</v>
      </c>
      <c r="J518" s="769">
        <v>1</v>
      </c>
      <c r="K518" s="769" t="s">
        <v>206</v>
      </c>
      <c r="L518" s="1979">
        <v>750000</v>
      </c>
      <c r="M518" s="769">
        <v>2013</v>
      </c>
      <c r="N518" s="769" t="s">
        <v>210</v>
      </c>
      <c r="O518" s="1986">
        <v>750000</v>
      </c>
      <c r="P518" s="769" t="s">
        <v>99</v>
      </c>
      <c r="Q518" s="769"/>
      <c r="R518" s="769"/>
      <c r="S518" s="1415" t="s">
        <v>665</v>
      </c>
      <c r="T518" s="1033">
        <v>5</v>
      </c>
      <c r="U518" s="1033">
        <f t="shared" si="463"/>
        <v>4</v>
      </c>
      <c r="V518" s="1035">
        <f t="shared" si="464"/>
        <v>150000</v>
      </c>
      <c r="W518" s="1035">
        <f t="shared" si="465"/>
        <v>600000</v>
      </c>
      <c r="X518" s="1036">
        <f t="shared" si="466"/>
        <v>150000</v>
      </c>
      <c r="Y518" s="1033">
        <f t="shared" si="467"/>
        <v>5</v>
      </c>
      <c r="Z518" s="881">
        <f t="shared" si="468"/>
        <v>150000</v>
      </c>
      <c r="AA518" s="1035">
        <f t="shared" si="469"/>
        <v>750000</v>
      </c>
      <c r="AB518" s="881">
        <f t="shared" si="470"/>
        <v>0</v>
      </c>
      <c r="AC518" s="879" t="b">
        <f t="shared" si="471"/>
        <v>1</v>
      </c>
      <c r="AF518" s="1977"/>
    </row>
    <row r="519" spans="1:32" s="879" customFormat="1" ht="22.5" customHeight="1">
      <c r="A519" s="879" t="s">
        <v>663</v>
      </c>
      <c r="B519" s="1589">
        <v>57</v>
      </c>
      <c r="C519" s="1980" t="s">
        <v>1040</v>
      </c>
      <c r="D519" s="769" t="s">
        <v>328</v>
      </c>
      <c r="E519" s="769" t="s">
        <v>658</v>
      </c>
      <c r="F519" s="769" t="s">
        <v>225</v>
      </c>
      <c r="G519" s="769" t="s">
        <v>330</v>
      </c>
      <c r="H519" s="769" t="s">
        <v>212</v>
      </c>
      <c r="I519" s="769" t="s">
        <v>211</v>
      </c>
      <c r="J519" s="769">
        <v>1</v>
      </c>
      <c r="K519" s="769" t="s">
        <v>206</v>
      </c>
      <c r="L519" s="1979">
        <v>750000</v>
      </c>
      <c r="M519" s="769">
        <v>2013</v>
      </c>
      <c r="N519" s="769" t="s">
        <v>210</v>
      </c>
      <c r="O519" s="1986">
        <v>750000</v>
      </c>
      <c r="P519" s="769" t="s">
        <v>99</v>
      </c>
      <c r="Q519" s="769"/>
      <c r="R519" s="769"/>
      <c r="S519" s="1415" t="s">
        <v>665</v>
      </c>
      <c r="T519" s="1033">
        <v>5</v>
      </c>
      <c r="U519" s="1033">
        <f t="shared" si="463"/>
        <v>4</v>
      </c>
      <c r="V519" s="1035">
        <f t="shared" si="464"/>
        <v>150000</v>
      </c>
      <c r="W519" s="1035">
        <f t="shared" si="465"/>
        <v>600000</v>
      </c>
      <c r="X519" s="1036">
        <f t="shared" si="466"/>
        <v>150000</v>
      </c>
      <c r="Y519" s="1033">
        <f t="shared" si="467"/>
        <v>5</v>
      </c>
      <c r="Z519" s="881">
        <f t="shared" si="468"/>
        <v>150000</v>
      </c>
      <c r="AA519" s="1035">
        <f t="shared" si="469"/>
        <v>750000</v>
      </c>
      <c r="AB519" s="881">
        <f t="shared" si="470"/>
        <v>0</v>
      </c>
      <c r="AC519" s="879" t="b">
        <f t="shared" si="471"/>
        <v>1</v>
      </c>
      <c r="AF519" s="1977"/>
    </row>
    <row r="520" spans="1:32" s="879" customFormat="1" ht="22.5" customHeight="1">
      <c r="A520" s="879" t="s">
        <v>663</v>
      </c>
      <c r="B520" s="1589">
        <v>58</v>
      </c>
      <c r="C520" s="1980" t="s">
        <v>1040</v>
      </c>
      <c r="D520" s="769" t="s">
        <v>328</v>
      </c>
      <c r="E520" s="769" t="s">
        <v>658</v>
      </c>
      <c r="F520" s="769" t="s">
        <v>225</v>
      </c>
      <c r="G520" s="769" t="s">
        <v>330</v>
      </c>
      <c r="H520" s="769" t="s">
        <v>212</v>
      </c>
      <c r="I520" s="769" t="s">
        <v>211</v>
      </c>
      <c r="J520" s="769">
        <v>1</v>
      </c>
      <c r="K520" s="769" t="s">
        <v>206</v>
      </c>
      <c r="L520" s="1979">
        <v>750000</v>
      </c>
      <c r="M520" s="769">
        <v>2013</v>
      </c>
      <c r="N520" s="769" t="s">
        <v>210</v>
      </c>
      <c r="O520" s="1986">
        <v>750000</v>
      </c>
      <c r="P520" s="769" t="s">
        <v>99</v>
      </c>
      <c r="Q520" s="769"/>
      <c r="R520" s="769"/>
      <c r="S520" s="1415" t="s">
        <v>665</v>
      </c>
      <c r="T520" s="1033">
        <v>5</v>
      </c>
      <c r="U520" s="1033">
        <f t="shared" si="463"/>
        <v>4</v>
      </c>
      <c r="V520" s="1035">
        <f t="shared" si="464"/>
        <v>150000</v>
      </c>
      <c r="W520" s="1035">
        <f t="shared" si="465"/>
        <v>600000</v>
      </c>
      <c r="X520" s="1036">
        <f t="shared" si="466"/>
        <v>150000</v>
      </c>
      <c r="Y520" s="1033">
        <f t="shared" si="467"/>
        <v>5</v>
      </c>
      <c r="Z520" s="881">
        <f t="shared" si="468"/>
        <v>150000</v>
      </c>
      <c r="AA520" s="1035">
        <f t="shared" si="469"/>
        <v>750000</v>
      </c>
      <c r="AB520" s="881">
        <f t="shared" si="470"/>
        <v>0</v>
      </c>
      <c r="AC520" s="879" t="b">
        <f t="shared" si="471"/>
        <v>1</v>
      </c>
      <c r="AF520" s="1977"/>
    </row>
    <row r="521" spans="1:32" s="879" customFormat="1" ht="22.5" customHeight="1">
      <c r="A521" s="879" t="s">
        <v>663</v>
      </c>
      <c r="B521" s="1589">
        <v>59</v>
      </c>
      <c r="C521" s="1980" t="s">
        <v>1040</v>
      </c>
      <c r="D521" s="769" t="s">
        <v>328</v>
      </c>
      <c r="E521" s="769" t="s">
        <v>658</v>
      </c>
      <c r="F521" s="769" t="s">
        <v>225</v>
      </c>
      <c r="G521" s="769" t="s">
        <v>330</v>
      </c>
      <c r="H521" s="769" t="s">
        <v>212</v>
      </c>
      <c r="I521" s="769" t="s">
        <v>211</v>
      </c>
      <c r="J521" s="769">
        <v>1</v>
      </c>
      <c r="K521" s="769" t="s">
        <v>206</v>
      </c>
      <c r="L521" s="1979">
        <v>750000</v>
      </c>
      <c r="M521" s="769">
        <v>2013</v>
      </c>
      <c r="N521" s="769" t="s">
        <v>210</v>
      </c>
      <c r="O521" s="1986">
        <v>750000</v>
      </c>
      <c r="P521" s="769" t="s">
        <v>99</v>
      </c>
      <c r="Q521" s="769"/>
      <c r="R521" s="769"/>
      <c r="S521" s="1415" t="s">
        <v>665</v>
      </c>
      <c r="T521" s="1033">
        <v>5</v>
      </c>
      <c r="U521" s="1033">
        <f t="shared" si="463"/>
        <v>4</v>
      </c>
      <c r="V521" s="1035">
        <f t="shared" si="464"/>
        <v>150000</v>
      </c>
      <c r="W521" s="1035">
        <f t="shared" si="465"/>
        <v>600000</v>
      </c>
      <c r="X521" s="1036">
        <f t="shared" si="466"/>
        <v>150000</v>
      </c>
      <c r="Y521" s="1033">
        <f t="shared" si="467"/>
        <v>5</v>
      </c>
      <c r="Z521" s="881">
        <f t="shared" si="468"/>
        <v>150000</v>
      </c>
      <c r="AA521" s="1035">
        <f t="shared" si="469"/>
        <v>750000</v>
      </c>
      <c r="AB521" s="881">
        <f t="shared" si="470"/>
        <v>0</v>
      </c>
      <c r="AC521" s="879" t="b">
        <f t="shared" si="471"/>
        <v>1</v>
      </c>
      <c r="AF521" s="1977"/>
    </row>
    <row r="522" spans="1:32" s="879" customFormat="1" ht="22.5" customHeight="1">
      <c r="A522" s="879" t="s">
        <v>663</v>
      </c>
      <c r="B522" s="1589">
        <v>60</v>
      </c>
      <c r="C522" s="1980" t="s">
        <v>1040</v>
      </c>
      <c r="D522" s="769" t="s">
        <v>328</v>
      </c>
      <c r="E522" s="769" t="s">
        <v>658</v>
      </c>
      <c r="F522" s="769" t="s">
        <v>225</v>
      </c>
      <c r="G522" s="769" t="s">
        <v>330</v>
      </c>
      <c r="H522" s="769" t="s">
        <v>212</v>
      </c>
      <c r="I522" s="769" t="s">
        <v>211</v>
      </c>
      <c r="J522" s="769">
        <v>1</v>
      </c>
      <c r="K522" s="769" t="s">
        <v>206</v>
      </c>
      <c r="L522" s="1979">
        <v>750000</v>
      </c>
      <c r="M522" s="769">
        <v>2013</v>
      </c>
      <c r="N522" s="769" t="s">
        <v>210</v>
      </c>
      <c r="O522" s="1986">
        <v>750000</v>
      </c>
      <c r="P522" s="769" t="s">
        <v>99</v>
      </c>
      <c r="Q522" s="769"/>
      <c r="R522" s="769"/>
      <c r="S522" s="1415" t="s">
        <v>665</v>
      </c>
      <c r="T522" s="1033">
        <v>5</v>
      </c>
      <c r="U522" s="1033">
        <f t="shared" si="463"/>
        <v>4</v>
      </c>
      <c r="V522" s="1035">
        <f t="shared" si="464"/>
        <v>150000</v>
      </c>
      <c r="W522" s="1035">
        <f t="shared" si="465"/>
        <v>600000</v>
      </c>
      <c r="X522" s="1036">
        <f t="shared" si="466"/>
        <v>150000</v>
      </c>
      <c r="Y522" s="1033">
        <f t="shared" si="467"/>
        <v>5</v>
      </c>
      <c r="Z522" s="881">
        <f t="shared" si="468"/>
        <v>150000</v>
      </c>
      <c r="AA522" s="1035">
        <f t="shared" si="469"/>
        <v>750000</v>
      </c>
      <c r="AB522" s="881">
        <f t="shared" si="470"/>
        <v>0</v>
      </c>
      <c r="AC522" s="879" t="b">
        <f t="shared" si="471"/>
        <v>1</v>
      </c>
      <c r="AF522" s="1977"/>
    </row>
    <row r="523" spans="1:32" s="879" customFormat="1" ht="22.5" customHeight="1">
      <c r="A523" s="879" t="s">
        <v>663</v>
      </c>
      <c r="B523" s="1589">
        <v>61</v>
      </c>
      <c r="C523" s="1980" t="s">
        <v>1040</v>
      </c>
      <c r="D523" s="769" t="s">
        <v>328</v>
      </c>
      <c r="E523" s="769" t="s">
        <v>658</v>
      </c>
      <c r="F523" s="769" t="s">
        <v>225</v>
      </c>
      <c r="G523" s="769" t="s">
        <v>330</v>
      </c>
      <c r="H523" s="769" t="s">
        <v>212</v>
      </c>
      <c r="I523" s="769" t="s">
        <v>211</v>
      </c>
      <c r="J523" s="769">
        <v>1</v>
      </c>
      <c r="K523" s="769" t="s">
        <v>206</v>
      </c>
      <c r="L523" s="1979">
        <v>750000</v>
      </c>
      <c r="M523" s="769">
        <v>2013</v>
      </c>
      <c r="N523" s="769" t="s">
        <v>210</v>
      </c>
      <c r="O523" s="1986">
        <v>750000</v>
      </c>
      <c r="P523" s="769" t="s">
        <v>99</v>
      </c>
      <c r="Q523" s="769"/>
      <c r="R523" s="769"/>
      <c r="S523" s="1415" t="s">
        <v>665</v>
      </c>
      <c r="T523" s="1033">
        <v>5</v>
      </c>
      <c r="U523" s="1033">
        <f t="shared" si="463"/>
        <v>4</v>
      </c>
      <c r="V523" s="1035">
        <f t="shared" si="464"/>
        <v>150000</v>
      </c>
      <c r="W523" s="1035">
        <f t="shared" si="465"/>
        <v>600000</v>
      </c>
      <c r="X523" s="1036">
        <f t="shared" si="466"/>
        <v>150000</v>
      </c>
      <c r="Y523" s="1033">
        <f t="shared" si="467"/>
        <v>5</v>
      </c>
      <c r="Z523" s="881">
        <f t="shared" si="468"/>
        <v>150000</v>
      </c>
      <c r="AA523" s="1035">
        <f t="shared" si="469"/>
        <v>750000</v>
      </c>
      <c r="AB523" s="881">
        <f t="shared" si="470"/>
        <v>0</v>
      </c>
      <c r="AC523" s="879" t="b">
        <f t="shared" si="471"/>
        <v>1</v>
      </c>
      <c r="AF523" s="1977"/>
    </row>
    <row r="524" spans="1:32" s="879" customFormat="1" ht="22.5" customHeight="1">
      <c r="A524" s="879" t="s">
        <v>663</v>
      </c>
      <c r="B524" s="1589">
        <v>62</v>
      </c>
      <c r="C524" s="1980" t="s">
        <v>1040</v>
      </c>
      <c r="D524" s="769" t="s">
        <v>328</v>
      </c>
      <c r="E524" s="769" t="s">
        <v>658</v>
      </c>
      <c r="F524" s="769" t="s">
        <v>225</v>
      </c>
      <c r="G524" s="769" t="s">
        <v>330</v>
      </c>
      <c r="H524" s="769" t="s">
        <v>212</v>
      </c>
      <c r="I524" s="769" t="s">
        <v>211</v>
      </c>
      <c r="J524" s="769">
        <v>1</v>
      </c>
      <c r="K524" s="769" t="s">
        <v>206</v>
      </c>
      <c r="L524" s="1979">
        <v>750000</v>
      </c>
      <c r="M524" s="769">
        <v>2013</v>
      </c>
      <c r="N524" s="769" t="s">
        <v>210</v>
      </c>
      <c r="O524" s="1986">
        <v>750000</v>
      </c>
      <c r="P524" s="769" t="s">
        <v>99</v>
      </c>
      <c r="Q524" s="769"/>
      <c r="R524" s="769"/>
      <c r="S524" s="1415" t="s">
        <v>665</v>
      </c>
      <c r="T524" s="1033">
        <v>5</v>
      </c>
      <c r="U524" s="1033">
        <f t="shared" si="463"/>
        <v>4</v>
      </c>
      <c r="V524" s="1035">
        <f t="shared" si="464"/>
        <v>150000</v>
      </c>
      <c r="W524" s="1035">
        <f t="shared" si="465"/>
        <v>600000</v>
      </c>
      <c r="X524" s="1036">
        <f t="shared" si="466"/>
        <v>150000</v>
      </c>
      <c r="Y524" s="1033">
        <f t="shared" si="467"/>
        <v>5</v>
      </c>
      <c r="Z524" s="881">
        <f t="shared" si="468"/>
        <v>150000</v>
      </c>
      <c r="AA524" s="1035">
        <f t="shared" si="469"/>
        <v>750000</v>
      </c>
      <c r="AB524" s="881">
        <f t="shared" si="470"/>
        <v>0</v>
      </c>
      <c r="AC524" s="879" t="b">
        <f t="shared" si="471"/>
        <v>1</v>
      </c>
      <c r="AF524" s="1977"/>
    </row>
    <row r="525" spans="1:32" s="879" customFormat="1" ht="22.5" customHeight="1">
      <c r="A525" s="879" t="s">
        <v>663</v>
      </c>
      <c r="B525" s="1589">
        <v>63</v>
      </c>
      <c r="C525" s="1980" t="s">
        <v>1040</v>
      </c>
      <c r="D525" s="769" t="s">
        <v>328</v>
      </c>
      <c r="E525" s="769" t="s">
        <v>658</v>
      </c>
      <c r="F525" s="769" t="s">
        <v>225</v>
      </c>
      <c r="G525" s="769" t="s">
        <v>330</v>
      </c>
      <c r="H525" s="769" t="s">
        <v>212</v>
      </c>
      <c r="I525" s="769" t="s">
        <v>211</v>
      </c>
      <c r="J525" s="769">
        <v>1</v>
      </c>
      <c r="K525" s="769" t="s">
        <v>206</v>
      </c>
      <c r="L525" s="1979">
        <v>750000</v>
      </c>
      <c r="M525" s="769">
        <v>2013</v>
      </c>
      <c r="N525" s="769" t="s">
        <v>210</v>
      </c>
      <c r="O525" s="1986">
        <v>750000</v>
      </c>
      <c r="P525" s="769" t="s">
        <v>99</v>
      </c>
      <c r="Q525" s="769"/>
      <c r="R525" s="769"/>
      <c r="S525" s="1415" t="s">
        <v>665</v>
      </c>
      <c r="T525" s="1033">
        <v>5</v>
      </c>
      <c r="U525" s="1033">
        <f t="shared" si="463"/>
        <v>4</v>
      </c>
      <c r="V525" s="1035">
        <f t="shared" si="464"/>
        <v>150000</v>
      </c>
      <c r="W525" s="1035">
        <f t="shared" si="465"/>
        <v>600000</v>
      </c>
      <c r="X525" s="1036">
        <f t="shared" si="466"/>
        <v>150000</v>
      </c>
      <c r="Y525" s="1033">
        <f t="shared" si="467"/>
        <v>5</v>
      </c>
      <c r="Z525" s="881">
        <f t="shared" si="468"/>
        <v>150000</v>
      </c>
      <c r="AA525" s="1035">
        <f t="shared" si="469"/>
        <v>750000</v>
      </c>
      <c r="AB525" s="881">
        <f t="shared" si="470"/>
        <v>0</v>
      </c>
      <c r="AC525" s="879" t="b">
        <f t="shared" si="471"/>
        <v>1</v>
      </c>
      <c r="AF525" s="1977"/>
    </row>
    <row r="526" spans="1:32" s="879" customFormat="1" ht="22.5" customHeight="1">
      <c r="A526" s="879" t="s">
        <v>663</v>
      </c>
      <c r="B526" s="1589">
        <v>64</v>
      </c>
      <c r="C526" s="1980" t="s">
        <v>1040</v>
      </c>
      <c r="D526" s="769" t="s">
        <v>328</v>
      </c>
      <c r="E526" s="769" t="s">
        <v>658</v>
      </c>
      <c r="F526" s="769" t="s">
        <v>225</v>
      </c>
      <c r="G526" s="769" t="s">
        <v>330</v>
      </c>
      <c r="H526" s="769" t="s">
        <v>212</v>
      </c>
      <c r="I526" s="769" t="s">
        <v>211</v>
      </c>
      <c r="J526" s="769">
        <v>1</v>
      </c>
      <c r="K526" s="769" t="s">
        <v>206</v>
      </c>
      <c r="L526" s="1979">
        <v>750000</v>
      </c>
      <c r="M526" s="769">
        <v>2013</v>
      </c>
      <c r="N526" s="769" t="s">
        <v>210</v>
      </c>
      <c r="O526" s="1986">
        <v>750000</v>
      </c>
      <c r="P526" s="769" t="s">
        <v>99</v>
      </c>
      <c r="Q526" s="769"/>
      <c r="R526" s="769"/>
      <c r="S526" s="1415" t="s">
        <v>665</v>
      </c>
      <c r="T526" s="1033">
        <v>5</v>
      </c>
      <c r="U526" s="1033">
        <f t="shared" si="463"/>
        <v>4</v>
      </c>
      <c r="V526" s="1035">
        <f t="shared" si="464"/>
        <v>150000</v>
      </c>
      <c r="W526" s="1035">
        <f t="shared" si="465"/>
        <v>600000</v>
      </c>
      <c r="X526" s="1036">
        <f t="shared" si="466"/>
        <v>150000</v>
      </c>
      <c r="Y526" s="1033">
        <f t="shared" si="467"/>
        <v>5</v>
      </c>
      <c r="Z526" s="881">
        <f t="shared" si="468"/>
        <v>150000</v>
      </c>
      <c r="AA526" s="1035">
        <f t="shared" si="469"/>
        <v>750000</v>
      </c>
      <c r="AB526" s="881">
        <f t="shared" si="470"/>
        <v>0</v>
      </c>
      <c r="AC526" s="879" t="b">
        <f t="shared" si="471"/>
        <v>1</v>
      </c>
      <c r="AF526" s="1977"/>
    </row>
    <row r="527" spans="1:32" s="879" customFormat="1" ht="22.5" customHeight="1">
      <c r="A527" s="879" t="s">
        <v>663</v>
      </c>
      <c r="B527" s="1589">
        <v>65</v>
      </c>
      <c r="C527" s="1980" t="s">
        <v>1040</v>
      </c>
      <c r="D527" s="769" t="s">
        <v>328</v>
      </c>
      <c r="E527" s="769" t="s">
        <v>658</v>
      </c>
      <c r="F527" s="769" t="s">
        <v>225</v>
      </c>
      <c r="G527" s="769" t="s">
        <v>330</v>
      </c>
      <c r="H527" s="769" t="s">
        <v>212</v>
      </c>
      <c r="I527" s="769" t="s">
        <v>211</v>
      </c>
      <c r="J527" s="769">
        <v>1</v>
      </c>
      <c r="K527" s="769" t="s">
        <v>206</v>
      </c>
      <c r="L527" s="1979">
        <v>750000</v>
      </c>
      <c r="M527" s="769">
        <v>2013</v>
      </c>
      <c r="N527" s="769" t="s">
        <v>210</v>
      </c>
      <c r="O527" s="1986">
        <v>750000</v>
      </c>
      <c r="P527" s="769" t="s">
        <v>99</v>
      </c>
      <c r="Q527" s="769"/>
      <c r="R527" s="769"/>
      <c r="S527" s="1415" t="s">
        <v>665</v>
      </c>
      <c r="T527" s="1033">
        <v>5</v>
      </c>
      <c r="U527" s="1033">
        <f t="shared" si="463"/>
        <v>4</v>
      </c>
      <c r="V527" s="1035">
        <f t="shared" si="464"/>
        <v>150000</v>
      </c>
      <c r="W527" s="1035">
        <f t="shared" si="465"/>
        <v>600000</v>
      </c>
      <c r="X527" s="1036">
        <f t="shared" si="466"/>
        <v>150000</v>
      </c>
      <c r="Y527" s="1033">
        <f t="shared" si="467"/>
        <v>5</v>
      </c>
      <c r="Z527" s="881">
        <f t="shared" si="468"/>
        <v>150000</v>
      </c>
      <c r="AA527" s="1035">
        <f t="shared" si="469"/>
        <v>750000</v>
      </c>
      <c r="AB527" s="881">
        <f t="shared" si="470"/>
        <v>0</v>
      </c>
      <c r="AC527" s="879" t="b">
        <f t="shared" si="471"/>
        <v>1</v>
      </c>
      <c r="AF527" s="1977"/>
    </row>
    <row r="528" spans="1:32" s="879" customFormat="1" ht="22.5" customHeight="1">
      <c r="A528" s="879" t="s">
        <v>663</v>
      </c>
      <c r="B528" s="1589">
        <v>66</v>
      </c>
      <c r="C528" s="1980" t="s">
        <v>1040</v>
      </c>
      <c r="D528" s="769" t="s">
        <v>328</v>
      </c>
      <c r="E528" s="769" t="s">
        <v>658</v>
      </c>
      <c r="F528" s="769" t="s">
        <v>225</v>
      </c>
      <c r="G528" s="769" t="s">
        <v>330</v>
      </c>
      <c r="H528" s="769" t="s">
        <v>212</v>
      </c>
      <c r="I528" s="769" t="s">
        <v>211</v>
      </c>
      <c r="J528" s="769">
        <v>1</v>
      </c>
      <c r="K528" s="769" t="s">
        <v>206</v>
      </c>
      <c r="L528" s="1979">
        <v>750000</v>
      </c>
      <c r="M528" s="769">
        <v>2013</v>
      </c>
      <c r="N528" s="769" t="s">
        <v>210</v>
      </c>
      <c r="O528" s="1986">
        <v>750000</v>
      </c>
      <c r="P528" s="769" t="s">
        <v>99</v>
      </c>
      <c r="Q528" s="769"/>
      <c r="R528" s="769"/>
      <c r="S528" s="1415" t="s">
        <v>665</v>
      </c>
      <c r="T528" s="1033">
        <v>5</v>
      </c>
      <c r="U528" s="1033">
        <f t="shared" si="463"/>
        <v>4</v>
      </c>
      <c r="V528" s="1035">
        <f t="shared" si="464"/>
        <v>150000</v>
      </c>
      <c r="W528" s="1035">
        <f t="shared" si="465"/>
        <v>600000</v>
      </c>
      <c r="X528" s="1036">
        <f t="shared" si="466"/>
        <v>150000</v>
      </c>
      <c r="Y528" s="1033">
        <f t="shared" si="467"/>
        <v>5</v>
      </c>
      <c r="Z528" s="881">
        <f t="shared" si="468"/>
        <v>150000</v>
      </c>
      <c r="AA528" s="1035">
        <f t="shared" si="469"/>
        <v>750000</v>
      </c>
      <c r="AB528" s="881">
        <f t="shared" si="470"/>
        <v>0</v>
      </c>
      <c r="AC528" s="879" t="b">
        <f t="shared" si="471"/>
        <v>1</v>
      </c>
      <c r="AF528" s="1977"/>
    </row>
    <row r="529" spans="1:32" s="879" customFormat="1" ht="22.5" customHeight="1">
      <c r="A529" s="879" t="s">
        <v>663</v>
      </c>
      <c r="B529" s="1589">
        <v>67</v>
      </c>
      <c r="C529" s="1980" t="s">
        <v>1040</v>
      </c>
      <c r="D529" s="769" t="s">
        <v>328</v>
      </c>
      <c r="E529" s="769" t="s">
        <v>658</v>
      </c>
      <c r="F529" s="769" t="s">
        <v>225</v>
      </c>
      <c r="G529" s="769" t="s">
        <v>330</v>
      </c>
      <c r="H529" s="769" t="s">
        <v>212</v>
      </c>
      <c r="I529" s="769" t="s">
        <v>211</v>
      </c>
      <c r="J529" s="769">
        <v>1</v>
      </c>
      <c r="K529" s="769" t="s">
        <v>206</v>
      </c>
      <c r="L529" s="1979">
        <v>750000</v>
      </c>
      <c r="M529" s="769">
        <v>2013</v>
      </c>
      <c r="N529" s="769" t="s">
        <v>210</v>
      </c>
      <c r="O529" s="1986">
        <v>750000</v>
      </c>
      <c r="P529" s="769" t="s">
        <v>99</v>
      </c>
      <c r="Q529" s="769"/>
      <c r="R529" s="769"/>
      <c r="S529" s="1415" t="s">
        <v>665</v>
      </c>
      <c r="T529" s="1033">
        <v>5</v>
      </c>
      <c r="U529" s="1033">
        <f t="shared" si="463"/>
        <v>4</v>
      </c>
      <c r="V529" s="1035">
        <f t="shared" si="464"/>
        <v>150000</v>
      </c>
      <c r="W529" s="1035">
        <f t="shared" si="465"/>
        <v>600000</v>
      </c>
      <c r="X529" s="1036">
        <f t="shared" si="466"/>
        <v>150000</v>
      </c>
      <c r="Y529" s="1033">
        <f t="shared" si="467"/>
        <v>5</v>
      </c>
      <c r="Z529" s="881">
        <f t="shared" si="468"/>
        <v>150000</v>
      </c>
      <c r="AA529" s="1035">
        <f t="shared" si="469"/>
        <v>750000</v>
      </c>
      <c r="AB529" s="881">
        <f t="shared" si="470"/>
        <v>0</v>
      </c>
      <c r="AC529" s="879" t="b">
        <f t="shared" si="471"/>
        <v>1</v>
      </c>
      <c r="AF529" s="1977"/>
    </row>
    <row r="530" spans="1:32" s="879" customFormat="1" ht="22.5" customHeight="1">
      <c r="A530" s="879" t="s">
        <v>663</v>
      </c>
      <c r="B530" s="1589">
        <v>68</v>
      </c>
      <c r="C530" s="1980" t="s">
        <v>1040</v>
      </c>
      <c r="D530" s="769" t="s">
        <v>328</v>
      </c>
      <c r="E530" s="769" t="s">
        <v>658</v>
      </c>
      <c r="F530" s="769" t="s">
        <v>225</v>
      </c>
      <c r="G530" s="769" t="s">
        <v>330</v>
      </c>
      <c r="H530" s="769" t="s">
        <v>212</v>
      </c>
      <c r="I530" s="769" t="s">
        <v>211</v>
      </c>
      <c r="J530" s="769">
        <v>1</v>
      </c>
      <c r="K530" s="769" t="s">
        <v>206</v>
      </c>
      <c r="L530" s="1979">
        <v>750000</v>
      </c>
      <c r="M530" s="769">
        <v>2013</v>
      </c>
      <c r="N530" s="769" t="s">
        <v>210</v>
      </c>
      <c r="O530" s="1986">
        <v>750000</v>
      </c>
      <c r="P530" s="769" t="s">
        <v>99</v>
      </c>
      <c r="Q530" s="769"/>
      <c r="R530" s="769"/>
      <c r="S530" s="1415" t="s">
        <v>665</v>
      </c>
      <c r="T530" s="1033">
        <v>5</v>
      </c>
      <c r="U530" s="1033">
        <f t="shared" si="463"/>
        <v>4</v>
      </c>
      <c r="V530" s="1035">
        <f t="shared" si="464"/>
        <v>150000</v>
      </c>
      <c r="W530" s="1035">
        <f t="shared" si="465"/>
        <v>600000</v>
      </c>
      <c r="X530" s="1036">
        <f t="shared" si="466"/>
        <v>150000</v>
      </c>
      <c r="Y530" s="1033">
        <f t="shared" si="467"/>
        <v>5</v>
      </c>
      <c r="Z530" s="881">
        <f t="shared" si="468"/>
        <v>150000</v>
      </c>
      <c r="AA530" s="1035">
        <f t="shared" si="469"/>
        <v>750000</v>
      </c>
      <c r="AB530" s="881">
        <f t="shared" si="470"/>
        <v>0</v>
      </c>
      <c r="AC530" s="879" t="b">
        <f t="shared" si="471"/>
        <v>1</v>
      </c>
      <c r="AF530" s="1977"/>
    </row>
    <row r="531" spans="1:32" s="879" customFormat="1" ht="22.5" customHeight="1">
      <c r="A531" s="879" t="s">
        <v>663</v>
      </c>
      <c r="B531" s="1589">
        <v>69</v>
      </c>
      <c r="C531" s="1980" t="s">
        <v>1040</v>
      </c>
      <c r="D531" s="769" t="s">
        <v>328</v>
      </c>
      <c r="E531" s="769" t="s">
        <v>658</v>
      </c>
      <c r="F531" s="769" t="s">
        <v>225</v>
      </c>
      <c r="G531" s="769" t="s">
        <v>330</v>
      </c>
      <c r="H531" s="769" t="s">
        <v>212</v>
      </c>
      <c r="I531" s="769" t="s">
        <v>211</v>
      </c>
      <c r="J531" s="769">
        <v>1</v>
      </c>
      <c r="K531" s="769" t="s">
        <v>206</v>
      </c>
      <c r="L531" s="1979">
        <v>750000</v>
      </c>
      <c r="M531" s="769">
        <v>2013</v>
      </c>
      <c r="N531" s="769" t="s">
        <v>210</v>
      </c>
      <c r="O531" s="1986">
        <v>750000</v>
      </c>
      <c r="P531" s="769" t="s">
        <v>99</v>
      </c>
      <c r="Q531" s="769"/>
      <c r="R531" s="769"/>
      <c r="S531" s="1415" t="s">
        <v>665</v>
      </c>
      <c r="T531" s="1033">
        <v>5</v>
      </c>
      <c r="U531" s="1033">
        <f t="shared" si="463"/>
        <v>4</v>
      </c>
      <c r="V531" s="1035">
        <f t="shared" si="464"/>
        <v>150000</v>
      </c>
      <c r="W531" s="1035">
        <f t="shared" si="465"/>
        <v>600000</v>
      </c>
      <c r="X531" s="1036">
        <f t="shared" si="466"/>
        <v>150000</v>
      </c>
      <c r="Y531" s="1033">
        <f t="shared" si="467"/>
        <v>5</v>
      </c>
      <c r="Z531" s="881">
        <f t="shared" si="468"/>
        <v>150000</v>
      </c>
      <c r="AA531" s="1035">
        <f t="shared" si="469"/>
        <v>750000</v>
      </c>
      <c r="AB531" s="881">
        <f t="shared" si="470"/>
        <v>0</v>
      </c>
      <c r="AC531" s="879" t="b">
        <f t="shared" si="471"/>
        <v>1</v>
      </c>
      <c r="AF531" s="1977"/>
    </row>
    <row r="532" spans="1:32" s="879" customFormat="1" ht="22.5" customHeight="1">
      <c r="A532" s="879" t="s">
        <v>663</v>
      </c>
      <c r="B532" s="769">
        <v>70</v>
      </c>
      <c r="C532" s="769" t="s">
        <v>288</v>
      </c>
      <c r="D532" s="769" t="s">
        <v>337</v>
      </c>
      <c r="E532" s="769" t="s">
        <v>659</v>
      </c>
      <c r="F532" s="769" t="s">
        <v>225</v>
      </c>
      <c r="G532" s="769" t="s">
        <v>212</v>
      </c>
      <c r="H532" s="769" t="s">
        <v>610</v>
      </c>
      <c r="I532" s="769" t="s">
        <v>209</v>
      </c>
      <c r="J532" s="769">
        <v>1</v>
      </c>
      <c r="K532" s="769" t="s">
        <v>206</v>
      </c>
      <c r="L532" s="1134">
        <v>4600000</v>
      </c>
      <c r="M532" s="769">
        <v>2013</v>
      </c>
      <c r="N532" s="769" t="s">
        <v>210</v>
      </c>
      <c r="O532" s="1134">
        <v>4600000</v>
      </c>
      <c r="P532" s="769" t="s">
        <v>99</v>
      </c>
      <c r="Q532" s="769"/>
      <c r="R532" s="769"/>
      <c r="S532" s="1098" t="s">
        <v>666</v>
      </c>
      <c r="T532" s="1033">
        <v>5</v>
      </c>
      <c r="U532" s="1033">
        <f t="shared" si="446"/>
        <v>4</v>
      </c>
      <c r="V532" s="1035">
        <f t="shared" si="457"/>
        <v>920000</v>
      </c>
      <c r="W532" s="1035">
        <f t="shared" si="458"/>
        <v>3680000</v>
      </c>
      <c r="X532" s="1036">
        <f t="shared" si="459"/>
        <v>920000</v>
      </c>
      <c r="Y532" s="1033">
        <f t="shared" si="447"/>
        <v>5</v>
      </c>
      <c r="Z532" s="881">
        <f t="shared" si="460"/>
        <v>920000</v>
      </c>
      <c r="AA532" s="1035">
        <f t="shared" si="461"/>
        <v>4600000</v>
      </c>
      <c r="AB532" s="881">
        <f t="shared" si="462"/>
        <v>0</v>
      </c>
      <c r="AC532" s="879" t="b">
        <f t="shared" si="251"/>
        <v>1</v>
      </c>
      <c r="AF532" s="1977"/>
    </row>
    <row r="533" spans="1:32" s="879" customFormat="1" ht="22.5" customHeight="1">
      <c r="A533" s="879" t="s">
        <v>663</v>
      </c>
      <c r="B533" s="769">
        <v>71</v>
      </c>
      <c r="C533" s="769" t="s">
        <v>288</v>
      </c>
      <c r="D533" s="769" t="s">
        <v>337</v>
      </c>
      <c r="E533" s="769" t="s">
        <v>659</v>
      </c>
      <c r="F533" s="769" t="s">
        <v>225</v>
      </c>
      <c r="G533" s="769" t="s">
        <v>212</v>
      </c>
      <c r="H533" s="769" t="s">
        <v>610</v>
      </c>
      <c r="I533" s="769" t="s">
        <v>209</v>
      </c>
      <c r="J533" s="769">
        <v>1</v>
      </c>
      <c r="K533" s="769" t="s">
        <v>206</v>
      </c>
      <c r="L533" s="1134">
        <v>4600000</v>
      </c>
      <c r="M533" s="769">
        <v>2013</v>
      </c>
      <c r="N533" s="769" t="s">
        <v>210</v>
      </c>
      <c r="O533" s="1134">
        <v>4600000</v>
      </c>
      <c r="P533" s="769" t="s">
        <v>99</v>
      </c>
      <c r="Q533" s="769"/>
      <c r="R533" s="769"/>
      <c r="S533" s="1415" t="s">
        <v>666</v>
      </c>
      <c r="T533" s="1033">
        <v>5</v>
      </c>
      <c r="U533" s="1033">
        <f t="shared" ref="U533" si="472">2016-M533+1</f>
        <v>4</v>
      </c>
      <c r="V533" s="1035">
        <f t="shared" ref="V533" si="473">O533/T533</f>
        <v>920000</v>
      </c>
      <c r="W533" s="1035">
        <f t="shared" ref="W533" si="474">U533*V533</f>
        <v>3680000</v>
      </c>
      <c r="X533" s="1036">
        <f t="shared" ref="X533" si="475">O533-W533</f>
        <v>920000</v>
      </c>
      <c r="Y533" s="1033">
        <f t="shared" ref="Y533" si="476">2017-M533+1</f>
        <v>5</v>
      </c>
      <c r="Z533" s="881">
        <f t="shared" ref="Z533" si="477">O533/T533</f>
        <v>920000</v>
      </c>
      <c r="AA533" s="1035">
        <f t="shared" ref="AA533" si="478">Y533*Z533</f>
        <v>4600000</v>
      </c>
      <c r="AB533" s="881">
        <f t="shared" ref="AB533" si="479">O533-AA533</f>
        <v>0</v>
      </c>
      <c r="AC533" s="879" t="b">
        <f t="shared" ref="AC533" si="480">AA533+AB533=O533</f>
        <v>1</v>
      </c>
      <c r="AF533" s="1977"/>
    </row>
    <row r="534" spans="1:32" s="418" customFormat="1" ht="22.5" customHeight="1">
      <c r="A534" s="418" t="s">
        <v>663</v>
      </c>
      <c r="B534" s="769">
        <v>72</v>
      </c>
      <c r="C534" s="504" t="s">
        <v>651</v>
      </c>
      <c r="D534" s="504" t="s">
        <v>656</v>
      </c>
      <c r="E534" s="504" t="s">
        <v>660</v>
      </c>
      <c r="F534" s="504" t="s">
        <v>225</v>
      </c>
      <c r="G534" s="504" t="s">
        <v>242</v>
      </c>
      <c r="H534" s="504" t="s">
        <v>242</v>
      </c>
      <c r="I534" s="504" t="s">
        <v>209</v>
      </c>
      <c r="J534" s="504">
        <v>1</v>
      </c>
      <c r="K534" s="504" t="s">
        <v>206</v>
      </c>
      <c r="L534" s="1137">
        <f t="shared" ref="L534" si="481">O534/J534</f>
        <v>32500000</v>
      </c>
      <c r="M534" s="504">
        <v>2013</v>
      </c>
      <c r="N534" s="504" t="s">
        <v>210</v>
      </c>
      <c r="O534" s="1137">
        <v>32500000</v>
      </c>
      <c r="P534" s="504" t="s">
        <v>99</v>
      </c>
      <c r="Q534" s="504"/>
      <c r="R534" s="504"/>
      <c r="S534" s="875" t="s">
        <v>667</v>
      </c>
      <c r="T534" s="416">
        <v>5</v>
      </c>
      <c r="U534" s="416">
        <f t="shared" si="446"/>
        <v>4</v>
      </c>
      <c r="V534" s="417">
        <f t="shared" si="457"/>
        <v>6500000</v>
      </c>
      <c r="W534" s="417">
        <f t="shared" si="458"/>
        <v>26000000</v>
      </c>
      <c r="X534" s="1140">
        <f t="shared" si="459"/>
        <v>6500000</v>
      </c>
      <c r="Y534" s="416">
        <f t="shared" si="447"/>
        <v>5</v>
      </c>
      <c r="Z534" s="505">
        <f t="shared" si="460"/>
        <v>6500000</v>
      </c>
      <c r="AA534" s="417">
        <f t="shared" si="461"/>
        <v>32500000</v>
      </c>
      <c r="AB534" s="505">
        <f t="shared" si="462"/>
        <v>0</v>
      </c>
      <c r="AC534" s="418" t="b">
        <f t="shared" si="251"/>
        <v>1</v>
      </c>
      <c r="AF534" s="1978"/>
    </row>
    <row r="535" spans="1:32" s="879" customFormat="1" ht="22.5" customHeight="1">
      <c r="A535" s="879" t="s">
        <v>663</v>
      </c>
      <c r="B535" s="769">
        <v>73</v>
      </c>
      <c r="C535" s="769" t="s">
        <v>549</v>
      </c>
      <c r="D535" s="769" t="s">
        <v>550</v>
      </c>
      <c r="E535" s="769" t="s">
        <v>661</v>
      </c>
      <c r="F535" s="769" t="s">
        <v>225</v>
      </c>
      <c r="G535" s="769" t="s">
        <v>212</v>
      </c>
      <c r="H535" s="769" t="s">
        <v>212</v>
      </c>
      <c r="I535" s="769" t="s">
        <v>209</v>
      </c>
      <c r="J535" s="769">
        <v>1</v>
      </c>
      <c r="K535" s="769" t="s">
        <v>206</v>
      </c>
      <c r="L535" s="1134">
        <v>1000000</v>
      </c>
      <c r="M535" s="769">
        <v>2013</v>
      </c>
      <c r="N535" s="769" t="s">
        <v>210</v>
      </c>
      <c r="O535" s="1134">
        <v>1000000</v>
      </c>
      <c r="P535" s="769" t="s">
        <v>99</v>
      </c>
      <c r="Q535" s="769"/>
      <c r="R535" s="769"/>
      <c r="S535" s="1098" t="s">
        <v>668</v>
      </c>
      <c r="T535" s="1033">
        <v>5</v>
      </c>
      <c r="U535" s="1033">
        <f t="shared" si="446"/>
        <v>4</v>
      </c>
      <c r="V535" s="1035">
        <f t="shared" si="457"/>
        <v>200000</v>
      </c>
      <c r="W535" s="1035">
        <f t="shared" si="458"/>
        <v>800000</v>
      </c>
      <c r="X535" s="1036">
        <f t="shared" si="459"/>
        <v>200000</v>
      </c>
      <c r="Y535" s="1033">
        <f t="shared" si="447"/>
        <v>5</v>
      </c>
      <c r="Z535" s="881">
        <f t="shared" si="460"/>
        <v>200000</v>
      </c>
      <c r="AA535" s="1035">
        <f t="shared" si="461"/>
        <v>1000000</v>
      </c>
      <c r="AB535" s="881">
        <f t="shared" si="462"/>
        <v>0</v>
      </c>
      <c r="AC535" s="879" t="b">
        <f t="shared" si="251"/>
        <v>1</v>
      </c>
      <c r="AF535" s="1977"/>
    </row>
    <row r="536" spans="1:32" s="879" customFormat="1" ht="22.5" customHeight="1">
      <c r="A536" s="879" t="s">
        <v>663</v>
      </c>
      <c r="B536" s="769">
        <v>74</v>
      </c>
      <c r="C536" s="769" t="s">
        <v>549</v>
      </c>
      <c r="D536" s="769" t="s">
        <v>550</v>
      </c>
      <c r="E536" s="769" t="s">
        <v>661</v>
      </c>
      <c r="F536" s="769" t="s">
        <v>225</v>
      </c>
      <c r="G536" s="769" t="s">
        <v>212</v>
      </c>
      <c r="H536" s="769" t="s">
        <v>212</v>
      </c>
      <c r="I536" s="769" t="s">
        <v>209</v>
      </c>
      <c r="J536" s="769">
        <v>1</v>
      </c>
      <c r="K536" s="769" t="s">
        <v>206</v>
      </c>
      <c r="L536" s="1134">
        <v>1000000</v>
      </c>
      <c r="M536" s="769">
        <v>2013</v>
      </c>
      <c r="N536" s="769" t="s">
        <v>210</v>
      </c>
      <c r="O536" s="1134">
        <v>1000000</v>
      </c>
      <c r="P536" s="769" t="s">
        <v>99</v>
      </c>
      <c r="Q536" s="769"/>
      <c r="R536" s="769"/>
      <c r="S536" s="1415" t="s">
        <v>668</v>
      </c>
      <c r="T536" s="1033">
        <v>5</v>
      </c>
      <c r="U536" s="1033">
        <f t="shared" ref="U536:U538" si="482">2016-M536+1</f>
        <v>4</v>
      </c>
      <c r="V536" s="1035">
        <f t="shared" ref="V536:V538" si="483">O536/T536</f>
        <v>200000</v>
      </c>
      <c r="W536" s="1035">
        <f t="shared" ref="W536:W538" si="484">U536*V536</f>
        <v>800000</v>
      </c>
      <c r="X536" s="1036">
        <f t="shared" ref="X536:X538" si="485">O536-W536</f>
        <v>200000</v>
      </c>
      <c r="Y536" s="1033">
        <f t="shared" ref="Y536:Y538" si="486">2017-M536+1</f>
        <v>5</v>
      </c>
      <c r="Z536" s="881">
        <f t="shared" ref="Z536:Z538" si="487">O536/T536</f>
        <v>200000</v>
      </c>
      <c r="AA536" s="1035">
        <f t="shared" ref="AA536:AA538" si="488">Y536*Z536</f>
        <v>1000000</v>
      </c>
      <c r="AB536" s="881">
        <f t="shared" ref="AB536:AB538" si="489">O536-AA536</f>
        <v>0</v>
      </c>
      <c r="AC536" s="879" t="b">
        <f t="shared" ref="AC536:AC538" si="490">AA536+AB536=O536</f>
        <v>1</v>
      </c>
      <c r="AF536" s="1977"/>
    </row>
    <row r="537" spans="1:32" s="879" customFormat="1" ht="22.5" customHeight="1">
      <c r="A537" s="879" t="s">
        <v>663</v>
      </c>
      <c r="B537" s="769">
        <v>75</v>
      </c>
      <c r="C537" s="769" t="s">
        <v>549</v>
      </c>
      <c r="D537" s="769" t="s">
        <v>550</v>
      </c>
      <c r="E537" s="769" t="s">
        <v>661</v>
      </c>
      <c r="F537" s="769" t="s">
        <v>225</v>
      </c>
      <c r="G537" s="769" t="s">
        <v>212</v>
      </c>
      <c r="H537" s="769" t="s">
        <v>212</v>
      </c>
      <c r="I537" s="769" t="s">
        <v>209</v>
      </c>
      <c r="J537" s="769">
        <v>1</v>
      </c>
      <c r="K537" s="769" t="s">
        <v>206</v>
      </c>
      <c r="L537" s="1134">
        <v>1000000</v>
      </c>
      <c r="M537" s="769">
        <v>2013</v>
      </c>
      <c r="N537" s="769" t="s">
        <v>210</v>
      </c>
      <c r="O537" s="1134">
        <v>1000000</v>
      </c>
      <c r="P537" s="769" t="s">
        <v>99</v>
      </c>
      <c r="Q537" s="769"/>
      <c r="R537" s="769"/>
      <c r="S537" s="1415" t="s">
        <v>668</v>
      </c>
      <c r="T537" s="1033">
        <v>5</v>
      </c>
      <c r="U537" s="1033">
        <f t="shared" si="482"/>
        <v>4</v>
      </c>
      <c r="V537" s="1035">
        <f t="shared" si="483"/>
        <v>200000</v>
      </c>
      <c r="W537" s="1035">
        <f t="shared" si="484"/>
        <v>800000</v>
      </c>
      <c r="X537" s="1036">
        <f t="shared" si="485"/>
        <v>200000</v>
      </c>
      <c r="Y537" s="1033">
        <f t="shared" si="486"/>
        <v>5</v>
      </c>
      <c r="Z537" s="881">
        <f t="shared" si="487"/>
        <v>200000</v>
      </c>
      <c r="AA537" s="1035">
        <f t="shared" si="488"/>
        <v>1000000</v>
      </c>
      <c r="AB537" s="881">
        <f t="shared" si="489"/>
        <v>0</v>
      </c>
      <c r="AC537" s="879" t="b">
        <f t="shared" si="490"/>
        <v>1</v>
      </c>
      <c r="AF537" s="1977"/>
    </row>
    <row r="538" spans="1:32" s="879" customFormat="1" ht="22.5" customHeight="1">
      <c r="A538" s="879" t="s">
        <v>663</v>
      </c>
      <c r="B538" s="769">
        <v>76</v>
      </c>
      <c r="C538" s="769" t="s">
        <v>549</v>
      </c>
      <c r="D538" s="769" t="s">
        <v>550</v>
      </c>
      <c r="E538" s="769" t="s">
        <v>661</v>
      </c>
      <c r="F538" s="769" t="s">
        <v>225</v>
      </c>
      <c r="G538" s="769" t="s">
        <v>212</v>
      </c>
      <c r="H538" s="769" t="s">
        <v>212</v>
      </c>
      <c r="I538" s="769" t="s">
        <v>209</v>
      </c>
      <c r="J538" s="769">
        <v>1</v>
      </c>
      <c r="K538" s="769" t="s">
        <v>206</v>
      </c>
      <c r="L538" s="1134">
        <v>1000000</v>
      </c>
      <c r="M538" s="769">
        <v>2013</v>
      </c>
      <c r="N538" s="769" t="s">
        <v>210</v>
      </c>
      <c r="O538" s="1134">
        <v>1000000</v>
      </c>
      <c r="P538" s="769" t="s">
        <v>99</v>
      </c>
      <c r="Q538" s="769"/>
      <c r="R538" s="769"/>
      <c r="S538" s="1415" t="s">
        <v>668</v>
      </c>
      <c r="T538" s="1033">
        <v>5</v>
      </c>
      <c r="U538" s="1033">
        <f t="shared" si="482"/>
        <v>4</v>
      </c>
      <c r="V538" s="1035">
        <f t="shared" si="483"/>
        <v>200000</v>
      </c>
      <c r="W538" s="1035">
        <f t="shared" si="484"/>
        <v>800000</v>
      </c>
      <c r="X538" s="1036">
        <f t="shared" si="485"/>
        <v>200000</v>
      </c>
      <c r="Y538" s="1033">
        <f t="shared" si="486"/>
        <v>5</v>
      </c>
      <c r="Z538" s="881">
        <f t="shared" si="487"/>
        <v>200000</v>
      </c>
      <c r="AA538" s="1035">
        <f t="shared" si="488"/>
        <v>1000000</v>
      </c>
      <c r="AB538" s="881">
        <f t="shared" si="489"/>
        <v>0</v>
      </c>
      <c r="AC538" s="879" t="b">
        <f t="shared" si="490"/>
        <v>1</v>
      </c>
      <c r="AF538" s="1977"/>
    </row>
    <row r="539" spans="1:32" s="879" customFormat="1" ht="22.5" customHeight="1">
      <c r="A539" s="879" t="s">
        <v>663</v>
      </c>
      <c r="B539" s="769">
        <v>77</v>
      </c>
      <c r="C539" s="769" t="s">
        <v>652</v>
      </c>
      <c r="D539" s="769" t="s">
        <v>653</v>
      </c>
      <c r="E539" s="769" t="s">
        <v>659</v>
      </c>
      <c r="F539" s="769" t="s">
        <v>225</v>
      </c>
      <c r="G539" s="769" t="s">
        <v>212</v>
      </c>
      <c r="H539" s="769" t="s">
        <v>212</v>
      </c>
      <c r="I539" s="769" t="s">
        <v>209</v>
      </c>
      <c r="J539" s="769">
        <v>1</v>
      </c>
      <c r="K539" s="769" t="s">
        <v>206</v>
      </c>
      <c r="L539" s="1134">
        <v>1000000</v>
      </c>
      <c r="M539" s="769">
        <v>2013</v>
      </c>
      <c r="N539" s="769" t="s">
        <v>210</v>
      </c>
      <c r="O539" s="1134">
        <v>1000000</v>
      </c>
      <c r="P539" s="769" t="s">
        <v>99</v>
      </c>
      <c r="Q539" s="769"/>
      <c r="R539" s="769"/>
      <c r="S539" s="1098" t="s">
        <v>668</v>
      </c>
      <c r="T539" s="1033">
        <v>5</v>
      </c>
      <c r="U539" s="1033">
        <f t="shared" si="446"/>
        <v>4</v>
      </c>
      <c r="V539" s="1035">
        <f t="shared" si="457"/>
        <v>200000</v>
      </c>
      <c r="W539" s="1035">
        <f t="shared" si="458"/>
        <v>800000</v>
      </c>
      <c r="X539" s="1036">
        <f t="shared" si="459"/>
        <v>200000</v>
      </c>
      <c r="Y539" s="1033">
        <f t="shared" si="447"/>
        <v>5</v>
      </c>
      <c r="Z539" s="881">
        <f t="shared" si="460"/>
        <v>200000</v>
      </c>
      <c r="AA539" s="1035">
        <f t="shared" si="461"/>
        <v>1000000</v>
      </c>
      <c r="AB539" s="881">
        <f t="shared" si="462"/>
        <v>0</v>
      </c>
      <c r="AC539" s="879" t="b">
        <f t="shared" si="251"/>
        <v>1</v>
      </c>
      <c r="AF539" s="1977"/>
    </row>
    <row r="540" spans="1:32" s="879" customFormat="1" ht="22.5" customHeight="1">
      <c r="A540" s="879" t="s">
        <v>663</v>
      </c>
      <c r="B540" s="769">
        <v>78</v>
      </c>
      <c r="C540" s="769" t="s">
        <v>652</v>
      </c>
      <c r="D540" s="769" t="s">
        <v>653</v>
      </c>
      <c r="E540" s="769" t="s">
        <v>659</v>
      </c>
      <c r="F540" s="769" t="s">
        <v>225</v>
      </c>
      <c r="G540" s="769" t="s">
        <v>212</v>
      </c>
      <c r="H540" s="769" t="s">
        <v>212</v>
      </c>
      <c r="I540" s="769" t="s">
        <v>209</v>
      </c>
      <c r="J540" s="769">
        <v>1</v>
      </c>
      <c r="K540" s="769" t="s">
        <v>206</v>
      </c>
      <c r="L540" s="1134">
        <v>1000000</v>
      </c>
      <c r="M540" s="769">
        <v>2013</v>
      </c>
      <c r="N540" s="769" t="s">
        <v>210</v>
      </c>
      <c r="O540" s="1134">
        <v>1000000</v>
      </c>
      <c r="P540" s="769" t="s">
        <v>99</v>
      </c>
      <c r="Q540" s="769"/>
      <c r="R540" s="769"/>
      <c r="S540" s="1415" t="s">
        <v>668</v>
      </c>
      <c r="T540" s="1033">
        <v>5</v>
      </c>
      <c r="U540" s="1033">
        <f t="shared" ref="U540" si="491">2016-M540+1</f>
        <v>4</v>
      </c>
      <c r="V540" s="1035">
        <f t="shared" ref="V540" si="492">O540/T540</f>
        <v>200000</v>
      </c>
      <c r="W540" s="1035">
        <f t="shared" ref="W540" si="493">U540*V540</f>
        <v>800000</v>
      </c>
      <c r="X540" s="1036">
        <f t="shared" ref="X540" si="494">O540-W540</f>
        <v>200000</v>
      </c>
      <c r="Y540" s="1033">
        <f t="shared" ref="Y540" si="495">2017-M540+1</f>
        <v>5</v>
      </c>
      <c r="Z540" s="881">
        <f t="shared" ref="Z540" si="496">O540/T540</f>
        <v>200000</v>
      </c>
      <c r="AA540" s="1035">
        <f t="shared" ref="AA540" si="497">Y540*Z540</f>
        <v>1000000</v>
      </c>
      <c r="AB540" s="881">
        <f t="shared" ref="AB540" si="498">O540-AA540</f>
        <v>0</v>
      </c>
      <c r="AC540" s="879" t="b">
        <f t="shared" ref="AC540" si="499">AA540+AB540=O540</f>
        <v>1</v>
      </c>
      <c r="AF540" s="1977"/>
    </row>
    <row r="541" spans="1:32" s="879" customFormat="1" ht="22.5" customHeight="1">
      <c r="A541" s="879" t="s">
        <v>663</v>
      </c>
      <c r="B541" s="769">
        <v>79</v>
      </c>
      <c r="C541" s="769" t="s">
        <v>654</v>
      </c>
      <c r="D541" s="769" t="s">
        <v>655</v>
      </c>
      <c r="E541" s="769" t="s">
        <v>662</v>
      </c>
      <c r="F541" s="769" t="s">
        <v>225</v>
      </c>
      <c r="G541" s="769" t="s">
        <v>212</v>
      </c>
      <c r="H541" s="769" t="s">
        <v>212</v>
      </c>
      <c r="I541" s="769" t="s">
        <v>245</v>
      </c>
      <c r="J541" s="769">
        <v>1</v>
      </c>
      <c r="K541" s="769" t="s">
        <v>206</v>
      </c>
      <c r="L541" s="1134">
        <v>750000</v>
      </c>
      <c r="M541" s="769">
        <v>2013</v>
      </c>
      <c r="N541" s="769" t="s">
        <v>210</v>
      </c>
      <c r="O541" s="1134">
        <v>750000</v>
      </c>
      <c r="P541" s="769" t="s">
        <v>99</v>
      </c>
      <c r="Q541" s="769"/>
      <c r="R541" s="769"/>
      <c r="S541" s="1098" t="s">
        <v>669</v>
      </c>
      <c r="T541" s="1033">
        <v>5</v>
      </c>
      <c r="U541" s="1033">
        <f t="shared" si="446"/>
        <v>4</v>
      </c>
      <c r="V541" s="1035">
        <f t="shared" si="457"/>
        <v>150000</v>
      </c>
      <c r="W541" s="1035">
        <f t="shared" si="458"/>
        <v>600000</v>
      </c>
      <c r="X541" s="1036">
        <f t="shared" si="459"/>
        <v>150000</v>
      </c>
      <c r="Y541" s="1033">
        <f t="shared" si="447"/>
        <v>5</v>
      </c>
      <c r="Z541" s="881">
        <f t="shared" si="460"/>
        <v>150000</v>
      </c>
      <c r="AA541" s="1035">
        <f t="shared" si="461"/>
        <v>750000</v>
      </c>
      <c r="AB541" s="881">
        <f t="shared" si="462"/>
        <v>0</v>
      </c>
      <c r="AC541" s="879" t="b">
        <f t="shared" si="251"/>
        <v>1</v>
      </c>
      <c r="AF541" s="1977"/>
    </row>
    <row r="542" spans="1:32" s="879" customFormat="1" ht="22.5" customHeight="1">
      <c r="A542" s="879" t="s">
        <v>663</v>
      </c>
      <c r="B542" s="769">
        <v>80</v>
      </c>
      <c r="C542" s="769" t="s">
        <v>654</v>
      </c>
      <c r="D542" s="769" t="s">
        <v>655</v>
      </c>
      <c r="E542" s="769" t="s">
        <v>662</v>
      </c>
      <c r="F542" s="769" t="s">
        <v>225</v>
      </c>
      <c r="G542" s="769" t="s">
        <v>212</v>
      </c>
      <c r="H542" s="769" t="s">
        <v>212</v>
      </c>
      <c r="I542" s="769" t="s">
        <v>245</v>
      </c>
      <c r="J542" s="769">
        <v>1</v>
      </c>
      <c r="K542" s="769" t="s">
        <v>206</v>
      </c>
      <c r="L542" s="1134">
        <v>750000</v>
      </c>
      <c r="M542" s="769">
        <v>2013</v>
      </c>
      <c r="N542" s="769" t="s">
        <v>210</v>
      </c>
      <c r="O542" s="1134">
        <v>750000</v>
      </c>
      <c r="P542" s="769" t="s">
        <v>99</v>
      </c>
      <c r="Q542" s="769"/>
      <c r="R542" s="769"/>
      <c r="S542" s="1415" t="s">
        <v>669</v>
      </c>
      <c r="T542" s="1033">
        <v>5</v>
      </c>
      <c r="U542" s="1033">
        <f t="shared" ref="U542:U568" si="500">2016-M542+1</f>
        <v>4</v>
      </c>
      <c r="V542" s="1035">
        <f t="shared" ref="V542:V568" si="501">O542/T542</f>
        <v>150000</v>
      </c>
      <c r="W542" s="1035">
        <f t="shared" ref="W542:W568" si="502">U542*V542</f>
        <v>600000</v>
      </c>
      <c r="X542" s="1036">
        <f t="shared" ref="X542:X568" si="503">O542-W542</f>
        <v>150000</v>
      </c>
      <c r="Y542" s="1033">
        <f t="shared" ref="Y542:Y568" si="504">2017-M542+1</f>
        <v>5</v>
      </c>
      <c r="Z542" s="881">
        <f t="shared" ref="Z542:Z568" si="505">O542/T542</f>
        <v>150000</v>
      </c>
      <c r="AA542" s="1035">
        <f t="shared" ref="AA542:AA568" si="506">Y542*Z542</f>
        <v>750000</v>
      </c>
      <c r="AB542" s="881">
        <f t="shared" ref="AB542:AB568" si="507">O542-AA542</f>
        <v>0</v>
      </c>
      <c r="AC542" s="879" t="b">
        <f t="shared" ref="AC542:AC568" si="508">AA542+AB542=O542</f>
        <v>1</v>
      </c>
      <c r="AF542" s="1977"/>
    </row>
    <row r="543" spans="1:32" s="879" customFormat="1" ht="22.5" customHeight="1">
      <c r="A543" s="879" t="s">
        <v>663</v>
      </c>
      <c r="B543" s="769">
        <v>81</v>
      </c>
      <c r="C543" s="769" t="s">
        <v>654</v>
      </c>
      <c r="D543" s="769" t="s">
        <v>655</v>
      </c>
      <c r="E543" s="769" t="s">
        <v>662</v>
      </c>
      <c r="F543" s="769" t="s">
        <v>225</v>
      </c>
      <c r="G543" s="769" t="s">
        <v>212</v>
      </c>
      <c r="H543" s="769" t="s">
        <v>212</v>
      </c>
      <c r="I543" s="769" t="s">
        <v>245</v>
      </c>
      <c r="J543" s="769">
        <v>1</v>
      </c>
      <c r="K543" s="769" t="s">
        <v>206</v>
      </c>
      <c r="L543" s="1134">
        <v>750000</v>
      </c>
      <c r="M543" s="769">
        <v>2013</v>
      </c>
      <c r="N543" s="769" t="s">
        <v>210</v>
      </c>
      <c r="O543" s="1134">
        <v>750000</v>
      </c>
      <c r="P543" s="769" t="s">
        <v>99</v>
      </c>
      <c r="Q543" s="769"/>
      <c r="R543" s="769"/>
      <c r="S543" s="1415" t="s">
        <v>669</v>
      </c>
      <c r="T543" s="1033">
        <v>5</v>
      </c>
      <c r="U543" s="1033">
        <f t="shared" si="500"/>
        <v>4</v>
      </c>
      <c r="V543" s="1035">
        <f t="shared" si="501"/>
        <v>150000</v>
      </c>
      <c r="W543" s="1035">
        <f t="shared" si="502"/>
        <v>600000</v>
      </c>
      <c r="X543" s="1036">
        <f t="shared" si="503"/>
        <v>150000</v>
      </c>
      <c r="Y543" s="1033">
        <f t="shared" si="504"/>
        <v>5</v>
      </c>
      <c r="Z543" s="881">
        <f t="shared" si="505"/>
        <v>150000</v>
      </c>
      <c r="AA543" s="1035">
        <f t="shared" si="506"/>
        <v>750000</v>
      </c>
      <c r="AB543" s="881">
        <f t="shared" si="507"/>
        <v>0</v>
      </c>
      <c r="AC543" s="879" t="b">
        <f t="shared" si="508"/>
        <v>1</v>
      </c>
      <c r="AF543" s="1977"/>
    </row>
    <row r="544" spans="1:32" s="879" customFormat="1" ht="22.5" customHeight="1">
      <c r="A544" s="879" t="s">
        <v>663</v>
      </c>
      <c r="B544" s="769">
        <v>82</v>
      </c>
      <c r="C544" s="769" t="s">
        <v>654</v>
      </c>
      <c r="D544" s="769" t="s">
        <v>655</v>
      </c>
      <c r="E544" s="769" t="s">
        <v>662</v>
      </c>
      <c r="F544" s="769" t="s">
        <v>225</v>
      </c>
      <c r="G544" s="769" t="s">
        <v>212</v>
      </c>
      <c r="H544" s="769" t="s">
        <v>212</v>
      </c>
      <c r="I544" s="769" t="s">
        <v>245</v>
      </c>
      <c r="J544" s="769">
        <v>1</v>
      </c>
      <c r="K544" s="769" t="s">
        <v>206</v>
      </c>
      <c r="L544" s="1134">
        <v>750000</v>
      </c>
      <c r="M544" s="769">
        <v>2013</v>
      </c>
      <c r="N544" s="769" t="s">
        <v>210</v>
      </c>
      <c r="O544" s="1134">
        <v>750000</v>
      </c>
      <c r="P544" s="769" t="s">
        <v>99</v>
      </c>
      <c r="Q544" s="769"/>
      <c r="R544" s="769"/>
      <c r="S544" s="1415" t="s">
        <v>669</v>
      </c>
      <c r="T544" s="1033">
        <v>5</v>
      </c>
      <c r="U544" s="1033">
        <f t="shared" si="500"/>
        <v>4</v>
      </c>
      <c r="V544" s="1035">
        <f t="shared" si="501"/>
        <v>150000</v>
      </c>
      <c r="W544" s="1035">
        <f t="shared" si="502"/>
        <v>600000</v>
      </c>
      <c r="X544" s="1036">
        <f t="shared" si="503"/>
        <v>150000</v>
      </c>
      <c r="Y544" s="1033">
        <f t="shared" si="504"/>
        <v>5</v>
      </c>
      <c r="Z544" s="881">
        <f t="shared" si="505"/>
        <v>150000</v>
      </c>
      <c r="AA544" s="1035">
        <f t="shared" si="506"/>
        <v>750000</v>
      </c>
      <c r="AB544" s="881">
        <f t="shared" si="507"/>
        <v>0</v>
      </c>
      <c r="AC544" s="879" t="b">
        <f t="shared" si="508"/>
        <v>1</v>
      </c>
      <c r="AF544" s="1977"/>
    </row>
    <row r="545" spans="1:32" s="879" customFormat="1" ht="22.5" customHeight="1">
      <c r="A545" s="879" t="s">
        <v>663</v>
      </c>
      <c r="B545" s="769">
        <v>83</v>
      </c>
      <c r="C545" s="769" t="s">
        <v>654</v>
      </c>
      <c r="D545" s="769" t="s">
        <v>655</v>
      </c>
      <c r="E545" s="769" t="s">
        <v>662</v>
      </c>
      <c r="F545" s="769" t="s">
        <v>225</v>
      </c>
      <c r="G545" s="769" t="s">
        <v>212</v>
      </c>
      <c r="H545" s="769" t="s">
        <v>212</v>
      </c>
      <c r="I545" s="769" t="s">
        <v>245</v>
      </c>
      <c r="J545" s="769">
        <v>1</v>
      </c>
      <c r="K545" s="769" t="s">
        <v>206</v>
      </c>
      <c r="L545" s="1134">
        <v>750000</v>
      </c>
      <c r="M545" s="769">
        <v>2013</v>
      </c>
      <c r="N545" s="769" t="s">
        <v>210</v>
      </c>
      <c r="O545" s="1134">
        <v>750000</v>
      </c>
      <c r="P545" s="769" t="s">
        <v>99</v>
      </c>
      <c r="Q545" s="769"/>
      <c r="R545" s="769"/>
      <c r="S545" s="1415" t="s">
        <v>669</v>
      </c>
      <c r="T545" s="1033">
        <v>5</v>
      </c>
      <c r="U545" s="1033">
        <f t="shared" si="500"/>
        <v>4</v>
      </c>
      <c r="V545" s="1035">
        <f t="shared" si="501"/>
        <v>150000</v>
      </c>
      <c r="W545" s="1035">
        <f t="shared" si="502"/>
        <v>600000</v>
      </c>
      <c r="X545" s="1036">
        <f t="shared" si="503"/>
        <v>150000</v>
      </c>
      <c r="Y545" s="1033">
        <f t="shared" si="504"/>
        <v>5</v>
      </c>
      <c r="Z545" s="881">
        <f t="shared" si="505"/>
        <v>150000</v>
      </c>
      <c r="AA545" s="1035">
        <f t="shared" si="506"/>
        <v>750000</v>
      </c>
      <c r="AB545" s="881">
        <f t="shared" si="507"/>
        <v>0</v>
      </c>
      <c r="AC545" s="879" t="b">
        <f t="shared" si="508"/>
        <v>1</v>
      </c>
      <c r="AF545" s="1977"/>
    </row>
    <row r="546" spans="1:32" s="879" customFormat="1" ht="22.5" customHeight="1">
      <c r="A546" s="879" t="s">
        <v>663</v>
      </c>
      <c r="B546" s="769">
        <v>84</v>
      </c>
      <c r="C546" s="769" t="s">
        <v>654</v>
      </c>
      <c r="D546" s="769" t="s">
        <v>655</v>
      </c>
      <c r="E546" s="769" t="s">
        <v>662</v>
      </c>
      <c r="F546" s="769" t="s">
        <v>225</v>
      </c>
      <c r="G546" s="769" t="s">
        <v>212</v>
      </c>
      <c r="H546" s="769" t="s">
        <v>212</v>
      </c>
      <c r="I546" s="769" t="s">
        <v>245</v>
      </c>
      <c r="J546" s="769">
        <v>1</v>
      </c>
      <c r="K546" s="769" t="s">
        <v>206</v>
      </c>
      <c r="L546" s="1134">
        <v>750000</v>
      </c>
      <c r="M546" s="769">
        <v>2013</v>
      </c>
      <c r="N546" s="769" t="s">
        <v>210</v>
      </c>
      <c r="O546" s="1134">
        <v>750000</v>
      </c>
      <c r="P546" s="769" t="s">
        <v>99</v>
      </c>
      <c r="Q546" s="769"/>
      <c r="R546" s="769"/>
      <c r="S546" s="1415" t="s">
        <v>669</v>
      </c>
      <c r="T546" s="1033">
        <v>5</v>
      </c>
      <c r="U546" s="1033">
        <f t="shared" si="500"/>
        <v>4</v>
      </c>
      <c r="V546" s="1035">
        <f t="shared" si="501"/>
        <v>150000</v>
      </c>
      <c r="W546" s="1035">
        <f t="shared" si="502"/>
        <v>600000</v>
      </c>
      <c r="X546" s="1036">
        <f t="shared" si="503"/>
        <v>150000</v>
      </c>
      <c r="Y546" s="1033">
        <f t="shared" si="504"/>
        <v>5</v>
      </c>
      <c r="Z546" s="881">
        <f t="shared" si="505"/>
        <v>150000</v>
      </c>
      <c r="AA546" s="1035">
        <f t="shared" si="506"/>
        <v>750000</v>
      </c>
      <c r="AB546" s="881">
        <f t="shared" si="507"/>
        <v>0</v>
      </c>
      <c r="AC546" s="879" t="b">
        <f t="shared" si="508"/>
        <v>1</v>
      </c>
      <c r="AF546" s="1977"/>
    </row>
    <row r="547" spans="1:32" s="879" customFormat="1" ht="22.5" customHeight="1">
      <c r="A547" s="879" t="s">
        <v>663</v>
      </c>
      <c r="B547" s="769">
        <v>85</v>
      </c>
      <c r="C547" s="769" t="s">
        <v>654</v>
      </c>
      <c r="D547" s="769" t="s">
        <v>655</v>
      </c>
      <c r="E547" s="769" t="s">
        <v>662</v>
      </c>
      <c r="F547" s="769" t="s">
        <v>225</v>
      </c>
      <c r="G547" s="769" t="s">
        <v>212</v>
      </c>
      <c r="H547" s="769" t="s">
        <v>212</v>
      </c>
      <c r="I547" s="769" t="s">
        <v>245</v>
      </c>
      <c r="J547" s="769">
        <v>1</v>
      </c>
      <c r="K547" s="769" t="s">
        <v>206</v>
      </c>
      <c r="L547" s="1134">
        <v>750000</v>
      </c>
      <c r="M547" s="769">
        <v>2013</v>
      </c>
      <c r="N547" s="769" t="s">
        <v>210</v>
      </c>
      <c r="O547" s="1134">
        <v>750000</v>
      </c>
      <c r="P547" s="769" t="s">
        <v>99</v>
      </c>
      <c r="Q547" s="769"/>
      <c r="R547" s="769"/>
      <c r="S547" s="1415" t="s">
        <v>669</v>
      </c>
      <c r="T547" s="1033">
        <v>5</v>
      </c>
      <c r="U547" s="1033">
        <f t="shared" si="500"/>
        <v>4</v>
      </c>
      <c r="V547" s="1035">
        <f t="shared" si="501"/>
        <v>150000</v>
      </c>
      <c r="W547" s="1035">
        <f t="shared" si="502"/>
        <v>600000</v>
      </c>
      <c r="X547" s="1036">
        <f t="shared" si="503"/>
        <v>150000</v>
      </c>
      <c r="Y547" s="1033">
        <f t="shared" si="504"/>
        <v>5</v>
      </c>
      <c r="Z547" s="881">
        <f t="shared" si="505"/>
        <v>150000</v>
      </c>
      <c r="AA547" s="1035">
        <f t="shared" si="506"/>
        <v>750000</v>
      </c>
      <c r="AB547" s="881">
        <f t="shared" si="507"/>
        <v>0</v>
      </c>
      <c r="AC547" s="879" t="b">
        <f t="shared" si="508"/>
        <v>1</v>
      </c>
      <c r="AF547" s="1977"/>
    </row>
    <row r="548" spans="1:32" s="879" customFormat="1" ht="22.5" customHeight="1">
      <c r="A548" s="879" t="s">
        <v>663</v>
      </c>
      <c r="B548" s="769">
        <v>86</v>
      </c>
      <c r="C548" s="769" t="s">
        <v>654</v>
      </c>
      <c r="D548" s="769" t="s">
        <v>655</v>
      </c>
      <c r="E548" s="769" t="s">
        <v>662</v>
      </c>
      <c r="F548" s="769" t="s">
        <v>225</v>
      </c>
      <c r="G548" s="769" t="s">
        <v>212</v>
      </c>
      <c r="H548" s="769" t="s">
        <v>212</v>
      </c>
      <c r="I548" s="769" t="s">
        <v>245</v>
      </c>
      <c r="J548" s="769">
        <v>1</v>
      </c>
      <c r="K548" s="769" t="s">
        <v>206</v>
      </c>
      <c r="L548" s="1134">
        <v>750000</v>
      </c>
      <c r="M548" s="769">
        <v>2013</v>
      </c>
      <c r="N548" s="769" t="s">
        <v>210</v>
      </c>
      <c r="O548" s="1134">
        <v>750000</v>
      </c>
      <c r="P548" s="769" t="s">
        <v>99</v>
      </c>
      <c r="Q548" s="769"/>
      <c r="R548" s="769"/>
      <c r="S548" s="1415" t="s">
        <v>669</v>
      </c>
      <c r="T548" s="1033">
        <v>5</v>
      </c>
      <c r="U548" s="1033">
        <f t="shared" si="500"/>
        <v>4</v>
      </c>
      <c r="V548" s="1035">
        <f t="shared" si="501"/>
        <v>150000</v>
      </c>
      <c r="W548" s="1035">
        <f t="shared" si="502"/>
        <v>600000</v>
      </c>
      <c r="X548" s="1036">
        <f t="shared" si="503"/>
        <v>150000</v>
      </c>
      <c r="Y548" s="1033">
        <f t="shared" si="504"/>
        <v>5</v>
      </c>
      <c r="Z548" s="881">
        <f t="shared" si="505"/>
        <v>150000</v>
      </c>
      <c r="AA548" s="1035">
        <f t="shared" si="506"/>
        <v>750000</v>
      </c>
      <c r="AB548" s="881">
        <f t="shared" si="507"/>
        <v>0</v>
      </c>
      <c r="AC548" s="879" t="b">
        <f t="shared" si="508"/>
        <v>1</v>
      </c>
      <c r="AF548" s="1977"/>
    </row>
    <row r="549" spans="1:32" s="879" customFormat="1" ht="22.5" customHeight="1">
      <c r="A549" s="879" t="s">
        <v>663</v>
      </c>
      <c r="B549" s="769">
        <v>87</v>
      </c>
      <c r="C549" s="769" t="s">
        <v>654</v>
      </c>
      <c r="D549" s="769" t="s">
        <v>655</v>
      </c>
      <c r="E549" s="769" t="s">
        <v>662</v>
      </c>
      <c r="F549" s="769" t="s">
        <v>225</v>
      </c>
      <c r="G549" s="769" t="s">
        <v>212</v>
      </c>
      <c r="H549" s="769" t="s">
        <v>212</v>
      </c>
      <c r="I549" s="769" t="s">
        <v>245</v>
      </c>
      <c r="J549" s="769">
        <v>1</v>
      </c>
      <c r="K549" s="769" t="s">
        <v>206</v>
      </c>
      <c r="L549" s="1134">
        <v>750000</v>
      </c>
      <c r="M549" s="769">
        <v>2013</v>
      </c>
      <c r="N549" s="769" t="s">
        <v>210</v>
      </c>
      <c r="O549" s="1134">
        <v>750000</v>
      </c>
      <c r="P549" s="769" t="s">
        <v>99</v>
      </c>
      <c r="Q549" s="769"/>
      <c r="R549" s="769"/>
      <c r="S549" s="1415" t="s">
        <v>669</v>
      </c>
      <c r="T549" s="1033">
        <v>5</v>
      </c>
      <c r="U549" s="1033">
        <f t="shared" si="500"/>
        <v>4</v>
      </c>
      <c r="V549" s="1035">
        <f t="shared" si="501"/>
        <v>150000</v>
      </c>
      <c r="W549" s="1035">
        <f t="shared" si="502"/>
        <v>600000</v>
      </c>
      <c r="X549" s="1036">
        <f t="shared" si="503"/>
        <v>150000</v>
      </c>
      <c r="Y549" s="1033">
        <f t="shared" si="504"/>
        <v>5</v>
      </c>
      <c r="Z549" s="881">
        <f t="shared" si="505"/>
        <v>150000</v>
      </c>
      <c r="AA549" s="1035">
        <f t="shared" si="506"/>
        <v>750000</v>
      </c>
      <c r="AB549" s="881">
        <f t="shared" si="507"/>
        <v>0</v>
      </c>
      <c r="AC549" s="879" t="b">
        <f t="shared" si="508"/>
        <v>1</v>
      </c>
      <c r="AF549" s="1977"/>
    </row>
    <row r="550" spans="1:32" s="879" customFormat="1" ht="22.5" customHeight="1">
      <c r="A550" s="879" t="s">
        <v>663</v>
      </c>
      <c r="B550" s="769">
        <v>88</v>
      </c>
      <c r="C550" s="769" t="s">
        <v>654</v>
      </c>
      <c r="D550" s="769" t="s">
        <v>655</v>
      </c>
      <c r="E550" s="769" t="s">
        <v>662</v>
      </c>
      <c r="F550" s="769" t="s">
        <v>225</v>
      </c>
      <c r="G550" s="769" t="s">
        <v>212</v>
      </c>
      <c r="H550" s="769" t="s">
        <v>212</v>
      </c>
      <c r="I550" s="769" t="s">
        <v>245</v>
      </c>
      <c r="J550" s="769">
        <v>1</v>
      </c>
      <c r="K550" s="769" t="s">
        <v>206</v>
      </c>
      <c r="L550" s="1134">
        <v>750000</v>
      </c>
      <c r="M550" s="769">
        <v>2013</v>
      </c>
      <c r="N550" s="769" t="s">
        <v>210</v>
      </c>
      <c r="O550" s="1134">
        <v>750000</v>
      </c>
      <c r="P550" s="769" t="s">
        <v>99</v>
      </c>
      <c r="Q550" s="769"/>
      <c r="R550" s="769"/>
      <c r="S550" s="1415" t="s">
        <v>669</v>
      </c>
      <c r="T550" s="1033">
        <v>5</v>
      </c>
      <c r="U550" s="1033">
        <f t="shared" si="500"/>
        <v>4</v>
      </c>
      <c r="V550" s="1035">
        <f t="shared" si="501"/>
        <v>150000</v>
      </c>
      <c r="W550" s="1035">
        <f t="shared" si="502"/>
        <v>600000</v>
      </c>
      <c r="X550" s="1036">
        <f t="shared" si="503"/>
        <v>150000</v>
      </c>
      <c r="Y550" s="1033">
        <f t="shared" si="504"/>
        <v>5</v>
      </c>
      <c r="Z550" s="881">
        <f t="shared" si="505"/>
        <v>150000</v>
      </c>
      <c r="AA550" s="1035">
        <f t="shared" si="506"/>
        <v>750000</v>
      </c>
      <c r="AB550" s="881">
        <f t="shared" si="507"/>
        <v>0</v>
      </c>
      <c r="AC550" s="879" t="b">
        <f t="shared" si="508"/>
        <v>1</v>
      </c>
      <c r="AF550" s="1977"/>
    </row>
    <row r="551" spans="1:32" s="879" customFormat="1" ht="22.5" customHeight="1">
      <c r="A551" s="879" t="s">
        <v>663</v>
      </c>
      <c r="B551" s="769">
        <v>89</v>
      </c>
      <c r="C551" s="769" t="s">
        <v>654</v>
      </c>
      <c r="D551" s="769" t="s">
        <v>655</v>
      </c>
      <c r="E551" s="769" t="s">
        <v>662</v>
      </c>
      <c r="F551" s="769" t="s">
        <v>225</v>
      </c>
      <c r="G551" s="769" t="s">
        <v>212</v>
      </c>
      <c r="H551" s="769" t="s">
        <v>212</v>
      </c>
      <c r="I551" s="769" t="s">
        <v>245</v>
      </c>
      <c r="J551" s="769">
        <v>1</v>
      </c>
      <c r="K551" s="769" t="s">
        <v>206</v>
      </c>
      <c r="L551" s="1134">
        <v>750000</v>
      </c>
      <c r="M551" s="769">
        <v>2013</v>
      </c>
      <c r="N551" s="769" t="s">
        <v>210</v>
      </c>
      <c r="O551" s="1134">
        <v>750000</v>
      </c>
      <c r="P551" s="769" t="s">
        <v>99</v>
      </c>
      <c r="Q551" s="769"/>
      <c r="R551" s="769"/>
      <c r="S551" s="1415" t="s">
        <v>669</v>
      </c>
      <c r="T551" s="1033">
        <v>5</v>
      </c>
      <c r="U551" s="1033">
        <f t="shared" si="500"/>
        <v>4</v>
      </c>
      <c r="V551" s="1035">
        <f t="shared" si="501"/>
        <v>150000</v>
      </c>
      <c r="W551" s="1035">
        <f t="shared" si="502"/>
        <v>600000</v>
      </c>
      <c r="X551" s="1036">
        <f t="shared" si="503"/>
        <v>150000</v>
      </c>
      <c r="Y551" s="1033">
        <f t="shared" si="504"/>
        <v>5</v>
      </c>
      <c r="Z551" s="881">
        <f t="shared" si="505"/>
        <v>150000</v>
      </c>
      <c r="AA551" s="1035">
        <f t="shared" si="506"/>
        <v>750000</v>
      </c>
      <c r="AB551" s="881">
        <f t="shared" si="507"/>
        <v>0</v>
      </c>
      <c r="AC551" s="879" t="b">
        <f t="shared" si="508"/>
        <v>1</v>
      </c>
      <c r="AF551" s="1977"/>
    </row>
    <row r="552" spans="1:32" s="879" customFormat="1" ht="22.5" customHeight="1">
      <c r="A552" s="879" t="s">
        <v>663</v>
      </c>
      <c r="B552" s="769">
        <v>90</v>
      </c>
      <c r="C552" s="769" t="s">
        <v>654</v>
      </c>
      <c r="D552" s="769" t="s">
        <v>655</v>
      </c>
      <c r="E552" s="769" t="s">
        <v>662</v>
      </c>
      <c r="F552" s="769" t="s">
        <v>225</v>
      </c>
      <c r="G552" s="769" t="s">
        <v>212</v>
      </c>
      <c r="H552" s="769" t="s">
        <v>212</v>
      </c>
      <c r="I552" s="769" t="s">
        <v>245</v>
      </c>
      <c r="J552" s="769">
        <v>1</v>
      </c>
      <c r="K552" s="769" t="s">
        <v>206</v>
      </c>
      <c r="L552" s="1134">
        <v>750000</v>
      </c>
      <c r="M552" s="769">
        <v>2013</v>
      </c>
      <c r="N552" s="769" t="s">
        <v>210</v>
      </c>
      <c r="O552" s="1134">
        <v>750000</v>
      </c>
      <c r="P552" s="769" t="s">
        <v>99</v>
      </c>
      <c r="Q552" s="769"/>
      <c r="R552" s="769"/>
      <c r="S552" s="1415" t="s">
        <v>669</v>
      </c>
      <c r="T552" s="1033">
        <v>5</v>
      </c>
      <c r="U552" s="1033">
        <f t="shared" si="500"/>
        <v>4</v>
      </c>
      <c r="V552" s="1035">
        <f t="shared" si="501"/>
        <v>150000</v>
      </c>
      <c r="W552" s="1035">
        <f t="shared" si="502"/>
        <v>600000</v>
      </c>
      <c r="X552" s="1036">
        <f t="shared" si="503"/>
        <v>150000</v>
      </c>
      <c r="Y552" s="1033">
        <f t="shared" si="504"/>
        <v>5</v>
      </c>
      <c r="Z552" s="881">
        <f t="shared" si="505"/>
        <v>150000</v>
      </c>
      <c r="AA552" s="1035">
        <f t="shared" si="506"/>
        <v>750000</v>
      </c>
      <c r="AB552" s="881">
        <f t="shared" si="507"/>
        <v>0</v>
      </c>
      <c r="AC552" s="879" t="b">
        <f t="shared" si="508"/>
        <v>1</v>
      </c>
      <c r="AF552" s="1977"/>
    </row>
    <row r="553" spans="1:32" s="879" customFormat="1" ht="22.5" customHeight="1">
      <c r="A553" s="879" t="s">
        <v>663</v>
      </c>
      <c r="B553" s="769">
        <v>91</v>
      </c>
      <c r="C553" s="769" t="s">
        <v>654</v>
      </c>
      <c r="D553" s="769" t="s">
        <v>655</v>
      </c>
      <c r="E553" s="769" t="s">
        <v>662</v>
      </c>
      <c r="F553" s="769" t="s">
        <v>225</v>
      </c>
      <c r="G553" s="769" t="s">
        <v>212</v>
      </c>
      <c r="H553" s="769" t="s">
        <v>212</v>
      </c>
      <c r="I553" s="769" t="s">
        <v>245</v>
      </c>
      <c r="J553" s="769">
        <v>1</v>
      </c>
      <c r="K553" s="769" t="s">
        <v>206</v>
      </c>
      <c r="L553" s="1134">
        <v>750000</v>
      </c>
      <c r="M553" s="769">
        <v>2013</v>
      </c>
      <c r="N553" s="769" t="s">
        <v>210</v>
      </c>
      <c r="O553" s="1134">
        <v>750000</v>
      </c>
      <c r="P553" s="769" t="s">
        <v>99</v>
      </c>
      <c r="Q553" s="769"/>
      <c r="R553" s="769"/>
      <c r="S553" s="1415" t="s">
        <v>669</v>
      </c>
      <c r="T553" s="1033">
        <v>5</v>
      </c>
      <c r="U553" s="1033">
        <f t="shared" si="500"/>
        <v>4</v>
      </c>
      <c r="V553" s="1035">
        <f t="shared" si="501"/>
        <v>150000</v>
      </c>
      <c r="W553" s="1035">
        <f t="shared" si="502"/>
        <v>600000</v>
      </c>
      <c r="X553" s="1036">
        <f t="shared" si="503"/>
        <v>150000</v>
      </c>
      <c r="Y553" s="1033">
        <f t="shared" si="504"/>
        <v>5</v>
      </c>
      <c r="Z553" s="881">
        <f t="shared" si="505"/>
        <v>150000</v>
      </c>
      <c r="AA553" s="1035">
        <f t="shared" si="506"/>
        <v>750000</v>
      </c>
      <c r="AB553" s="881">
        <f t="shared" si="507"/>
        <v>0</v>
      </c>
      <c r="AC553" s="879" t="b">
        <f t="shared" si="508"/>
        <v>1</v>
      </c>
      <c r="AF553" s="1977"/>
    </row>
    <row r="554" spans="1:32" s="879" customFormat="1" ht="22.5" customHeight="1">
      <c r="A554" s="879" t="s">
        <v>663</v>
      </c>
      <c r="B554" s="769">
        <v>92</v>
      </c>
      <c r="C554" s="769" t="s">
        <v>654</v>
      </c>
      <c r="D554" s="769" t="s">
        <v>655</v>
      </c>
      <c r="E554" s="769" t="s">
        <v>662</v>
      </c>
      <c r="F554" s="769" t="s">
        <v>225</v>
      </c>
      <c r="G554" s="769" t="s">
        <v>212</v>
      </c>
      <c r="H554" s="769" t="s">
        <v>212</v>
      </c>
      <c r="I554" s="769" t="s">
        <v>245</v>
      </c>
      <c r="J554" s="769">
        <v>1</v>
      </c>
      <c r="K554" s="769" t="s">
        <v>206</v>
      </c>
      <c r="L554" s="1134">
        <v>750000</v>
      </c>
      <c r="M554" s="769">
        <v>2013</v>
      </c>
      <c r="N554" s="769" t="s">
        <v>210</v>
      </c>
      <c r="O554" s="1134">
        <v>750000</v>
      </c>
      <c r="P554" s="769" t="s">
        <v>99</v>
      </c>
      <c r="Q554" s="769"/>
      <c r="R554" s="769"/>
      <c r="S554" s="1415" t="s">
        <v>669</v>
      </c>
      <c r="T554" s="1033">
        <v>5</v>
      </c>
      <c r="U554" s="1033">
        <f t="shared" si="500"/>
        <v>4</v>
      </c>
      <c r="V554" s="1035">
        <f t="shared" si="501"/>
        <v>150000</v>
      </c>
      <c r="W554" s="1035">
        <f t="shared" si="502"/>
        <v>600000</v>
      </c>
      <c r="X554" s="1036">
        <f t="shared" si="503"/>
        <v>150000</v>
      </c>
      <c r="Y554" s="1033">
        <f t="shared" si="504"/>
        <v>5</v>
      </c>
      <c r="Z554" s="881">
        <f t="shared" si="505"/>
        <v>150000</v>
      </c>
      <c r="AA554" s="1035">
        <f t="shared" si="506"/>
        <v>750000</v>
      </c>
      <c r="AB554" s="881">
        <f t="shared" si="507"/>
        <v>0</v>
      </c>
      <c r="AC554" s="879" t="b">
        <f t="shared" si="508"/>
        <v>1</v>
      </c>
      <c r="AF554" s="1977"/>
    </row>
    <row r="555" spans="1:32" s="879" customFormat="1" ht="22.5" customHeight="1">
      <c r="A555" s="879" t="s">
        <v>663</v>
      </c>
      <c r="B555" s="769">
        <v>93</v>
      </c>
      <c r="C555" s="769" t="s">
        <v>654</v>
      </c>
      <c r="D555" s="769" t="s">
        <v>655</v>
      </c>
      <c r="E555" s="769" t="s">
        <v>662</v>
      </c>
      <c r="F555" s="769" t="s">
        <v>225</v>
      </c>
      <c r="G555" s="769" t="s">
        <v>212</v>
      </c>
      <c r="H555" s="769" t="s">
        <v>212</v>
      </c>
      <c r="I555" s="769" t="s">
        <v>245</v>
      </c>
      <c r="J555" s="769">
        <v>1</v>
      </c>
      <c r="K555" s="769" t="s">
        <v>206</v>
      </c>
      <c r="L555" s="1134">
        <v>750000</v>
      </c>
      <c r="M555" s="769">
        <v>2013</v>
      </c>
      <c r="N555" s="769" t="s">
        <v>210</v>
      </c>
      <c r="O555" s="1134">
        <v>750000</v>
      </c>
      <c r="P555" s="769" t="s">
        <v>99</v>
      </c>
      <c r="Q555" s="769"/>
      <c r="R555" s="769"/>
      <c r="S555" s="1415" t="s">
        <v>669</v>
      </c>
      <c r="T555" s="1033">
        <v>5</v>
      </c>
      <c r="U555" s="1033">
        <f t="shared" si="500"/>
        <v>4</v>
      </c>
      <c r="V555" s="1035">
        <f t="shared" si="501"/>
        <v>150000</v>
      </c>
      <c r="W555" s="1035">
        <f t="shared" si="502"/>
        <v>600000</v>
      </c>
      <c r="X555" s="1036">
        <f t="shared" si="503"/>
        <v>150000</v>
      </c>
      <c r="Y555" s="1033">
        <f t="shared" si="504"/>
        <v>5</v>
      </c>
      <c r="Z555" s="881">
        <f t="shared" si="505"/>
        <v>150000</v>
      </c>
      <c r="AA555" s="1035">
        <f t="shared" si="506"/>
        <v>750000</v>
      </c>
      <c r="AB555" s="881">
        <f t="shared" si="507"/>
        <v>0</v>
      </c>
      <c r="AC555" s="879" t="b">
        <f t="shared" si="508"/>
        <v>1</v>
      </c>
      <c r="AF555" s="1977"/>
    </row>
    <row r="556" spans="1:32" s="879" customFormat="1" ht="22.5" customHeight="1">
      <c r="A556" s="879" t="s">
        <v>663</v>
      </c>
      <c r="B556" s="769">
        <v>94</v>
      </c>
      <c r="C556" s="769" t="s">
        <v>654</v>
      </c>
      <c r="D556" s="769" t="s">
        <v>655</v>
      </c>
      <c r="E556" s="769" t="s">
        <v>662</v>
      </c>
      <c r="F556" s="769" t="s">
        <v>225</v>
      </c>
      <c r="G556" s="769" t="s">
        <v>212</v>
      </c>
      <c r="H556" s="769" t="s">
        <v>212</v>
      </c>
      <c r="I556" s="769" t="s">
        <v>245</v>
      </c>
      <c r="J556" s="769">
        <v>1</v>
      </c>
      <c r="K556" s="769" t="s">
        <v>206</v>
      </c>
      <c r="L556" s="1134">
        <v>750000</v>
      </c>
      <c r="M556" s="769">
        <v>2013</v>
      </c>
      <c r="N556" s="769" t="s">
        <v>210</v>
      </c>
      <c r="O556" s="1134">
        <v>750000</v>
      </c>
      <c r="P556" s="769" t="s">
        <v>99</v>
      </c>
      <c r="Q556" s="769"/>
      <c r="R556" s="769"/>
      <c r="S556" s="1415" t="s">
        <v>669</v>
      </c>
      <c r="T556" s="1033">
        <v>5</v>
      </c>
      <c r="U556" s="1033">
        <f t="shared" si="500"/>
        <v>4</v>
      </c>
      <c r="V556" s="1035">
        <f t="shared" si="501"/>
        <v>150000</v>
      </c>
      <c r="W556" s="1035">
        <f t="shared" si="502"/>
        <v>600000</v>
      </c>
      <c r="X556" s="1036">
        <f t="shared" si="503"/>
        <v>150000</v>
      </c>
      <c r="Y556" s="1033">
        <f t="shared" si="504"/>
        <v>5</v>
      </c>
      <c r="Z556" s="881">
        <f t="shared" si="505"/>
        <v>150000</v>
      </c>
      <c r="AA556" s="1035">
        <f t="shared" si="506"/>
        <v>750000</v>
      </c>
      <c r="AB556" s="881">
        <f t="shared" si="507"/>
        <v>0</v>
      </c>
      <c r="AC556" s="879" t="b">
        <f t="shared" si="508"/>
        <v>1</v>
      </c>
      <c r="AF556" s="1977"/>
    </row>
    <row r="557" spans="1:32" s="879" customFormat="1" ht="22.5" customHeight="1">
      <c r="A557" s="879" t="s">
        <v>663</v>
      </c>
      <c r="B557" s="769">
        <v>95</v>
      </c>
      <c r="C557" s="769" t="s">
        <v>654</v>
      </c>
      <c r="D557" s="769" t="s">
        <v>655</v>
      </c>
      <c r="E557" s="769" t="s">
        <v>662</v>
      </c>
      <c r="F557" s="769" t="s">
        <v>225</v>
      </c>
      <c r="G557" s="769" t="s">
        <v>212</v>
      </c>
      <c r="H557" s="769" t="s">
        <v>212</v>
      </c>
      <c r="I557" s="769" t="s">
        <v>245</v>
      </c>
      <c r="J557" s="769">
        <v>1</v>
      </c>
      <c r="K557" s="769" t="s">
        <v>206</v>
      </c>
      <c r="L557" s="1134">
        <v>750000</v>
      </c>
      <c r="M557" s="769">
        <v>2013</v>
      </c>
      <c r="N557" s="769" t="s">
        <v>210</v>
      </c>
      <c r="O557" s="1134">
        <v>750000</v>
      </c>
      <c r="P557" s="769" t="s">
        <v>99</v>
      </c>
      <c r="Q557" s="769"/>
      <c r="R557" s="769"/>
      <c r="S557" s="1415" t="s">
        <v>669</v>
      </c>
      <c r="T557" s="1033">
        <v>5</v>
      </c>
      <c r="U557" s="1033">
        <f t="shared" si="500"/>
        <v>4</v>
      </c>
      <c r="V557" s="1035">
        <f t="shared" si="501"/>
        <v>150000</v>
      </c>
      <c r="W557" s="1035">
        <f t="shared" si="502"/>
        <v>600000</v>
      </c>
      <c r="X557" s="1036">
        <f t="shared" si="503"/>
        <v>150000</v>
      </c>
      <c r="Y557" s="1033">
        <f t="shared" si="504"/>
        <v>5</v>
      </c>
      <c r="Z557" s="881">
        <f t="shared" si="505"/>
        <v>150000</v>
      </c>
      <c r="AA557" s="1035">
        <f t="shared" si="506"/>
        <v>750000</v>
      </c>
      <c r="AB557" s="881">
        <f t="shared" si="507"/>
        <v>0</v>
      </c>
      <c r="AC557" s="879" t="b">
        <f t="shared" si="508"/>
        <v>1</v>
      </c>
      <c r="AF557" s="1977"/>
    </row>
    <row r="558" spans="1:32" s="879" customFormat="1" ht="22.5" customHeight="1">
      <c r="A558" s="879" t="s">
        <v>663</v>
      </c>
      <c r="B558" s="769">
        <v>96</v>
      </c>
      <c r="C558" s="769" t="s">
        <v>654</v>
      </c>
      <c r="D558" s="769" t="s">
        <v>655</v>
      </c>
      <c r="E558" s="769" t="s">
        <v>662</v>
      </c>
      <c r="F558" s="769" t="s">
        <v>225</v>
      </c>
      <c r="G558" s="769" t="s">
        <v>212</v>
      </c>
      <c r="H558" s="769" t="s">
        <v>212</v>
      </c>
      <c r="I558" s="769" t="s">
        <v>245</v>
      </c>
      <c r="J558" s="769">
        <v>1</v>
      </c>
      <c r="K558" s="769" t="s">
        <v>206</v>
      </c>
      <c r="L558" s="1134">
        <v>750000</v>
      </c>
      <c r="M558" s="769">
        <v>2013</v>
      </c>
      <c r="N558" s="769" t="s">
        <v>210</v>
      </c>
      <c r="O558" s="1134">
        <v>750000</v>
      </c>
      <c r="P558" s="769" t="s">
        <v>99</v>
      </c>
      <c r="Q558" s="769"/>
      <c r="R558" s="769"/>
      <c r="S558" s="1415" t="s">
        <v>669</v>
      </c>
      <c r="T558" s="1033">
        <v>5</v>
      </c>
      <c r="U558" s="1033">
        <f t="shared" si="500"/>
        <v>4</v>
      </c>
      <c r="V558" s="1035">
        <f t="shared" si="501"/>
        <v>150000</v>
      </c>
      <c r="W558" s="1035">
        <f t="shared" si="502"/>
        <v>600000</v>
      </c>
      <c r="X558" s="1036">
        <f t="shared" si="503"/>
        <v>150000</v>
      </c>
      <c r="Y558" s="1033">
        <f t="shared" si="504"/>
        <v>5</v>
      </c>
      <c r="Z558" s="881">
        <f t="shared" si="505"/>
        <v>150000</v>
      </c>
      <c r="AA558" s="1035">
        <f t="shared" si="506"/>
        <v>750000</v>
      </c>
      <c r="AB558" s="881">
        <f t="shared" si="507"/>
        <v>0</v>
      </c>
      <c r="AC558" s="879" t="b">
        <f t="shared" si="508"/>
        <v>1</v>
      </c>
      <c r="AF558" s="1977"/>
    </row>
    <row r="559" spans="1:32" s="879" customFormat="1" ht="22.5" customHeight="1">
      <c r="A559" s="879" t="s">
        <v>663</v>
      </c>
      <c r="B559" s="769">
        <v>97</v>
      </c>
      <c r="C559" s="769" t="s">
        <v>654</v>
      </c>
      <c r="D559" s="769" t="s">
        <v>655</v>
      </c>
      <c r="E559" s="769" t="s">
        <v>662</v>
      </c>
      <c r="F559" s="769" t="s">
        <v>225</v>
      </c>
      <c r="G559" s="769" t="s">
        <v>212</v>
      </c>
      <c r="H559" s="769" t="s">
        <v>212</v>
      </c>
      <c r="I559" s="769" t="s">
        <v>245</v>
      </c>
      <c r="J559" s="769">
        <v>1</v>
      </c>
      <c r="K559" s="769" t="s">
        <v>206</v>
      </c>
      <c r="L559" s="1134">
        <v>750000</v>
      </c>
      <c r="M559" s="769">
        <v>2013</v>
      </c>
      <c r="N559" s="769" t="s">
        <v>210</v>
      </c>
      <c r="O559" s="1134">
        <v>750000</v>
      </c>
      <c r="P559" s="769" t="s">
        <v>99</v>
      </c>
      <c r="Q559" s="769"/>
      <c r="R559" s="769"/>
      <c r="S559" s="1415" t="s">
        <v>669</v>
      </c>
      <c r="T559" s="1033">
        <v>5</v>
      </c>
      <c r="U559" s="1033">
        <f t="shared" si="500"/>
        <v>4</v>
      </c>
      <c r="V559" s="1035">
        <f t="shared" si="501"/>
        <v>150000</v>
      </c>
      <c r="W559" s="1035">
        <f t="shared" si="502"/>
        <v>600000</v>
      </c>
      <c r="X559" s="1036">
        <f t="shared" si="503"/>
        <v>150000</v>
      </c>
      <c r="Y559" s="1033">
        <f t="shared" si="504"/>
        <v>5</v>
      </c>
      <c r="Z559" s="881">
        <f t="shared" si="505"/>
        <v>150000</v>
      </c>
      <c r="AA559" s="1035">
        <f t="shared" si="506"/>
        <v>750000</v>
      </c>
      <c r="AB559" s="881">
        <f t="shared" si="507"/>
        <v>0</v>
      </c>
      <c r="AC559" s="879" t="b">
        <f t="shared" si="508"/>
        <v>1</v>
      </c>
      <c r="AF559" s="1977"/>
    </row>
    <row r="560" spans="1:32" s="879" customFormat="1" ht="22.5" customHeight="1">
      <c r="A560" s="879" t="s">
        <v>663</v>
      </c>
      <c r="B560" s="769">
        <v>98</v>
      </c>
      <c r="C560" s="769" t="s">
        <v>654</v>
      </c>
      <c r="D560" s="769" t="s">
        <v>655</v>
      </c>
      <c r="E560" s="769" t="s">
        <v>662</v>
      </c>
      <c r="F560" s="769" t="s">
        <v>225</v>
      </c>
      <c r="G560" s="769" t="s">
        <v>212</v>
      </c>
      <c r="H560" s="769" t="s">
        <v>212</v>
      </c>
      <c r="I560" s="769" t="s">
        <v>245</v>
      </c>
      <c r="J560" s="769">
        <v>1</v>
      </c>
      <c r="K560" s="769" t="s">
        <v>206</v>
      </c>
      <c r="L560" s="1134">
        <v>750000</v>
      </c>
      <c r="M560" s="769">
        <v>2013</v>
      </c>
      <c r="N560" s="769" t="s">
        <v>210</v>
      </c>
      <c r="O560" s="1134">
        <v>750000</v>
      </c>
      <c r="P560" s="769" t="s">
        <v>99</v>
      </c>
      <c r="Q560" s="769"/>
      <c r="R560" s="769"/>
      <c r="S560" s="1415" t="s">
        <v>669</v>
      </c>
      <c r="T560" s="1033">
        <v>5</v>
      </c>
      <c r="U560" s="1033">
        <f t="shared" si="500"/>
        <v>4</v>
      </c>
      <c r="V560" s="1035">
        <f t="shared" si="501"/>
        <v>150000</v>
      </c>
      <c r="W560" s="1035">
        <f t="shared" si="502"/>
        <v>600000</v>
      </c>
      <c r="X560" s="1036">
        <f t="shared" si="503"/>
        <v>150000</v>
      </c>
      <c r="Y560" s="1033">
        <f t="shared" si="504"/>
        <v>5</v>
      </c>
      <c r="Z560" s="881">
        <f t="shared" si="505"/>
        <v>150000</v>
      </c>
      <c r="AA560" s="1035">
        <f t="shared" si="506"/>
        <v>750000</v>
      </c>
      <c r="AB560" s="881">
        <f t="shared" si="507"/>
        <v>0</v>
      </c>
      <c r="AC560" s="879" t="b">
        <f t="shared" si="508"/>
        <v>1</v>
      </c>
      <c r="AF560" s="1977"/>
    </row>
    <row r="561" spans="1:32" s="879" customFormat="1" ht="22.5" customHeight="1">
      <c r="A561" s="879" t="s">
        <v>663</v>
      </c>
      <c r="B561" s="769">
        <v>99</v>
      </c>
      <c r="C561" s="769" t="s">
        <v>654</v>
      </c>
      <c r="D561" s="769" t="s">
        <v>655</v>
      </c>
      <c r="E561" s="769" t="s">
        <v>662</v>
      </c>
      <c r="F561" s="769" t="s">
        <v>225</v>
      </c>
      <c r="G561" s="769" t="s">
        <v>212</v>
      </c>
      <c r="H561" s="769" t="s">
        <v>212</v>
      </c>
      <c r="I561" s="769" t="s">
        <v>245</v>
      </c>
      <c r="J561" s="769">
        <v>1</v>
      </c>
      <c r="K561" s="769" t="s">
        <v>206</v>
      </c>
      <c r="L561" s="1134">
        <v>750000</v>
      </c>
      <c r="M561" s="769">
        <v>2013</v>
      </c>
      <c r="N561" s="769" t="s">
        <v>210</v>
      </c>
      <c r="O561" s="1134">
        <v>750000</v>
      </c>
      <c r="P561" s="769" t="s">
        <v>99</v>
      </c>
      <c r="Q561" s="769"/>
      <c r="R561" s="769"/>
      <c r="S561" s="1415" t="s">
        <v>669</v>
      </c>
      <c r="T561" s="1033">
        <v>5</v>
      </c>
      <c r="U561" s="1033">
        <f t="shared" si="500"/>
        <v>4</v>
      </c>
      <c r="V561" s="1035">
        <f t="shared" si="501"/>
        <v>150000</v>
      </c>
      <c r="W561" s="1035">
        <f t="shared" si="502"/>
        <v>600000</v>
      </c>
      <c r="X561" s="1036">
        <f t="shared" si="503"/>
        <v>150000</v>
      </c>
      <c r="Y561" s="1033">
        <f t="shared" si="504"/>
        <v>5</v>
      </c>
      <c r="Z561" s="881">
        <f t="shared" si="505"/>
        <v>150000</v>
      </c>
      <c r="AA561" s="1035">
        <f t="shared" si="506"/>
        <v>750000</v>
      </c>
      <c r="AB561" s="881">
        <f t="shared" si="507"/>
        <v>0</v>
      </c>
      <c r="AC561" s="879" t="b">
        <f t="shared" si="508"/>
        <v>1</v>
      </c>
      <c r="AF561" s="1977"/>
    </row>
    <row r="562" spans="1:32" s="879" customFormat="1" ht="22.5" customHeight="1">
      <c r="A562" s="879" t="s">
        <v>663</v>
      </c>
      <c r="B562" s="769">
        <v>100</v>
      </c>
      <c r="C562" s="769" t="s">
        <v>654</v>
      </c>
      <c r="D562" s="769" t="s">
        <v>655</v>
      </c>
      <c r="E562" s="769" t="s">
        <v>662</v>
      </c>
      <c r="F562" s="769" t="s">
        <v>225</v>
      </c>
      <c r="G562" s="769" t="s">
        <v>212</v>
      </c>
      <c r="H562" s="769" t="s">
        <v>212</v>
      </c>
      <c r="I562" s="769" t="s">
        <v>245</v>
      </c>
      <c r="J562" s="769">
        <v>1</v>
      </c>
      <c r="K562" s="769" t="s">
        <v>206</v>
      </c>
      <c r="L562" s="1134">
        <v>750000</v>
      </c>
      <c r="M562" s="769">
        <v>2013</v>
      </c>
      <c r="N562" s="769" t="s">
        <v>210</v>
      </c>
      <c r="O562" s="1134">
        <v>750000</v>
      </c>
      <c r="P562" s="769" t="s">
        <v>99</v>
      </c>
      <c r="Q562" s="769"/>
      <c r="R562" s="769"/>
      <c r="S562" s="1415" t="s">
        <v>669</v>
      </c>
      <c r="T562" s="1033">
        <v>5</v>
      </c>
      <c r="U562" s="1033">
        <f t="shared" si="500"/>
        <v>4</v>
      </c>
      <c r="V562" s="1035">
        <f t="shared" si="501"/>
        <v>150000</v>
      </c>
      <c r="W562" s="1035">
        <f t="shared" si="502"/>
        <v>600000</v>
      </c>
      <c r="X562" s="1036">
        <f t="shared" si="503"/>
        <v>150000</v>
      </c>
      <c r="Y562" s="1033">
        <f t="shared" si="504"/>
        <v>5</v>
      </c>
      <c r="Z562" s="881">
        <f t="shared" si="505"/>
        <v>150000</v>
      </c>
      <c r="AA562" s="1035">
        <f t="shared" si="506"/>
        <v>750000</v>
      </c>
      <c r="AB562" s="881">
        <f t="shared" si="507"/>
        <v>0</v>
      </c>
      <c r="AC562" s="879" t="b">
        <f t="shared" si="508"/>
        <v>1</v>
      </c>
      <c r="AF562" s="1977"/>
    </row>
    <row r="563" spans="1:32" s="879" customFormat="1" ht="22.5" customHeight="1">
      <c r="A563" s="879" t="s">
        <v>663</v>
      </c>
      <c r="B563" s="769">
        <v>101</v>
      </c>
      <c r="C563" s="769" t="s">
        <v>654</v>
      </c>
      <c r="D563" s="769" t="s">
        <v>655</v>
      </c>
      <c r="E563" s="769" t="s">
        <v>662</v>
      </c>
      <c r="F563" s="769" t="s">
        <v>225</v>
      </c>
      <c r="G563" s="769" t="s">
        <v>212</v>
      </c>
      <c r="H563" s="769" t="s">
        <v>212</v>
      </c>
      <c r="I563" s="769" t="s">
        <v>245</v>
      </c>
      <c r="J563" s="769">
        <v>1</v>
      </c>
      <c r="K563" s="769" t="s">
        <v>206</v>
      </c>
      <c r="L563" s="1134">
        <v>750000</v>
      </c>
      <c r="M563" s="769">
        <v>2013</v>
      </c>
      <c r="N563" s="769" t="s">
        <v>210</v>
      </c>
      <c r="O563" s="1134">
        <v>750000</v>
      </c>
      <c r="P563" s="769" t="s">
        <v>99</v>
      </c>
      <c r="Q563" s="769"/>
      <c r="R563" s="769"/>
      <c r="S563" s="1415" t="s">
        <v>669</v>
      </c>
      <c r="T563" s="1033">
        <v>5</v>
      </c>
      <c r="U563" s="1033">
        <f t="shared" si="500"/>
        <v>4</v>
      </c>
      <c r="V563" s="1035">
        <f t="shared" si="501"/>
        <v>150000</v>
      </c>
      <c r="W563" s="1035">
        <f t="shared" si="502"/>
        <v>600000</v>
      </c>
      <c r="X563" s="1036">
        <f t="shared" si="503"/>
        <v>150000</v>
      </c>
      <c r="Y563" s="1033">
        <f t="shared" si="504"/>
        <v>5</v>
      </c>
      <c r="Z563" s="881">
        <f t="shared" si="505"/>
        <v>150000</v>
      </c>
      <c r="AA563" s="1035">
        <f t="shared" si="506"/>
        <v>750000</v>
      </c>
      <c r="AB563" s="881">
        <f t="shared" si="507"/>
        <v>0</v>
      </c>
      <c r="AC563" s="879" t="b">
        <f t="shared" si="508"/>
        <v>1</v>
      </c>
      <c r="AF563" s="1977"/>
    </row>
    <row r="564" spans="1:32" s="879" customFormat="1" ht="22.5" customHeight="1">
      <c r="A564" s="879" t="s">
        <v>663</v>
      </c>
      <c r="B564" s="769">
        <v>102</v>
      </c>
      <c r="C564" s="769" t="s">
        <v>654</v>
      </c>
      <c r="D564" s="769" t="s">
        <v>655</v>
      </c>
      <c r="E564" s="769" t="s">
        <v>662</v>
      </c>
      <c r="F564" s="769" t="s">
        <v>225</v>
      </c>
      <c r="G564" s="769" t="s">
        <v>212</v>
      </c>
      <c r="H564" s="769" t="s">
        <v>212</v>
      </c>
      <c r="I564" s="769" t="s">
        <v>245</v>
      </c>
      <c r="J564" s="769">
        <v>1</v>
      </c>
      <c r="K564" s="769" t="s">
        <v>206</v>
      </c>
      <c r="L564" s="1134">
        <v>750000</v>
      </c>
      <c r="M564" s="769">
        <v>2013</v>
      </c>
      <c r="N564" s="769" t="s">
        <v>210</v>
      </c>
      <c r="O564" s="1134">
        <v>750000</v>
      </c>
      <c r="P564" s="769" t="s">
        <v>99</v>
      </c>
      <c r="Q564" s="769"/>
      <c r="R564" s="769"/>
      <c r="S564" s="1415" t="s">
        <v>669</v>
      </c>
      <c r="T564" s="1033">
        <v>5</v>
      </c>
      <c r="U564" s="1033">
        <f t="shared" si="500"/>
        <v>4</v>
      </c>
      <c r="V564" s="1035">
        <f t="shared" si="501"/>
        <v>150000</v>
      </c>
      <c r="W564" s="1035">
        <f t="shared" si="502"/>
        <v>600000</v>
      </c>
      <c r="X564" s="1036">
        <f t="shared" si="503"/>
        <v>150000</v>
      </c>
      <c r="Y564" s="1033">
        <f t="shared" si="504"/>
        <v>5</v>
      </c>
      <c r="Z564" s="881">
        <f t="shared" si="505"/>
        <v>150000</v>
      </c>
      <c r="AA564" s="1035">
        <f t="shared" si="506"/>
        <v>750000</v>
      </c>
      <c r="AB564" s="881">
        <f t="shared" si="507"/>
        <v>0</v>
      </c>
      <c r="AC564" s="879" t="b">
        <f t="shared" si="508"/>
        <v>1</v>
      </c>
      <c r="AF564" s="1977"/>
    </row>
    <row r="565" spans="1:32" s="879" customFormat="1" ht="22.5" customHeight="1">
      <c r="A565" s="879" t="s">
        <v>663</v>
      </c>
      <c r="B565" s="769">
        <v>103</v>
      </c>
      <c r="C565" s="769" t="s">
        <v>654</v>
      </c>
      <c r="D565" s="769" t="s">
        <v>655</v>
      </c>
      <c r="E565" s="769" t="s">
        <v>662</v>
      </c>
      <c r="F565" s="769" t="s">
        <v>225</v>
      </c>
      <c r="G565" s="769" t="s">
        <v>212</v>
      </c>
      <c r="H565" s="769" t="s">
        <v>212</v>
      </c>
      <c r="I565" s="769" t="s">
        <v>245</v>
      </c>
      <c r="J565" s="769">
        <v>1</v>
      </c>
      <c r="K565" s="769" t="s">
        <v>206</v>
      </c>
      <c r="L565" s="1134">
        <v>750000</v>
      </c>
      <c r="M565" s="769">
        <v>2013</v>
      </c>
      <c r="N565" s="769" t="s">
        <v>210</v>
      </c>
      <c r="O565" s="1134">
        <v>750000</v>
      </c>
      <c r="P565" s="769" t="s">
        <v>99</v>
      </c>
      <c r="Q565" s="769"/>
      <c r="R565" s="769"/>
      <c r="S565" s="1415" t="s">
        <v>669</v>
      </c>
      <c r="T565" s="1033">
        <v>5</v>
      </c>
      <c r="U565" s="1033">
        <f t="shared" si="500"/>
        <v>4</v>
      </c>
      <c r="V565" s="1035">
        <f t="shared" si="501"/>
        <v>150000</v>
      </c>
      <c r="W565" s="1035">
        <f t="shared" si="502"/>
        <v>600000</v>
      </c>
      <c r="X565" s="1036">
        <f t="shared" si="503"/>
        <v>150000</v>
      </c>
      <c r="Y565" s="1033">
        <f t="shared" si="504"/>
        <v>5</v>
      </c>
      <c r="Z565" s="881">
        <f t="shared" si="505"/>
        <v>150000</v>
      </c>
      <c r="AA565" s="1035">
        <f t="shared" si="506"/>
        <v>750000</v>
      </c>
      <c r="AB565" s="881">
        <f t="shared" si="507"/>
        <v>0</v>
      </c>
      <c r="AC565" s="879" t="b">
        <f t="shared" si="508"/>
        <v>1</v>
      </c>
      <c r="AF565" s="1977"/>
    </row>
    <row r="566" spans="1:32" s="879" customFormat="1" ht="22.5" customHeight="1">
      <c r="A566" s="879" t="s">
        <v>663</v>
      </c>
      <c r="B566" s="769">
        <v>104</v>
      </c>
      <c r="C566" s="769" t="s">
        <v>654</v>
      </c>
      <c r="D566" s="769" t="s">
        <v>655</v>
      </c>
      <c r="E566" s="769" t="s">
        <v>662</v>
      </c>
      <c r="F566" s="769" t="s">
        <v>225</v>
      </c>
      <c r="G566" s="769" t="s">
        <v>212</v>
      </c>
      <c r="H566" s="769" t="s">
        <v>212</v>
      </c>
      <c r="I566" s="769" t="s">
        <v>245</v>
      </c>
      <c r="J566" s="769">
        <v>1</v>
      </c>
      <c r="K566" s="769" t="s">
        <v>206</v>
      </c>
      <c r="L566" s="1134">
        <v>750000</v>
      </c>
      <c r="M566" s="769">
        <v>2013</v>
      </c>
      <c r="N566" s="769" t="s">
        <v>210</v>
      </c>
      <c r="O566" s="1134">
        <v>750000</v>
      </c>
      <c r="P566" s="769" t="s">
        <v>99</v>
      </c>
      <c r="Q566" s="769"/>
      <c r="R566" s="769"/>
      <c r="S566" s="1415" t="s">
        <v>669</v>
      </c>
      <c r="T566" s="1033">
        <v>5</v>
      </c>
      <c r="U566" s="1033">
        <f t="shared" si="500"/>
        <v>4</v>
      </c>
      <c r="V566" s="1035">
        <f t="shared" si="501"/>
        <v>150000</v>
      </c>
      <c r="W566" s="1035">
        <f t="shared" si="502"/>
        <v>600000</v>
      </c>
      <c r="X566" s="1036">
        <f t="shared" si="503"/>
        <v>150000</v>
      </c>
      <c r="Y566" s="1033">
        <f t="shared" si="504"/>
        <v>5</v>
      </c>
      <c r="Z566" s="881">
        <f t="shared" si="505"/>
        <v>150000</v>
      </c>
      <c r="AA566" s="1035">
        <f t="shared" si="506"/>
        <v>750000</v>
      </c>
      <c r="AB566" s="881">
        <f t="shared" si="507"/>
        <v>0</v>
      </c>
      <c r="AC566" s="879" t="b">
        <f t="shared" si="508"/>
        <v>1</v>
      </c>
      <c r="AF566" s="1977"/>
    </row>
    <row r="567" spans="1:32" s="879" customFormat="1" ht="22.5" customHeight="1">
      <c r="A567" s="879" t="s">
        <v>663</v>
      </c>
      <c r="B567" s="769">
        <v>105</v>
      </c>
      <c r="C567" s="769" t="s">
        <v>654</v>
      </c>
      <c r="D567" s="769" t="s">
        <v>655</v>
      </c>
      <c r="E567" s="769" t="s">
        <v>662</v>
      </c>
      <c r="F567" s="769" t="s">
        <v>225</v>
      </c>
      <c r="G567" s="769" t="s">
        <v>212</v>
      </c>
      <c r="H567" s="769" t="s">
        <v>212</v>
      </c>
      <c r="I567" s="769" t="s">
        <v>245</v>
      </c>
      <c r="J567" s="769">
        <v>1</v>
      </c>
      <c r="K567" s="769" t="s">
        <v>206</v>
      </c>
      <c r="L567" s="1134">
        <v>750000</v>
      </c>
      <c r="M567" s="769">
        <v>2013</v>
      </c>
      <c r="N567" s="769" t="s">
        <v>210</v>
      </c>
      <c r="O567" s="1134">
        <v>750000</v>
      </c>
      <c r="P567" s="769" t="s">
        <v>99</v>
      </c>
      <c r="Q567" s="769"/>
      <c r="R567" s="769"/>
      <c r="S567" s="1415" t="s">
        <v>669</v>
      </c>
      <c r="T567" s="1033">
        <v>5</v>
      </c>
      <c r="U567" s="1033">
        <f t="shared" si="500"/>
        <v>4</v>
      </c>
      <c r="V567" s="1035">
        <f t="shared" si="501"/>
        <v>150000</v>
      </c>
      <c r="W567" s="1035">
        <f t="shared" si="502"/>
        <v>600000</v>
      </c>
      <c r="X567" s="1036">
        <f t="shared" si="503"/>
        <v>150000</v>
      </c>
      <c r="Y567" s="1033">
        <f t="shared" si="504"/>
        <v>5</v>
      </c>
      <c r="Z567" s="881">
        <f t="shared" si="505"/>
        <v>150000</v>
      </c>
      <c r="AA567" s="1035">
        <f t="shared" si="506"/>
        <v>750000</v>
      </c>
      <c r="AB567" s="881">
        <f t="shared" si="507"/>
        <v>0</v>
      </c>
      <c r="AC567" s="879" t="b">
        <f t="shared" si="508"/>
        <v>1</v>
      </c>
      <c r="AF567" s="1977"/>
    </row>
    <row r="568" spans="1:32" s="879" customFormat="1" ht="22.5" customHeight="1">
      <c r="A568" s="879" t="s">
        <v>663</v>
      </c>
      <c r="B568" s="769">
        <v>106</v>
      </c>
      <c r="C568" s="769" t="s">
        <v>654</v>
      </c>
      <c r="D568" s="769" t="s">
        <v>655</v>
      </c>
      <c r="E568" s="769" t="s">
        <v>662</v>
      </c>
      <c r="F568" s="769" t="s">
        <v>225</v>
      </c>
      <c r="G568" s="769" t="s">
        <v>212</v>
      </c>
      <c r="H568" s="769" t="s">
        <v>212</v>
      </c>
      <c r="I568" s="769" t="s">
        <v>245</v>
      </c>
      <c r="J568" s="769">
        <v>1</v>
      </c>
      <c r="K568" s="769" t="s">
        <v>206</v>
      </c>
      <c r="L568" s="1134">
        <v>750000</v>
      </c>
      <c r="M568" s="769">
        <v>2013</v>
      </c>
      <c r="N568" s="769" t="s">
        <v>210</v>
      </c>
      <c r="O568" s="1134">
        <v>750000</v>
      </c>
      <c r="P568" s="769" t="s">
        <v>99</v>
      </c>
      <c r="Q568" s="769"/>
      <c r="R568" s="769"/>
      <c r="S568" s="1415" t="s">
        <v>669</v>
      </c>
      <c r="T568" s="1033">
        <v>5</v>
      </c>
      <c r="U568" s="1033">
        <f t="shared" si="500"/>
        <v>4</v>
      </c>
      <c r="V568" s="1035">
        <f t="shared" si="501"/>
        <v>150000</v>
      </c>
      <c r="W568" s="1035">
        <f t="shared" si="502"/>
        <v>600000</v>
      </c>
      <c r="X568" s="1036">
        <f t="shared" si="503"/>
        <v>150000</v>
      </c>
      <c r="Y568" s="1033">
        <f t="shared" si="504"/>
        <v>5</v>
      </c>
      <c r="Z568" s="881">
        <f t="shared" si="505"/>
        <v>150000</v>
      </c>
      <c r="AA568" s="1035">
        <f t="shared" si="506"/>
        <v>750000</v>
      </c>
      <c r="AB568" s="881">
        <f t="shared" si="507"/>
        <v>0</v>
      </c>
      <c r="AC568" s="879" t="b">
        <f t="shared" si="508"/>
        <v>1</v>
      </c>
      <c r="AF568" s="1977"/>
    </row>
    <row r="569" spans="1:32" s="879" customFormat="1" ht="22.5" customHeight="1">
      <c r="A569" s="879" t="s">
        <v>663</v>
      </c>
      <c r="B569" s="769"/>
      <c r="C569" s="769"/>
      <c r="D569" s="769"/>
      <c r="E569" s="769"/>
      <c r="F569" s="769"/>
      <c r="G569" s="769"/>
      <c r="H569" s="769"/>
      <c r="I569" s="769"/>
      <c r="J569" s="769"/>
      <c r="K569" s="769"/>
      <c r="L569" s="1134"/>
      <c r="M569" s="769"/>
      <c r="N569" s="769"/>
      <c r="O569" s="1134"/>
      <c r="P569" s="769"/>
      <c r="Q569" s="769"/>
      <c r="R569" s="769"/>
      <c r="S569" s="769"/>
      <c r="T569" s="1033"/>
      <c r="U569" s="1033"/>
      <c r="V569" s="1035"/>
      <c r="W569" s="1035"/>
      <c r="X569" s="1036"/>
      <c r="Y569" s="1033"/>
      <c r="Z569" s="881"/>
      <c r="AA569" s="1035"/>
      <c r="AB569" s="881"/>
      <c r="AC569" s="879" t="b">
        <f t="shared" si="251"/>
        <v>1</v>
      </c>
      <c r="AF569" s="1977"/>
    </row>
    <row r="570" spans="1:32" s="879" customFormat="1" ht="22.5" customHeight="1">
      <c r="A570" s="879" t="s">
        <v>682</v>
      </c>
      <c r="B570" s="769"/>
      <c r="C570" s="769"/>
      <c r="D570" s="769"/>
      <c r="E570" s="769"/>
      <c r="F570" s="769"/>
      <c r="G570" s="769"/>
      <c r="H570" s="769"/>
      <c r="I570" s="769"/>
      <c r="J570" s="769"/>
      <c r="K570" s="769"/>
      <c r="L570" s="1134"/>
      <c r="M570" s="769"/>
      <c r="N570" s="769"/>
      <c r="O570" s="1134"/>
      <c r="P570" s="769"/>
      <c r="Q570" s="769"/>
      <c r="R570" s="769"/>
      <c r="S570" s="769"/>
      <c r="T570" s="1033"/>
      <c r="U570" s="1033"/>
      <c r="V570" s="1035"/>
      <c r="W570" s="1035"/>
      <c r="X570" s="1036"/>
      <c r="Y570" s="1033"/>
      <c r="Z570" s="881"/>
      <c r="AA570" s="1035"/>
      <c r="AB570" s="881"/>
      <c r="AC570" s="879" t="b">
        <f t="shared" si="251"/>
        <v>1</v>
      </c>
      <c r="AF570" s="1977"/>
    </row>
    <row r="571" spans="1:32" s="879" customFormat="1" ht="22.5" customHeight="1">
      <c r="A571" s="879" t="s">
        <v>682</v>
      </c>
      <c r="B571" s="1694" t="s">
        <v>1007</v>
      </c>
      <c r="C571" s="1694"/>
      <c r="D571" s="1694"/>
      <c r="E571" s="1694"/>
      <c r="F571" s="1694"/>
      <c r="G571" s="769"/>
      <c r="H571" s="769"/>
      <c r="I571" s="769"/>
      <c r="J571" s="769"/>
      <c r="K571" s="769"/>
      <c r="L571" s="1134"/>
      <c r="M571" s="769"/>
      <c r="N571" s="769"/>
      <c r="O571" s="1134"/>
      <c r="P571" s="769"/>
      <c r="Q571" s="769"/>
      <c r="R571" s="769"/>
      <c r="S571" s="769"/>
      <c r="T571" s="1033"/>
      <c r="U571" s="1033"/>
      <c r="V571" s="1035"/>
      <c r="W571" s="1035"/>
      <c r="X571" s="1035"/>
      <c r="Y571" s="1033"/>
      <c r="Z571" s="1035"/>
      <c r="AA571" s="1035"/>
      <c r="AB571" s="1035"/>
      <c r="AC571" s="879" t="b">
        <f t="shared" si="251"/>
        <v>1</v>
      </c>
      <c r="AF571" s="1977"/>
    </row>
    <row r="572" spans="1:32" s="879" customFormat="1" ht="22.5" customHeight="1">
      <c r="A572" s="879" t="s">
        <v>682</v>
      </c>
      <c r="B572" s="769">
        <v>1</v>
      </c>
      <c r="C572" s="769" t="s">
        <v>324</v>
      </c>
      <c r="D572" s="769" t="s">
        <v>299</v>
      </c>
      <c r="E572" s="769" t="s">
        <v>676</v>
      </c>
      <c r="F572" s="769" t="s">
        <v>683</v>
      </c>
      <c r="G572" s="769" t="s">
        <v>325</v>
      </c>
      <c r="H572" s="769" t="s">
        <v>326</v>
      </c>
      <c r="I572" s="769" t="s">
        <v>246</v>
      </c>
      <c r="J572" s="769">
        <v>1</v>
      </c>
      <c r="K572" s="769" t="s">
        <v>206</v>
      </c>
      <c r="L572" s="1134">
        <v>15000000</v>
      </c>
      <c r="M572" s="769">
        <v>2014</v>
      </c>
      <c r="N572" s="769" t="s">
        <v>210</v>
      </c>
      <c r="O572" s="1134">
        <v>15000000</v>
      </c>
      <c r="P572" s="769" t="s">
        <v>99</v>
      </c>
      <c r="Q572" s="769"/>
      <c r="R572" s="769"/>
      <c r="S572" s="1098" t="s">
        <v>688</v>
      </c>
      <c r="T572" s="1033">
        <v>4</v>
      </c>
      <c r="U572" s="1033">
        <f>2016-M572+1</f>
        <v>3</v>
      </c>
      <c r="V572" s="1035">
        <f>O572/T572</f>
        <v>3750000</v>
      </c>
      <c r="W572" s="1035">
        <f>U572*V572</f>
        <v>11250000</v>
      </c>
      <c r="X572" s="1035">
        <f>O572-W572</f>
        <v>3750000</v>
      </c>
      <c r="Y572" s="1033">
        <f>2017-M572+1</f>
        <v>4</v>
      </c>
      <c r="Z572" s="1035">
        <f>O572/T572</f>
        <v>3750000</v>
      </c>
      <c r="AA572" s="1035">
        <f>Y572*Z572</f>
        <v>15000000</v>
      </c>
      <c r="AB572" s="1035">
        <f>O572-AA572</f>
        <v>0</v>
      </c>
      <c r="AC572" s="879" t="b">
        <f t="shared" si="251"/>
        <v>1</v>
      </c>
      <c r="AF572" s="1977"/>
    </row>
    <row r="573" spans="1:32" s="879" customFormat="1" ht="22.5" customHeight="1">
      <c r="A573" s="879" t="s">
        <v>682</v>
      </c>
      <c r="B573" s="769">
        <v>2</v>
      </c>
      <c r="C573" s="769" t="s">
        <v>324</v>
      </c>
      <c r="D573" s="769" t="s">
        <v>299</v>
      </c>
      <c r="E573" s="769" t="s">
        <v>676</v>
      </c>
      <c r="F573" s="769" t="s">
        <v>683</v>
      </c>
      <c r="G573" s="769" t="s">
        <v>325</v>
      </c>
      <c r="H573" s="769" t="s">
        <v>326</v>
      </c>
      <c r="I573" s="769" t="s">
        <v>246</v>
      </c>
      <c r="J573" s="769">
        <v>1</v>
      </c>
      <c r="K573" s="769" t="s">
        <v>206</v>
      </c>
      <c r="L573" s="1134">
        <v>15000000</v>
      </c>
      <c r="M573" s="769">
        <v>2014</v>
      </c>
      <c r="N573" s="769" t="s">
        <v>210</v>
      </c>
      <c r="O573" s="1134">
        <v>15000000</v>
      </c>
      <c r="P573" s="769" t="s">
        <v>99</v>
      </c>
      <c r="Q573" s="769"/>
      <c r="R573" s="769"/>
      <c r="S573" s="1415" t="s">
        <v>688</v>
      </c>
      <c r="T573" s="1033">
        <v>4</v>
      </c>
      <c r="U573" s="1033">
        <f>2016-M573+1</f>
        <v>3</v>
      </c>
      <c r="V573" s="1035">
        <f>O573/T573</f>
        <v>3750000</v>
      </c>
      <c r="W573" s="1035">
        <f>U573*V573</f>
        <v>11250000</v>
      </c>
      <c r="X573" s="1035">
        <f>O573-W573</f>
        <v>3750000</v>
      </c>
      <c r="Y573" s="1033">
        <f>2017-M573+1</f>
        <v>4</v>
      </c>
      <c r="Z573" s="1035">
        <f>O573/T573</f>
        <v>3750000</v>
      </c>
      <c r="AA573" s="1035">
        <f>Y573*Z573</f>
        <v>15000000</v>
      </c>
      <c r="AB573" s="1035">
        <f>O573-AA573</f>
        <v>0</v>
      </c>
      <c r="AC573" s="879" t="b">
        <f t="shared" ref="AC573" si="509">AA573+AB573=O573</f>
        <v>1</v>
      </c>
      <c r="AF573" s="1977"/>
    </row>
    <row r="574" spans="1:32" s="879" customFormat="1" ht="22.5" customHeight="1">
      <c r="A574" s="879" t="s">
        <v>682</v>
      </c>
      <c r="B574" s="769">
        <v>3</v>
      </c>
      <c r="C574" s="769" t="s">
        <v>222</v>
      </c>
      <c r="D574" s="769" t="s">
        <v>586</v>
      </c>
      <c r="E574" s="769" t="s">
        <v>687</v>
      </c>
      <c r="F574" s="769" t="s">
        <v>341</v>
      </c>
      <c r="G574" s="769" t="s">
        <v>684</v>
      </c>
      <c r="H574" s="769" t="s">
        <v>587</v>
      </c>
      <c r="I574" s="769" t="s">
        <v>211</v>
      </c>
      <c r="J574" s="769">
        <v>1</v>
      </c>
      <c r="K574" s="769" t="s">
        <v>206</v>
      </c>
      <c r="L574" s="1134">
        <v>4251000</v>
      </c>
      <c r="M574" s="769">
        <v>2014</v>
      </c>
      <c r="N574" s="769" t="s">
        <v>210</v>
      </c>
      <c r="O574" s="1134">
        <v>4251000</v>
      </c>
      <c r="P574" s="769" t="s">
        <v>99</v>
      </c>
      <c r="Q574" s="769"/>
      <c r="R574" s="769"/>
      <c r="S574" s="1098" t="s">
        <v>688</v>
      </c>
      <c r="T574" s="1033">
        <v>4</v>
      </c>
      <c r="U574" s="1033">
        <f>2016-M574+1</f>
        <v>3</v>
      </c>
      <c r="V574" s="1035">
        <f t="shared" ref="V574:V577" si="510">O574/T574</f>
        <v>1062750</v>
      </c>
      <c r="W574" s="1035">
        <f t="shared" ref="W574:W577" si="511">U574*V574</f>
        <v>3188250</v>
      </c>
      <c r="X574" s="1035">
        <f t="shared" ref="X574:X577" si="512">O574-W574</f>
        <v>1062750</v>
      </c>
      <c r="Y574" s="1033">
        <f>2017-M574+1</f>
        <v>4</v>
      </c>
      <c r="Z574" s="1035">
        <f t="shared" ref="Z574:Z577" si="513">O574/T574</f>
        <v>1062750</v>
      </c>
      <c r="AA574" s="1035">
        <f t="shared" ref="AA574:AA577" si="514">Y574*Z574</f>
        <v>4251000</v>
      </c>
      <c r="AB574" s="1035">
        <f t="shared" ref="AB574:AB577" si="515">O574-AA574</f>
        <v>0</v>
      </c>
      <c r="AC574" s="879" t="b">
        <f t="shared" si="251"/>
        <v>1</v>
      </c>
      <c r="AF574" s="1977"/>
    </row>
    <row r="575" spans="1:32" s="879" customFormat="1" ht="22.5" customHeight="1">
      <c r="A575" s="879" t="s">
        <v>682</v>
      </c>
      <c r="B575" s="769">
        <v>4</v>
      </c>
      <c r="C575" s="769" t="s">
        <v>222</v>
      </c>
      <c r="D575" s="769" t="s">
        <v>586</v>
      </c>
      <c r="E575" s="769" t="s">
        <v>687</v>
      </c>
      <c r="F575" s="769" t="s">
        <v>341</v>
      </c>
      <c r="G575" s="769" t="s">
        <v>684</v>
      </c>
      <c r="H575" s="769" t="s">
        <v>587</v>
      </c>
      <c r="I575" s="769" t="s">
        <v>211</v>
      </c>
      <c r="J575" s="769">
        <v>1</v>
      </c>
      <c r="K575" s="769" t="s">
        <v>206</v>
      </c>
      <c r="L575" s="1134">
        <v>4251000</v>
      </c>
      <c r="M575" s="769">
        <v>2014</v>
      </c>
      <c r="N575" s="769" t="s">
        <v>210</v>
      </c>
      <c r="O575" s="1134">
        <v>4251000</v>
      </c>
      <c r="P575" s="769" t="s">
        <v>99</v>
      </c>
      <c r="Q575" s="769"/>
      <c r="R575" s="769"/>
      <c r="S575" s="1415" t="s">
        <v>688</v>
      </c>
      <c r="T575" s="1033">
        <v>4</v>
      </c>
      <c r="U575" s="1033">
        <f t="shared" ref="U575:U576" si="516">2016-M575+1</f>
        <v>3</v>
      </c>
      <c r="V575" s="1035">
        <f t="shared" ref="V575:V576" si="517">O575/T575</f>
        <v>1062750</v>
      </c>
      <c r="W575" s="1035">
        <f t="shared" ref="W575:W576" si="518">U575*V575</f>
        <v>3188250</v>
      </c>
      <c r="X575" s="1035">
        <f t="shared" ref="X575:X576" si="519">O575-W575</f>
        <v>1062750</v>
      </c>
      <c r="Y575" s="1033">
        <f t="shared" ref="Y575:Y576" si="520">2017-M575+1</f>
        <v>4</v>
      </c>
      <c r="Z575" s="1035">
        <f t="shared" ref="Z575:Z576" si="521">O575/T575</f>
        <v>1062750</v>
      </c>
      <c r="AA575" s="1035">
        <f t="shared" ref="AA575:AA576" si="522">Y575*Z575</f>
        <v>4251000</v>
      </c>
      <c r="AB575" s="1035">
        <f t="shared" ref="AB575:AB576" si="523">O575-AA575</f>
        <v>0</v>
      </c>
      <c r="AC575" s="879" t="b">
        <f t="shared" ref="AC575:AC576" si="524">AA575+AB575=O575</f>
        <v>1</v>
      </c>
      <c r="AF575" s="1977"/>
    </row>
    <row r="576" spans="1:32" s="879" customFormat="1" ht="22.5" customHeight="1">
      <c r="A576" s="879" t="s">
        <v>682</v>
      </c>
      <c r="B576" s="769">
        <v>5</v>
      </c>
      <c r="C576" s="769" t="s">
        <v>222</v>
      </c>
      <c r="D576" s="769" t="s">
        <v>586</v>
      </c>
      <c r="E576" s="769" t="s">
        <v>687</v>
      </c>
      <c r="F576" s="769" t="s">
        <v>341</v>
      </c>
      <c r="G576" s="769" t="s">
        <v>684</v>
      </c>
      <c r="H576" s="769" t="s">
        <v>587</v>
      </c>
      <c r="I576" s="769" t="s">
        <v>211</v>
      </c>
      <c r="J576" s="769">
        <v>1</v>
      </c>
      <c r="K576" s="769" t="s">
        <v>206</v>
      </c>
      <c r="L576" s="1134">
        <v>4251000</v>
      </c>
      <c r="M576" s="769">
        <v>2014</v>
      </c>
      <c r="N576" s="769" t="s">
        <v>210</v>
      </c>
      <c r="O576" s="1134">
        <v>4251000</v>
      </c>
      <c r="P576" s="769" t="s">
        <v>99</v>
      </c>
      <c r="Q576" s="769"/>
      <c r="R576" s="769"/>
      <c r="S576" s="1415" t="s">
        <v>688</v>
      </c>
      <c r="T576" s="1033">
        <v>4</v>
      </c>
      <c r="U576" s="1033">
        <f t="shared" si="516"/>
        <v>3</v>
      </c>
      <c r="V576" s="1035">
        <f t="shared" si="517"/>
        <v>1062750</v>
      </c>
      <c r="W576" s="1035">
        <f t="shared" si="518"/>
        <v>3188250</v>
      </c>
      <c r="X576" s="1035">
        <f t="shared" si="519"/>
        <v>1062750</v>
      </c>
      <c r="Y576" s="1033">
        <f t="shared" si="520"/>
        <v>4</v>
      </c>
      <c r="Z576" s="1035">
        <f t="shared" si="521"/>
        <v>1062750</v>
      </c>
      <c r="AA576" s="1035">
        <f t="shared" si="522"/>
        <v>4251000</v>
      </c>
      <c r="AB576" s="1035">
        <f t="shared" si="523"/>
        <v>0</v>
      </c>
      <c r="AC576" s="879" t="b">
        <f t="shared" si="524"/>
        <v>1</v>
      </c>
      <c r="AF576" s="1977"/>
    </row>
    <row r="577" spans="1:32" s="879" customFormat="1" ht="22.5" customHeight="1">
      <c r="A577" s="879" t="s">
        <v>682</v>
      </c>
      <c r="B577" s="769">
        <v>6</v>
      </c>
      <c r="C577" s="769" t="s">
        <v>287</v>
      </c>
      <c r="D577" s="769" t="s">
        <v>588</v>
      </c>
      <c r="E577" s="769" t="s">
        <v>687</v>
      </c>
      <c r="F577" s="769" t="s">
        <v>685</v>
      </c>
      <c r="G577" s="769" t="s">
        <v>587</v>
      </c>
      <c r="H577" s="769" t="s">
        <v>686</v>
      </c>
      <c r="I577" s="769" t="s">
        <v>211</v>
      </c>
      <c r="J577" s="769">
        <v>1</v>
      </c>
      <c r="K577" s="769" t="s">
        <v>206</v>
      </c>
      <c r="L577" s="1134">
        <v>14471600</v>
      </c>
      <c r="M577" s="769">
        <v>2014</v>
      </c>
      <c r="N577" s="769" t="s">
        <v>210</v>
      </c>
      <c r="O577" s="1134">
        <v>14471600</v>
      </c>
      <c r="P577" s="769" t="s">
        <v>99</v>
      </c>
      <c r="Q577" s="769"/>
      <c r="R577" s="769"/>
      <c r="S577" s="1098" t="s">
        <v>689</v>
      </c>
      <c r="T577" s="1033">
        <v>5</v>
      </c>
      <c r="U577" s="1033">
        <f>2016-M577+1</f>
        <v>3</v>
      </c>
      <c r="V577" s="1035">
        <f t="shared" si="510"/>
        <v>2894320</v>
      </c>
      <c r="W577" s="1035">
        <f t="shared" si="511"/>
        <v>8682960</v>
      </c>
      <c r="X577" s="1035">
        <f t="shared" si="512"/>
        <v>5788640</v>
      </c>
      <c r="Y577" s="1033">
        <f>2017-M577+1</f>
        <v>4</v>
      </c>
      <c r="Z577" s="1035">
        <f t="shared" si="513"/>
        <v>2894320</v>
      </c>
      <c r="AA577" s="1035">
        <f t="shared" si="514"/>
        <v>11577280</v>
      </c>
      <c r="AB577" s="1035">
        <f t="shared" si="515"/>
        <v>2894320</v>
      </c>
      <c r="AC577" s="879" t="b">
        <f t="shared" si="251"/>
        <v>1</v>
      </c>
      <c r="AF577" s="1977"/>
    </row>
    <row r="578" spans="1:32" s="879" customFormat="1" ht="22.5" customHeight="1">
      <c r="A578" s="879" t="s">
        <v>682</v>
      </c>
      <c r="B578" s="769">
        <v>7</v>
      </c>
      <c r="C578" s="769" t="s">
        <v>287</v>
      </c>
      <c r="D578" s="769" t="s">
        <v>588</v>
      </c>
      <c r="E578" s="769" t="s">
        <v>687</v>
      </c>
      <c r="F578" s="769" t="s">
        <v>685</v>
      </c>
      <c r="G578" s="769" t="s">
        <v>587</v>
      </c>
      <c r="H578" s="769" t="s">
        <v>686</v>
      </c>
      <c r="I578" s="769" t="s">
        <v>211</v>
      </c>
      <c r="J578" s="769">
        <v>1</v>
      </c>
      <c r="K578" s="769" t="s">
        <v>206</v>
      </c>
      <c r="L578" s="1134">
        <v>14471600</v>
      </c>
      <c r="M578" s="769">
        <v>2014</v>
      </c>
      <c r="N578" s="769" t="s">
        <v>210</v>
      </c>
      <c r="O578" s="1134">
        <v>14471600</v>
      </c>
      <c r="P578" s="769" t="s">
        <v>99</v>
      </c>
      <c r="Q578" s="769"/>
      <c r="R578" s="769"/>
      <c r="S578" s="1415" t="s">
        <v>689</v>
      </c>
      <c r="T578" s="1033">
        <v>5</v>
      </c>
      <c r="U578" s="1033">
        <f>2016-M578+1</f>
        <v>3</v>
      </c>
      <c r="V578" s="1035">
        <f t="shared" ref="V578" si="525">O578/T578</f>
        <v>2894320</v>
      </c>
      <c r="W578" s="1035">
        <f t="shared" ref="W578" si="526">U578*V578</f>
        <v>8682960</v>
      </c>
      <c r="X578" s="1035">
        <f t="shared" ref="X578" si="527">O578-W578</f>
        <v>5788640</v>
      </c>
      <c r="Y578" s="1033">
        <f>2017-M578+1</f>
        <v>4</v>
      </c>
      <c r="Z578" s="1035">
        <f t="shared" ref="Z578" si="528">O578/T578</f>
        <v>2894320</v>
      </c>
      <c r="AA578" s="1035">
        <f t="shared" ref="AA578" si="529">Y578*Z578</f>
        <v>11577280</v>
      </c>
      <c r="AB578" s="1035">
        <f t="shared" ref="AB578" si="530">O578-AA578</f>
        <v>2894320</v>
      </c>
      <c r="AC578" s="879" t="b">
        <f t="shared" ref="AC578" si="531">AA578+AB578=O578</f>
        <v>1</v>
      </c>
      <c r="AF578" s="1977"/>
    </row>
    <row r="579" spans="1:32" s="879" customFormat="1" ht="22.5" customHeight="1">
      <c r="A579" s="879" t="s">
        <v>682</v>
      </c>
      <c r="B579" s="769"/>
      <c r="C579" s="769"/>
      <c r="D579" s="769"/>
      <c r="E579" s="769"/>
      <c r="F579" s="769"/>
      <c r="G579" s="769"/>
      <c r="H579" s="769"/>
      <c r="I579" s="769"/>
      <c r="J579" s="769"/>
      <c r="K579" s="769"/>
      <c r="L579" s="1134"/>
      <c r="M579" s="769"/>
      <c r="N579" s="769"/>
      <c r="O579" s="1134"/>
      <c r="P579" s="769"/>
      <c r="Q579" s="769"/>
      <c r="R579" s="769"/>
      <c r="S579" s="769"/>
      <c r="T579" s="1033"/>
      <c r="U579" s="1033"/>
      <c r="V579" s="1035"/>
      <c r="W579" s="1035"/>
      <c r="X579" s="1035"/>
      <c r="Y579" s="1033"/>
      <c r="Z579" s="1035"/>
      <c r="AA579" s="1035"/>
      <c r="AB579" s="1035"/>
      <c r="AC579" s="879" t="b">
        <f t="shared" si="251"/>
        <v>1</v>
      </c>
      <c r="AF579" s="1977"/>
    </row>
    <row r="580" spans="1:32" s="879" customFormat="1" ht="22.5" customHeight="1">
      <c r="A580" s="879" t="s">
        <v>814</v>
      </c>
      <c r="B580" s="1357">
        <v>1</v>
      </c>
      <c r="C580" s="1324" t="s">
        <v>287</v>
      </c>
      <c r="D580" s="1324" t="s">
        <v>836</v>
      </c>
      <c r="E580" s="1359" t="s">
        <v>1032</v>
      </c>
      <c r="F580" s="1333" t="s">
        <v>291</v>
      </c>
      <c r="G580" s="1333" t="s">
        <v>212</v>
      </c>
      <c r="H580" s="1333" t="s">
        <v>212</v>
      </c>
      <c r="I580" s="1347" t="s">
        <v>220</v>
      </c>
      <c r="J580" s="1347">
        <v>1</v>
      </c>
      <c r="K580" s="1333" t="s">
        <v>206</v>
      </c>
      <c r="L580" s="1360">
        <v>14471600</v>
      </c>
      <c r="M580" s="1347">
        <v>2014</v>
      </c>
      <c r="N580" s="1333" t="s">
        <v>210</v>
      </c>
      <c r="O580" s="1361">
        <v>14471600</v>
      </c>
      <c r="P580" s="1347" t="s">
        <v>99</v>
      </c>
      <c r="Q580" s="1347"/>
      <c r="R580" s="1347"/>
      <c r="S580" s="1347" t="s">
        <v>837</v>
      </c>
      <c r="T580" s="1033">
        <v>5</v>
      </c>
      <c r="U580" s="1033">
        <f t="shared" ref="U580:U636" si="532">2016-M580+1</f>
        <v>3</v>
      </c>
      <c r="V580" s="1035">
        <f t="shared" ref="V580:V636" si="533">O580/T580</f>
        <v>2894320</v>
      </c>
      <c r="W580" s="1035">
        <f t="shared" ref="W580:W636" si="534">U580*V580</f>
        <v>8682960</v>
      </c>
      <c r="X580" s="1035">
        <f t="shared" ref="X580:X636" si="535">O580-W580</f>
        <v>5788640</v>
      </c>
      <c r="Y580" s="1033">
        <f t="shared" ref="Y580:Y636" si="536">2017-M580+1</f>
        <v>4</v>
      </c>
      <c r="Z580" s="1035">
        <f t="shared" ref="Z580:Z636" si="537">V580</f>
        <v>2894320</v>
      </c>
      <c r="AA580" s="1035">
        <f t="shared" ref="AA580:AA636" si="538">Y580*Z580</f>
        <v>11577280</v>
      </c>
      <c r="AB580" s="1035">
        <f t="shared" ref="AB580:AB636" si="539">O580-AA580</f>
        <v>2894320</v>
      </c>
      <c r="AC580" s="879" t="b">
        <f t="shared" si="251"/>
        <v>1</v>
      </c>
      <c r="AF580" s="1977"/>
    </row>
    <row r="581" spans="1:32" s="879" customFormat="1" ht="22.5" customHeight="1">
      <c r="A581" s="879" t="s">
        <v>814</v>
      </c>
      <c r="B581" s="1357">
        <v>2</v>
      </c>
      <c r="C581" s="1324" t="s">
        <v>838</v>
      </c>
      <c r="D581" s="1324" t="s">
        <v>839</v>
      </c>
      <c r="E581" s="1359" t="s">
        <v>864</v>
      </c>
      <c r="F581" s="1347" t="s">
        <v>840</v>
      </c>
      <c r="G581" s="1333" t="s">
        <v>212</v>
      </c>
      <c r="H581" s="1333" t="s">
        <v>212</v>
      </c>
      <c r="I581" s="1347" t="s">
        <v>841</v>
      </c>
      <c r="J581" s="1347">
        <v>1</v>
      </c>
      <c r="K581" s="1333" t="s">
        <v>206</v>
      </c>
      <c r="L581" s="1360">
        <v>7480000</v>
      </c>
      <c r="M581" s="1347">
        <v>2014</v>
      </c>
      <c r="N581" s="1333" t="s">
        <v>210</v>
      </c>
      <c r="O581" s="1360">
        <v>7480000</v>
      </c>
      <c r="P581" s="1347" t="s">
        <v>99</v>
      </c>
      <c r="Q581" s="1344"/>
      <c r="R581" s="1344"/>
      <c r="S581" s="1362" t="s">
        <v>842</v>
      </c>
      <c r="T581" s="1033">
        <v>5</v>
      </c>
      <c r="U581" s="1033">
        <f t="shared" si="532"/>
        <v>3</v>
      </c>
      <c r="V581" s="1035">
        <f t="shared" si="533"/>
        <v>1496000</v>
      </c>
      <c r="W581" s="1035">
        <f t="shared" si="534"/>
        <v>4488000</v>
      </c>
      <c r="X581" s="1035">
        <f t="shared" si="535"/>
        <v>2992000</v>
      </c>
      <c r="Y581" s="1033">
        <f t="shared" si="536"/>
        <v>4</v>
      </c>
      <c r="Z581" s="1035">
        <f t="shared" si="537"/>
        <v>1496000</v>
      </c>
      <c r="AA581" s="1035">
        <f t="shared" si="538"/>
        <v>5984000</v>
      </c>
      <c r="AB581" s="1035">
        <f t="shared" si="539"/>
        <v>1496000</v>
      </c>
      <c r="AC581" s="879" t="b">
        <f t="shared" si="251"/>
        <v>1</v>
      </c>
      <c r="AF581" s="1977"/>
    </row>
    <row r="582" spans="1:32" s="879" customFormat="1" ht="22.5" customHeight="1">
      <c r="A582" s="879" t="s">
        <v>814</v>
      </c>
      <c r="B582" s="1357">
        <v>3</v>
      </c>
      <c r="C582" s="1324" t="s">
        <v>838</v>
      </c>
      <c r="D582" s="1324" t="s">
        <v>839</v>
      </c>
      <c r="E582" s="1359" t="s">
        <v>864</v>
      </c>
      <c r="F582" s="1347" t="s">
        <v>840</v>
      </c>
      <c r="G582" s="1333" t="s">
        <v>212</v>
      </c>
      <c r="H582" s="1333" t="s">
        <v>212</v>
      </c>
      <c r="I582" s="1347" t="s">
        <v>841</v>
      </c>
      <c r="J582" s="1347">
        <v>1</v>
      </c>
      <c r="K582" s="1333" t="s">
        <v>206</v>
      </c>
      <c r="L582" s="1360">
        <v>7480000</v>
      </c>
      <c r="M582" s="1347">
        <v>2014</v>
      </c>
      <c r="N582" s="1333" t="s">
        <v>210</v>
      </c>
      <c r="O582" s="1360">
        <v>7480000</v>
      </c>
      <c r="P582" s="1347" t="s">
        <v>99</v>
      </c>
      <c r="Q582" s="1344"/>
      <c r="R582" s="1344"/>
      <c r="S582" s="1362" t="s">
        <v>842</v>
      </c>
      <c r="T582" s="1033">
        <v>5</v>
      </c>
      <c r="U582" s="1033">
        <f t="shared" ref="U582:U600" si="540">2016-M582+1</f>
        <v>3</v>
      </c>
      <c r="V582" s="1035">
        <f t="shared" ref="V582:V600" si="541">O582/T582</f>
        <v>1496000</v>
      </c>
      <c r="W582" s="1035">
        <f t="shared" ref="W582:W600" si="542">U582*V582</f>
        <v>4488000</v>
      </c>
      <c r="X582" s="1035">
        <f t="shared" ref="X582:X600" si="543">O582-W582</f>
        <v>2992000</v>
      </c>
      <c r="Y582" s="1033">
        <f t="shared" ref="Y582:Y600" si="544">2017-M582+1</f>
        <v>4</v>
      </c>
      <c r="Z582" s="1035">
        <f t="shared" ref="Z582:Z600" si="545">V582</f>
        <v>1496000</v>
      </c>
      <c r="AA582" s="1035">
        <f t="shared" ref="AA582:AA600" si="546">Y582*Z582</f>
        <v>5984000</v>
      </c>
      <c r="AB582" s="1035">
        <f t="shared" ref="AB582:AB600" si="547">O582-AA582</f>
        <v>1496000</v>
      </c>
      <c r="AC582" s="879" t="b">
        <f t="shared" ref="AC582:AC600" si="548">AA582+AB582=O582</f>
        <v>1</v>
      </c>
      <c r="AF582" s="1977"/>
    </row>
    <row r="583" spans="1:32" s="879" customFormat="1" ht="22.5" customHeight="1">
      <c r="A583" s="879" t="s">
        <v>814</v>
      </c>
      <c r="B583" s="1357">
        <v>4</v>
      </c>
      <c r="C583" s="1324" t="s">
        <v>838</v>
      </c>
      <c r="D583" s="1324" t="s">
        <v>839</v>
      </c>
      <c r="E583" s="1359" t="s">
        <v>864</v>
      </c>
      <c r="F583" s="1347" t="s">
        <v>840</v>
      </c>
      <c r="G583" s="1333" t="s">
        <v>212</v>
      </c>
      <c r="H583" s="1333" t="s">
        <v>212</v>
      </c>
      <c r="I583" s="1347" t="s">
        <v>841</v>
      </c>
      <c r="J583" s="1347">
        <v>1</v>
      </c>
      <c r="K583" s="1333" t="s">
        <v>206</v>
      </c>
      <c r="L583" s="1360">
        <v>7480000</v>
      </c>
      <c r="M583" s="1347">
        <v>2014</v>
      </c>
      <c r="N583" s="1333" t="s">
        <v>210</v>
      </c>
      <c r="O583" s="1360">
        <v>7480000</v>
      </c>
      <c r="P583" s="1347" t="s">
        <v>99</v>
      </c>
      <c r="Q583" s="1344"/>
      <c r="R583" s="1344"/>
      <c r="S583" s="1362" t="s">
        <v>842</v>
      </c>
      <c r="T583" s="1033">
        <v>5</v>
      </c>
      <c r="U583" s="1033">
        <f t="shared" si="540"/>
        <v>3</v>
      </c>
      <c r="V583" s="1035">
        <f t="shared" si="541"/>
        <v>1496000</v>
      </c>
      <c r="W583" s="1035">
        <f t="shared" si="542"/>
        <v>4488000</v>
      </c>
      <c r="X583" s="1035">
        <f t="shared" si="543"/>
        <v>2992000</v>
      </c>
      <c r="Y583" s="1033">
        <f t="shared" si="544"/>
        <v>4</v>
      </c>
      <c r="Z583" s="1035">
        <f t="shared" si="545"/>
        <v>1496000</v>
      </c>
      <c r="AA583" s="1035">
        <f t="shared" si="546"/>
        <v>5984000</v>
      </c>
      <c r="AB583" s="1035">
        <f t="shared" si="547"/>
        <v>1496000</v>
      </c>
      <c r="AC583" s="879" t="b">
        <f t="shared" si="548"/>
        <v>1</v>
      </c>
      <c r="AF583" s="1977"/>
    </row>
    <row r="584" spans="1:32" s="879" customFormat="1" ht="22.5" customHeight="1">
      <c r="A584" s="879" t="s">
        <v>814</v>
      </c>
      <c r="B584" s="1357">
        <v>5</v>
      </c>
      <c r="C584" s="1324" t="s">
        <v>838</v>
      </c>
      <c r="D584" s="1324" t="s">
        <v>839</v>
      </c>
      <c r="E584" s="1359" t="s">
        <v>864</v>
      </c>
      <c r="F584" s="1347" t="s">
        <v>840</v>
      </c>
      <c r="G584" s="1333" t="s">
        <v>212</v>
      </c>
      <c r="H584" s="1333" t="s">
        <v>212</v>
      </c>
      <c r="I584" s="1347" t="s">
        <v>841</v>
      </c>
      <c r="J584" s="1347">
        <v>1</v>
      </c>
      <c r="K584" s="1333" t="s">
        <v>206</v>
      </c>
      <c r="L584" s="1360">
        <v>7480000</v>
      </c>
      <c r="M584" s="1347">
        <v>2014</v>
      </c>
      <c r="N584" s="1333" t="s">
        <v>210</v>
      </c>
      <c r="O584" s="1360">
        <v>7480000</v>
      </c>
      <c r="P584" s="1347" t="s">
        <v>99</v>
      </c>
      <c r="Q584" s="1344"/>
      <c r="R584" s="1344"/>
      <c r="S584" s="1362" t="s">
        <v>842</v>
      </c>
      <c r="T584" s="1033">
        <v>5</v>
      </c>
      <c r="U584" s="1033">
        <f t="shared" si="540"/>
        <v>3</v>
      </c>
      <c r="V584" s="1035">
        <f t="shared" si="541"/>
        <v>1496000</v>
      </c>
      <c r="W584" s="1035">
        <f t="shared" si="542"/>
        <v>4488000</v>
      </c>
      <c r="X584" s="1035">
        <f t="shared" si="543"/>
        <v>2992000</v>
      </c>
      <c r="Y584" s="1033">
        <f t="shared" si="544"/>
        <v>4</v>
      </c>
      <c r="Z584" s="1035">
        <f t="shared" si="545"/>
        <v>1496000</v>
      </c>
      <c r="AA584" s="1035">
        <f t="shared" si="546"/>
        <v>5984000</v>
      </c>
      <c r="AB584" s="1035">
        <f t="shared" si="547"/>
        <v>1496000</v>
      </c>
      <c r="AC584" s="879" t="b">
        <f t="shared" si="548"/>
        <v>1</v>
      </c>
      <c r="AF584" s="1977"/>
    </row>
    <row r="585" spans="1:32" s="879" customFormat="1" ht="22.5" customHeight="1">
      <c r="A585" s="879" t="s">
        <v>814</v>
      </c>
      <c r="B585" s="1357">
        <v>6</v>
      </c>
      <c r="C585" s="1324" t="s">
        <v>838</v>
      </c>
      <c r="D585" s="1324" t="s">
        <v>839</v>
      </c>
      <c r="E585" s="1359" t="s">
        <v>864</v>
      </c>
      <c r="F585" s="1347" t="s">
        <v>840</v>
      </c>
      <c r="G585" s="1333" t="s">
        <v>212</v>
      </c>
      <c r="H585" s="1333" t="s">
        <v>212</v>
      </c>
      <c r="I585" s="1347" t="s">
        <v>841</v>
      </c>
      <c r="J585" s="1347">
        <v>1</v>
      </c>
      <c r="K585" s="1333" t="s">
        <v>206</v>
      </c>
      <c r="L585" s="1360">
        <v>7480000</v>
      </c>
      <c r="M585" s="1347">
        <v>2014</v>
      </c>
      <c r="N585" s="1333" t="s">
        <v>210</v>
      </c>
      <c r="O585" s="1360">
        <v>7480000</v>
      </c>
      <c r="P585" s="1347" t="s">
        <v>99</v>
      </c>
      <c r="Q585" s="1344"/>
      <c r="R585" s="1344"/>
      <c r="S585" s="1362" t="s">
        <v>842</v>
      </c>
      <c r="T585" s="1033">
        <v>5</v>
      </c>
      <c r="U585" s="1033">
        <f t="shared" si="540"/>
        <v>3</v>
      </c>
      <c r="V585" s="1035">
        <f t="shared" si="541"/>
        <v>1496000</v>
      </c>
      <c r="W585" s="1035">
        <f t="shared" si="542"/>
        <v>4488000</v>
      </c>
      <c r="X585" s="1035">
        <f t="shared" si="543"/>
        <v>2992000</v>
      </c>
      <c r="Y585" s="1033">
        <f t="shared" si="544"/>
        <v>4</v>
      </c>
      <c r="Z585" s="1035">
        <f t="shared" si="545"/>
        <v>1496000</v>
      </c>
      <c r="AA585" s="1035">
        <f t="shared" si="546"/>
        <v>5984000</v>
      </c>
      <c r="AB585" s="1035">
        <f t="shared" si="547"/>
        <v>1496000</v>
      </c>
      <c r="AC585" s="879" t="b">
        <f t="shared" si="548"/>
        <v>1</v>
      </c>
      <c r="AF585" s="1977"/>
    </row>
    <row r="586" spans="1:32" s="879" customFormat="1" ht="22.5" customHeight="1">
      <c r="A586" s="879" t="s">
        <v>814</v>
      </c>
      <c r="B586" s="1357">
        <v>7</v>
      </c>
      <c r="C586" s="1324" t="s">
        <v>838</v>
      </c>
      <c r="D586" s="1324" t="s">
        <v>839</v>
      </c>
      <c r="E586" s="1359" t="s">
        <v>864</v>
      </c>
      <c r="F586" s="1347" t="s">
        <v>840</v>
      </c>
      <c r="G586" s="1333" t="s">
        <v>212</v>
      </c>
      <c r="H586" s="1333" t="s">
        <v>212</v>
      </c>
      <c r="I586" s="1347" t="s">
        <v>841</v>
      </c>
      <c r="J586" s="1347">
        <v>1</v>
      </c>
      <c r="K586" s="1333" t="s">
        <v>206</v>
      </c>
      <c r="L586" s="1360">
        <v>7480000</v>
      </c>
      <c r="M586" s="1347">
        <v>2014</v>
      </c>
      <c r="N586" s="1333" t="s">
        <v>210</v>
      </c>
      <c r="O586" s="1360">
        <v>7480000</v>
      </c>
      <c r="P586" s="1347" t="s">
        <v>99</v>
      </c>
      <c r="Q586" s="1344"/>
      <c r="R586" s="1344"/>
      <c r="S586" s="1362" t="s">
        <v>842</v>
      </c>
      <c r="T586" s="1033">
        <v>5</v>
      </c>
      <c r="U586" s="1033">
        <f t="shared" si="540"/>
        <v>3</v>
      </c>
      <c r="V586" s="1035">
        <f t="shared" si="541"/>
        <v>1496000</v>
      </c>
      <c r="W586" s="1035">
        <f t="shared" si="542"/>
        <v>4488000</v>
      </c>
      <c r="X586" s="1035">
        <f t="shared" si="543"/>
        <v>2992000</v>
      </c>
      <c r="Y586" s="1033">
        <f t="shared" si="544"/>
        <v>4</v>
      </c>
      <c r="Z586" s="1035">
        <f t="shared" si="545"/>
        <v>1496000</v>
      </c>
      <c r="AA586" s="1035">
        <f t="shared" si="546"/>
        <v>5984000</v>
      </c>
      <c r="AB586" s="1035">
        <f t="shared" si="547"/>
        <v>1496000</v>
      </c>
      <c r="AC586" s="879" t="b">
        <f t="shared" si="548"/>
        <v>1</v>
      </c>
      <c r="AF586" s="1977"/>
    </row>
    <row r="587" spans="1:32" s="879" customFormat="1" ht="22.5" customHeight="1">
      <c r="A587" s="879" t="s">
        <v>814</v>
      </c>
      <c r="B587" s="1357">
        <v>8</v>
      </c>
      <c r="C587" s="1324" t="s">
        <v>838</v>
      </c>
      <c r="D587" s="1324" t="s">
        <v>839</v>
      </c>
      <c r="E587" s="1359" t="s">
        <v>864</v>
      </c>
      <c r="F587" s="1347" t="s">
        <v>840</v>
      </c>
      <c r="G587" s="1333" t="s">
        <v>212</v>
      </c>
      <c r="H587" s="1333" t="s">
        <v>212</v>
      </c>
      <c r="I587" s="1347" t="s">
        <v>841</v>
      </c>
      <c r="J587" s="1347">
        <v>1</v>
      </c>
      <c r="K587" s="1333" t="s">
        <v>206</v>
      </c>
      <c r="L587" s="1360">
        <v>7480000</v>
      </c>
      <c r="M587" s="1347">
        <v>2014</v>
      </c>
      <c r="N587" s="1333" t="s">
        <v>210</v>
      </c>
      <c r="O587" s="1360">
        <v>7480000</v>
      </c>
      <c r="P587" s="1347" t="s">
        <v>99</v>
      </c>
      <c r="Q587" s="1344"/>
      <c r="R587" s="1344"/>
      <c r="S587" s="1362" t="s">
        <v>842</v>
      </c>
      <c r="T587" s="1033">
        <v>5</v>
      </c>
      <c r="U587" s="1033">
        <f t="shared" si="540"/>
        <v>3</v>
      </c>
      <c r="V587" s="1035">
        <f t="shared" si="541"/>
        <v>1496000</v>
      </c>
      <c r="W587" s="1035">
        <f t="shared" si="542"/>
        <v>4488000</v>
      </c>
      <c r="X587" s="1035">
        <f t="shared" si="543"/>
        <v>2992000</v>
      </c>
      <c r="Y587" s="1033">
        <f t="shared" si="544"/>
        <v>4</v>
      </c>
      <c r="Z587" s="1035">
        <f t="shared" si="545"/>
        <v>1496000</v>
      </c>
      <c r="AA587" s="1035">
        <f t="shared" si="546"/>
        <v>5984000</v>
      </c>
      <c r="AB587" s="1035">
        <f t="shared" si="547"/>
        <v>1496000</v>
      </c>
      <c r="AC587" s="879" t="b">
        <f t="shared" si="548"/>
        <v>1</v>
      </c>
      <c r="AF587" s="1977"/>
    </row>
    <row r="588" spans="1:32" s="879" customFormat="1" ht="22.5" customHeight="1">
      <c r="A588" s="879" t="s">
        <v>814</v>
      </c>
      <c r="B588" s="1357">
        <v>9</v>
      </c>
      <c r="C588" s="1324" t="s">
        <v>838</v>
      </c>
      <c r="D588" s="1324" t="s">
        <v>839</v>
      </c>
      <c r="E588" s="1359" t="s">
        <v>864</v>
      </c>
      <c r="F588" s="1347" t="s">
        <v>840</v>
      </c>
      <c r="G588" s="1333" t="s">
        <v>212</v>
      </c>
      <c r="H588" s="1333" t="s">
        <v>212</v>
      </c>
      <c r="I588" s="1347" t="s">
        <v>841</v>
      </c>
      <c r="J588" s="1347">
        <v>1</v>
      </c>
      <c r="K588" s="1333" t="s">
        <v>206</v>
      </c>
      <c r="L588" s="1360">
        <v>7480000</v>
      </c>
      <c r="M588" s="1347">
        <v>2014</v>
      </c>
      <c r="N588" s="1333" t="s">
        <v>210</v>
      </c>
      <c r="O588" s="1360">
        <v>7480000</v>
      </c>
      <c r="P588" s="1347" t="s">
        <v>99</v>
      </c>
      <c r="Q588" s="1344"/>
      <c r="R588" s="1344"/>
      <c r="S588" s="1362" t="s">
        <v>842</v>
      </c>
      <c r="T588" s="1033">
        <v>5</v>
      </c>
      <c r="U588" s="1033">
        <f t="shared" si="540"/>
        <v>3</v>
      </c>
      <c r="V588" s="1035">
        <f t="shared" si="541"/>
        <v>1496000</v>
      </c>
      <c r="W588" s="1035">
        <f t="shared" si="542"/>
        <v>4488000</v>
      </c>
      <c r="X588" s="1035">
        <f t="shared" si="543"/>
        <v>2992000</v>
      </c>
      <c r="Y588" s="1033">
        <f t="shared" si="544"/>
        <v>4</v>
      </c>
      <c r="Z588" s="1035">
        <f t="shared" si="545"/>
        <v>1496000</v>
      </c>
      <c r="AA588" s="1035">
        <f t="shared" si="546"/>
        <v>5984000</v>
      </c>
      <c r="AB588" s="1035">
        <f t="shared" si="547"/>
        <v>1496000</v>
      </c>
      <c r="AC588" s="879" t="b">
        <f t="shared" si="548"/>
        <v>1</v>
      </c>
      <c r="AF588" s="1977"/>
    </row>
    <row r="589" spans="1:32" s="879" customFormat="1" ht="22.5" customHeight="1">
      <c r="A589" s="879" t="s">
        <v>814</v>
      </c>
      <c r="B589" s="1357">
        <v>10</v>
      </c>
      <c r="C589" s="1324" t="s">
        <v>838</v>
      </c>
      <c r="D589" s="1324" t="s">
        <v>839</v>
      </c>
      <c r="E589" s="1359" t="s">
        <v>864</v>
      </c>
      <c r="F589" s="1347" t="s">
        <v>840</v>
      </c>
      <c r="G589" s="1333" t="s">
        <v>212</v>
      </c>
      <c r="H589" s="1333" t="s">
        <v>212</v>
      </c>
      <c r="I589" s="1347" t="s">
        <v>841</v>
      </c>
      <c r="J589" s="1347">
        <v>1</v>
      </c>
      <c r="K589" s="1333" t="s">
        <v>206</v>
      </c>
      <c r="L589" s="1360">
        <v>7480000</v>
      </c>
      <c r="M589" s="1347">
        <v>2014</v>
      </c>
      <c r="N589" s="1333" t="s">
        <v>210</v>
      </c>
      <c r="O589" s="1360">
        <v>7480000</v>
      </c>
      <c r="P589" s="1347" t="s">
        <v>99</v>
      </c>
      <c r="Q589" s="1344"/>
      <c r="R589" s="1344"/>
      <c r="S589" s="1362" t="s">
        <v>842</v>
      </c>
      <c r="T589" s="1033">
        <v>5</v>
      </c>
      <c r="U589" s="1033">
        <f t="shared" si="540"/>
        <v>3</v>
      </c>
      <c r="V589" s="1035">
        <f t="shared" si="541"/>
        <v>1496000</v>
      </c>
      <c r="W589" s="1035">
        <f t="shared" si="542"/>
        <v>4488000</v>
      </c>
      <c r="X589" s="1035">
        <f t="shared" si="543"/>
        <v>2992000</v>
      </c>
      <c r="Y589" s="1033">
        <f t="shared" si="544"/>
        <v>4</v>
      </c>
      <c r="Z589" s="1035">
        <f t="shared" si="545"/>
        <v>1496000</v>
      </c>
      <c r="AA589" s="1035">
        <f t="shared" si="546"/>
        <v>5984000</v>
      </c>
      <c r="AB589" s="1035">
        <f t="shared" si="547"/>
        <v>1496000</v>
      </c>
      <c r="AC589" s="879" t="b">
        <f t="shared" si="548"/>
        <v>1</v>
      </c>
      <c r="AF589" s="1977"/>
    </row>
    <row r="590" spans="1:32" s="879" customFormat="1" ht="22.5" customHeight="1">
      <c r="A590" s="879" t="s">
        <v>814</v>
      </c>
      <c r="B590" s="1357">
        <v>11</v>
      </c>
      <c r="C590" s="1324" t="s">
        <v>838</v>
      </c>
      <c r="D590" s="1324" t="s">
        <v>839</v>
      </c>
      <c r="E590" s="1359" t="s">
        <v>864</v>
      </c>
      <c r="F590" s="1347" t="s">
        <v>840</v>
      </c>
      <c r="G590" s="1333" t="s">
        <v>212</v>
      </c>
      <c r="H590" s="1333" t="s">
        <v>212</v>
      </c>
      <c r="I590" s="1347" t="s">
        <v>841</v>
      </c>
      <c r="J590" s="1347">
        <v>1</v>
      </c>
      <c r="K590" s="1333" t="s">
        <v>206</v>
      </c>
      <c r="L590" s="1360">
        <v>7480000</v>
      </c>
      <c r="M590" s="1347">
        <v>2014</v>
      </c>
      <c r="N590" s="1333" t="s">
        <v>210</v>
      </c>
      <c r="O590" s="1360">
        <v>7480000</v>
      </c>
      <c r="P590" s="1347" t="s">
        <v>99</v>
      </c>
      <c r="Q590" s="1344"/>
      <c r="R590" s="1344"/>
      <c r="S590" s="1362" t="s">
        <v>842</v>
      </c>
      <c r="T590" s="1033">
        <v>5</v>
      </c>
      <c r="U590" s="1033">
        <f t="shared" si="540"/>
        <v>3</v>
      </c>
      <c r="V590" s="1035">
        <f t="shared" si="541"/>
        <v>1496000</v>
      </c>
      <c r="W590" s="1035">
        <f t="shared" si="542"/>
        <v>4488000</v>
      </c>
      <c r="X590" s="1035">
        <f t="shared" si="543"/>
        <v>2992000</v>
      </c>
      <c r="Y590" s="1033">
        <f t="shared" si="544"/>
        <v>4</v>
      </c>
      <c r="Z590" s="1035">
        <f t="shared" si="545"/>
        <v>1496000</v>
      </c>
      <c r="AA590" s="1035">
        <f t="shared" si="546"/>
        <v>5984000</v>
      </c>
      <c r="AB590" s="1035">
        <f t="shared" si="547"/>
        <v>1496000</v>
      </c>
      <c r="AC590" s="879" t="b">
        <f t="shared" si="548"/>
        <v>1</v>
      </c>
      <c r="AF590" s="1977"/>
    </row>
    <row r="591" spans="1:32" s="879" customFormat="1" ht="22.5" customHeight="1">
      <c r="A591" s="879" t="s">
        <v>814</v>
      </c>
      <c r="B591" s="1357">
        <v>12</v>
      </c>
      <c r="C591" s="1324" t="s">
        <v>838</v>
      </c>
      <c r="D591" s="1324" t="s">
        <v>839</v>
      </c>
      <c r="E591" s="1359" t="s">
        <v>864</v>
      </c>
      <c r="F591" s="1347" t="s">
        <v>840</v>
      </c>
      <c r="G591" s="1333" t="s">
        <v>212</v>
      </c>
      <c r="H591" s="1333" t="s">
        <v>212</v>
      </c>
      <c r="I591" s="1347" t="s">
        <v>841</v>
      </c>
      <c r="J591" s="1347">
        <v>1</v>
      </c>
      <c r="K591" s="1333" t="s">
        <v>206</v>
      </c>
      <c r="L591" s="1360">
        <v>7480000</v>
      </c>
      <c r="M591" s="1347">
        <v>2014</v>
      </c>
      <c r="N591" s="1333" t="s">
        <v>210</v>
      </c>
      <c r="O591" s="1360">
        <v>7480000</v>
      </c>
      <c r="P591" s="1347" t="s">
        <v>99</v>
      </c>
      <c r="Q591" s="1344"/>
      <c r="R591" s="1344"/>
      <c r="S591" s="1362" t="s">
        <v>842</v>
      </c>
      <c r="T591" s="1033">
        <v>5</v>
      </c>
      <c r="U591" s="1033">
        <f t="shared" si="540"/>
        <v>3</v>
      </c>
      <c r="V591" s="1035">
        <f t="shared" si="541"/>
        <v>1496000</v>
      </c>
      <c r="W591" s="1035">
        <f t="shared" si="542"/>
        <v>4488000</v>
      </c>
      <c r="X591" s="1035">
        <f t="shared" si="543"/>
        <v>2992000</v>
      </c>
      <c r="Y591" s="1033">
        <f t="shared" si="544"/>
        <v>4</v>
      </c>
      <c r="Z591" s="1035">
        <f t="shared" si="545"/>
        <v>1496000</v>
      </c>
      <c r="AA591" s="1035">
        <f t="shared" si="546"/>
        <v>5984000</v>
      </c>
      <c r="AB591" s="1035">
        <f t="shared" si="547"/>
        <v>1496000</v>
      </c>
      <c r="AC591" s="879" t="b">
        <f t="shared" si="548"/>
        <v>1</v>
      </c>
      <c r="AF591" s="1977"/>
    </row>
    <row r="592" spans="1:32" s="879" customFormat="1" ht="22.5" customHeight="1">
      <c r="A592" s="879" t="s">
        <v>814</v>
      </c>
      <c r="B592" s="1357">
        <v>13</v>
      </c>
      <c r="C592" s="1324" t="s">
        <v>838</v>
      </c>
      <c r="D592" s="1324" t="s">
        <v>839</v>
      </c>
      <c r="E592" s="1359" t="s">
        <v>864</v>
      </c>
      <c r="F592" s="1347" t="s">
        <v>840</v>
      </c>
      <c r="G592" s="1333" t="s">
        <v>212</v>
      </c>
      <c r="H592" s="1333" t="s">
        <v>212</v>
      </c>
      <c r="I592" s="1347" t="s">
        <v>841</v>
      </c>
      <c r="J592" s="1347">
        <v>1</v>
      </c>
      <c r="K592" s="1333" t="s">
        <v>206</v>
      </c>
      <c r="L592" s="1360">
        <v>7480000</v>
      </c>
      <c r="M592" s="1347">
        <v>2014</v>
      </c>
      <c r="N592" s="1333" t="s">
        <v>210</v>
      </c>
      <c r="O592" s="1360">
        <v>7480000</v>
      </c>
      <c r="P592" s="1347" t="s">
        <v>99</v>
      </c>
      <c r="Q592" s="1344"/>
      <c r="R592" s="1344"/>
      <c r="S592" s="1362" t="s">
        <v>842</v>
      </c>
      <c r="T592" s="1033">
        <v>5</v>
      </c>
      <c r="U592" s="1033">
        <f t="shared" si="540"/>
        <v>3</v>
      </c>
      <c r="V592" s="1035">
        <f t="shared" si="541"/>
        <v>1496000</v>
      </c>
      <c r="W592" s="1035">
        <f t="shared" si="542"/>
        <v>4488000</v>
      </c>
      <c r="X592" s="1035">
        <f t="shared" si="543"/>
        <v>2992000</v>
      </c>
      <c r="Y592" s="1033">
        <f t="shared" si="544"/>
        <v>4</v>
      </c>
      <c r="Z592" s="1035">
        <f t="shared" si="545"/>
        <v>1496000</v>
      </c>
      <c r="AA592" s="1035">
        <f t="shared" si="546"/>
        <v>5984000</v>
      </c>
      <c r="AB592" s="1035">
        <f t="shared" si="547"/>
        <v>1496000</v>
      </c>
      <c r="AC592" s="879" t="b">
        <f t="shared" si="548"/>
        <v>1</v>
      </c>
      <c r="AF592" s="1977"/>
    </row>
    <row r="593" spans="1:32" s="879" customFormat="1" ht="22.5" customHeight="1">
      <c r="A593" s="879" t="s">
        <v>814</v>
      </c>
      <c r="B593" s="1357">
        <v>14</v>
      </c>
      <c r="C593" s="1324" t="s">
        <v>838</v>
      </c>
      <c r="D593" s="1324" t="s">
        <v>839</v>
      </c>
      <c r="E593" s="1359" t="s">
        <v>864</v>
      </c>
      <c r="F593" s="1347" t="s">
        <v>840</v>
      </c>
      <c r="G593" s="1333" t="s">
        <v>212</v>
      </c>
      <c r="H593" s="1333" t="s">
        <v>212</v>
      </c>
      <c r="I593" s="1347" t="s">
        <v>841</v>
      </c>
      <c r="J593" s="1347">
        <v>1</v>
      </c>
      <c r="K593" s="1333" t="s">
        <v>206</v>
      </c>
      <c r="L593" s="1360">
        <v>7480000</v>
      </c>
      <c r="M593" s="1347">
        <v>2014</v>
      </c>
      <c r="N593" s="1333" t="s">
        <v>210</v>
      </c>
      <c r="O593" s="1360">
        <v>7480000</v>
      </c>
      <c r="P593" s="1347" t="s">
        <v>99</v>
      </c>
      <c r="Q593" s="1344"/>
      <c r="R593" s="1344"/>
      <c r="S593" s="1362" t="s">
        <v>842</v>
      </c>
      <c r="T593" s="1033">
        <v>5</v>
      </c>
      <c r="U593" s="1033">
        <f t="shared" si="540"/>
        <v>3</v>
      </c>
      <c r="V593" s="1035">
        <f t="shared" si="541"/>
        <v>1496000</v>
      </c>
      <c r="W593" s="1035">
        <f t="shared" si="542"/>
        <v>4488000</v>
      </c>
      <c r="X593" s="1035">
        <f t="shared" si="543"/>
        <v>2992000</v>
      </c>
      <c r="Y593" s="1033">
        <f t="shared" si="544"/>
        <v>4</v>
      </c>
      <c r="Z593" s="1035">
        <f t="shared" si="545"/>
        <v>1496000</v>
      </c>
      <c r="AA593" s="1035">
        <f t="shared" si="546"/>
        <v>5984000</v>
      </c>
      <c r="AB593" s="1035">
        <f t="shared" si="547"/>
        <v>1496000</v>
      </c>
      <c r="AC593" s="879" t="b">
        <f t="shared" si="548"/>
        <v>1</v>
      </c>
      <c r="AF593" s="1977"/>
    </row>
    <row r="594" spans="1:32" s="879" customFormat="1" ht="22.5" customHeight="1">
      <c r="A594" s="879" t="s">
        <v>814</v>
      </c>
      <c r="B594" s="1357">
        <v>15</v>
      </c>
      <c r="C594" s="1324" t="s">
        <v>838</v>
      </c>
      <c r="D594" s="1324" t="s">
        <v>839</v>
      </c>
      <c r="E594" s="1359" t="s">
        <v>864</v>
      </c>
      <c r="F594" s="1347" t="s">
        <v>840</v>
      </c>
      <c r="G594" s="1333" t="s">
        <v>212</v>
      </c>
      <c r="H594" s="1333" t="s">
        <v>212</v>
      </c>
      <c r="I594" s="1347" t="s">
        <v>841</v>
      </c>
      <c r="J594" s="1347">
        <v>1</v>
      </c>
      <c r="K594" s="1333" t="s">
        <v>206</v>
      </c>
      <c r="L594" s="1360">
        <v>7480000</v>
      </c>
      <c r="M594" s="1347">
        <v>2014</v>
      </c>
      <c r="N594" s="1333" t="s">
        <v>210</v>
      </c>
      <c r="O594" s="1360">
        <v>7480000</v>
      </c>
      <c r="P594" s="1347" t="s">
        <v>99</v>
      </c>
      <c r="Q594" s="1344"/>
      <c r="R594" s="1344"/>
      <c r="S594" s="1362" t="s">
        <v>842</v>
      </c>
      <c r="T594" s="1033">
        <v>5</v>
      </c>
      <c r="U594" s="1033">
        <f t="shared" si="540"/>
        <v>3</v>
      </c>
      <c r="V594" s="1035">
        <f t="shared" si="541"/>
        <v>1496000</v>
      </c>
      <c r="W594" s="1035">
        <f t="shared" si="542"/>
        <v>4488000</v>
      </c>
      <c r="X594" s="1035">
        <f t="shared" si="543"/>
        <v>2992000</v>
      </c>
      <c r="Y594" s="1033">
        <f t="shared" si="544"/>
        <v>4</v>
      </c>
      <c r="Z594" s="1035">
        <f t="shared" si="545"/>
        <v>1496000</v>
      </c>
      <c r="AA594" s="1035">
        <f t="shared" si="546"/>
        <v>5984000</v>
      </c>
      <c r="AB594" s="1035">
        <f t="shared" si="547"/>
        <v>1496000</v>
      </c>
      <c r="AC594" s="879" t="b">
        <f t="shared" si="548"/>
        <v>1</v>
      </c>
      <c r="AF594" s="1977"/>
    </row>
    <row r="595" spans="1:32" s="879" customFormat="1" ht="22.5" customHeight="1">
      <c r="A595" s="879" t="s">
        <v>814</v>
      </c>
      <c r="B595" s="1357">
        <v>16</v>
      </c>
      <c r="C595" s="1324" t="s">
        <v>838</v>
      </c>
      <c r="D595" s="1324" t="s">
        <v>839</v>
      </c>
      <c r="E595" s="1359" t="s">
        <v>864</v>
      </c>
      <c r="F595" s="1347" t="s">
        <v>840</v>
      </c>
      <c r="G595" s="1333" t="s">
        <v>212</v>
      </c>
      <c r="H595" s="1333" t="s">
        <v>212</v>
      </c>
      <c r="I595" s="1347" t="s">
        <v>841</v>
      </c>
      <c r="J595" s="1347">
        <v>1</v>
      </c>
      <c r="K595" s="1333" t="s">
        <v>206</v>
      </c>
      <c r="L595" s="1360">
        <v>7480000</v>
      </c>
      <c r="M595" s="1347">
        <v>2014</v>
      </c>
      <c r="N595" s="1333" t="s">
        <v>210</v>
      </c>
      <c r="O595" s="1360">
        <v>7480000</v>
      </c>
      <c r="P595" s="1347" t="s">
        <v>99</v>
      </c>
      <c r="Q595" s="1344"/>
      <c r="R595" s="1344"/>
      <c r="S595" s="1362" t="s">
        <v>842</v>
      </c>
      <c r="T595" s="1033">
        <v>5</v>
      </c>
      <c r="U595" s="1033">
        <f t="shared" si="540"/>
        <v>3</v>
      </c>
      <c r="V595" s="1035">
        <f t="shared" si="541"/>
        <v>1496000</v>
      </c>
      <c r="W595" s="1035">
        <f t="shared" si="542"/>
        <v>4488000</v>
      </c>
      <c r="X595" s="1035">
        <f t="shared" si="543"/>
        <v>2992000</v>
      </c>
      <c r="Y595" s="1033">
        <f t="shared" si="544"/>
        <v>4</v>
      </c>
      <c r="Z595" s="1035">
        <f t="shared" si="545"/>
        <v>1496000</v>
      </c>
      <c r="AA595" s="1035">
        <f t="shared" si="546"/>
        <v>5984000</v>
      </c>
      <c r="AB595" s="1035">
        <f t="shared" si="547"/>
        <v>1496000</v>
      </c>
      <c r="AC595" s="879" t="b">
        <f t="shared" si="548"/>
        <v>1</v>
      </c>
      <c r="AF595" s="1977"/>
    </row>
    <row r="596" spans="1:32" s="879" customFormat="1" ht="22.5" customHeight="1">
      <c r="A596" s="879" t="s">
        <v>814</v>
      </c>
      <c r="B596" s="1357">
        <v>17</v>
      </c>
      <c r="C596" s="1324" t="s">
        <v>838</v>
      </c>
      <c r="D596" s="1324" t="s">
        <v>839</v>
      </c>
      <c r="E596" s="1359" t="s">
        <v>864</v>
      </c>
      <c r="F596" s="1347" t="s">
        <v>840</v>
      </c>
      <c r="G596" s="1333" t="s">
        <v>212</v>
      </c>
      <c r="H596" s="1333" t="s">
        <v>212</v>
      </c>
      <c r="I596" s="1347" t="s">
        <v>841</v>
      </c>
      <c r="J596" s="1347">
        <v>1</v>
      </c>
      <c r="K596" s="1333" t="s">
        <v>206</v>
      </c>
      <c r="L596" s="1360">
        <v>7480000</v>
      </c>
      <c r="M596" s="1347">
        <v>2014</v>
      </c>
      <c r="N596" s="1333" t="s">
        <v>210</v>
      </c>
      <c r="O596" s="1360">
        <v>7480000</v>
      </c>
      <c r="P596" s="1347" t="s">
        <v>99</v>
      </c>
      <c r="Q596" s="1344"/>
      <c r="R596" s="1344"/>
      <c r="S596" s="1362" t="s">
        <v>842</v>
      </c>
      <c r="T596" s="1033">
        <v>5</v>
      </c>
      <c r="U596" s="1033">
        <f t="shared" si="540"/>
        <v>3</v>
      </c>
      <c r="V596" s="1035">
        <f t="shared" si="541"/>
        <v>1496000</v>
      </c>
      <c r="W596" s="1035">
        <f t="shared" si="542"/>
        <v>4488000</v>
      </c>
      <c r="X596" s="1035">
        <f t="shared" si="543"/>
        <v>2992000</v>
      </c>
      <c r="Y596" s="1033">
        <f t="shared" si="544"/>
        <v>4</v>
      </c>
      <c r="Z596" s="1035">
        <f t="shared" si="545"/>
        <v>1496000</v>
      </c>
      <c r="AA596" s="1035">
        <f t="shared" si="546"/>
        <v>5984000</v>
      </c>
      <c r="AB596" s="1035">
        <f t="shared" si="547"/>
        <v>1496000</v>
      </c>
      <c r="AC596" s="879" t="b">
        <f t="shared" si="548"/>
        <v>1</v>
      </c>
      <c r="AF596" s="1977"/>
    </row>
    <row r="597" spans="1:32" s="879" customFormat="1" ht="22.5" customHeight="1">
      <c r="A597" s="879" t="s">
        <v>814</v>
      </c>
      <c r="B597" s="1357">
        <v>18</v>
      </c>
      <c r="C597" s="1324" t="s">
        <v>838</v>
      </c>
      <c r="D597" s="1324" t="s">
        <v>839</v>
      </c>
      <c r="E597" s="1359" t="s">
        <v>864</v>
      </c>
      <c r="F597" s="1347" t="s">
        <v>840</v>
      </c>
      <c r="G597" s="1333" t="s">
        <v>212</v>
      </c>
      <c r="H597" s="1333" t="s">
        <v>212</v>
      </c>
      <c r="I597" s="1347" t="s">
        <v>841</v>
      </c>
      <c r="J597" s="1347">
        <v>1</v>
      </c>
      <c r="K597" s="1333" t="s">
        <v>206</v>
      </c>
      <c r="L597" s="1360">
        <v>7480000</v>
      </c>
      <c r="M597" s="1347">
        <v>2014</v>
      </c>
      <c r="N597" s="1333" t="s">
        <v>210</v>
      </c>
      <c r="O597" s="1360">
        <v>7480000</v>
      </c>
      <c r="P597" s="1347" t="s">
        <v>99</v>
      </c>
      <c r="Q597" s="1344"/>
      <c r="R597" s="1344"/>
      <c r="S597" s="1362" t="s">
        <v>842</v>
      </c>
      <c r="T597" s="1033">
        <v>5</v>
      </c>
      <c r="U597" s="1033">
        <f t="shared" si="540"/>
        <v>3</v>
      </c>
      <c r="V597" s="1035">
        <f t="shared" si="541"/>
        <v>1496000</v>
      </c>
      <c r="W597" s="1035">
        <f t="shared" si="542"/>
        <v>4488000</v>
      </c>
      <c r="X597" s="1035">
        <f t="shared" si="543"/>
        <v>2992000</v>
      </c>
      <c r="Y597" s="1033">
        <f t="shared" si="544"/>
        <v>4</v>
      </c>
      <c r="Z597" s="1035">
        <f t="shared" si="545"/>
        <v>1496000</v>
      </c>
      <c r="AA597" s="1035">
        <f t="shared" si="546"/>
        <v>5984000</v>
      </c>
      <c r="AB597" s="1035">
        <f t="shared" si="547"/>
        <v>1496000</v>
      </c>
      <c r="AC597" s="879" t="b">
        <f t="shared" si="548"/>
        <v>1</v>
      </c>
      <c r="AF597" s="1977"/>
    </row>
    <row r="598" spans="1:32" s="879" customFormat="1" ht="22.5" customHeight="1">
      <c r="A598" s="879" t="s">
        <v>814</v>
      </c>
      <c r="B598" s="1357">
        <v>19</v>
      </c>
      <c r="C598" s="1324" t="s">
        <v>838</v>
      </c>
      <c r="D598" s="1324" t="s">
        <v>839</v>
      </c>
      <c r="E598" s="1359" t="s">
        <v>864</v>
      </c>
      <c r="F598" s="1347" t="s">
        <v>840</v>
      </c>
      <c r="G598" s="1333" t="s">
        <v>212</v>
      </c>
      <c r="H598" s="1333" t="s">
        <v>212</v>
      </c>
      <c r="I598" s="1347" t="s">
        <v>841</v>
      </c>
      <c r="J598" s="1347">
        <v>1</v>
      </c>
      <c r="K598" s="1333" t="s">
        <v>206</v>
      </c>
      <c r="L598" s="1360">
        <v>7480000</v>
      </c>
      <c r="M598" s="1347">
        <v>2014</v>
      </c>
      <c r="N598" s="1333" t="s">
        <v>210</v>
      </c>
      <c r="O598" s="1360">
        <v>7480000</v>
      </c>
      <c r="P598" s="1347" t="s">
        <v>99</v>
      </c>
      <c r="Q598" s="1344"/>
      <c r="R598" s="1344"/>
      <c r="S598" s="1362" t="s">
        <v>842</v>
      </c>
      <c r="T598" s="1033">
        <v>5</v>
      </c>
      <c r="U598" s="1033">
        <f t="shared" si="540"/>
        <v>3</v>
      </c>
      <c r="V598" s="1035">
        <f t="shared" si="541"/>
        <v>1496000</v>
      </c>
      <c r="W598" s="1035">
        <f t="shared" si="542"/>
        <v>4488000</v>
      </c>
      <c r="X598" s="1035">
        <f t="shared" si="543"/>
        <v>2992000</v>
      </c>
      <c r="Y598" s="1033">
        <f t="shared" si="544"/>
        <v>4</v>
      </c>
      <c r="Z598" s="1035">
        <f t="shared" si="545"/>
        <v>1496000</v>
      </c>
      <c r="AA598" s="1035">
        <f t="shared" si="546"/>
        <v>5984000</v>
      </c>
      <c r="AB598" s="1035">
        <f t="shared" si="547"/>
        <v>1496000</v>
      </c>
      <c r="AC598" s="879" t="b">
        <f t="shared" si="548"/>
        <v>1</v>
      </c>
      <c r="AF598" s="1977"/>
    </row>
    <row r="599" spans="1:32" s="879" customFormat="1" ht="22.5" customHeight="1">
      <c r="A599" s="879" t="s">
        <v>814</v>
      </c>
      <c r="B599" s="1357">
        <v>20</v>
      </c>
      <c r="C599" s="1324" t="s">
        <v>838</v>
      </c>
      <c r="D599" s="1324" t="s">
        <v>839</v>
      </c>
      <c r="E599" s="1359" t="s">
        <v>864</v>
      </c>
      <c r="F599" s="1347" t="s">
        <v>840</v>
      </c>
      <c r="G599" s="1333" t="s">
        <v>212</v>
      </c>
      <c r="H599" s="1333" t="s">
        <v>212</v>
      </c>
      <c r="I599" s="1347" t="s">
        <v>841</v>
      </c>
      <c r="J599" s="1347">
        <v>1</v>
      </c>
      <c r="K599" s="1333" t="s">
        <v>206</v>
      </c>
      <c r="L599" s="1360">
        <v>7480000</v>
      </c>
      <c r="M599" s="1347">
        <v>2014</v>
      </c>
      <c r="N599" s="1333" t="s">
        <v>210</v>
      </c>
      <c r="O599" s="1360">
        <v>7480000</v>
      </c>
      <c r="P599" s="1347" t="s">
        <v>99</v>
      </c>
      <c r="Q599" s="1344"/>
      <c r="R599" s="1344"/>
      <c r="S599" s="1362" t="s">
        <v>842</v>
      </c>
      <c r="T599" s="1033">
        <v>5</v>
      </c>
      <c r="U599" s="1033">
        <f t="shared" si="540"/>
        <v>3</v>
      </c>
      <c r="V599" s="1035">
        <f t="shared" si="541"/>
        <v>1496000</v>
      </c>
      <c r="W599" s="1035">
        <f t="shared" si="542"/>
        <v>4488000</v>
      </c>
      <c r="X599" s="1035">
        <f t="shared" si="543"/>
        <v>2992000</v>
      </c>
      <c r="Y599" s="1033">
        <f t="shared" si="544"/>
        <v>4</v>
      </c>
      <c r="Z599" s="1035">
        <f t="shared" si="545"/>
        <v>1496000</v>
      </c>
      <c r="AA599" s="1035">
        <f t="shared" si="546"/>
        <v>5984000</v>
      </c>
      <c r="AB599" s="1035">
        <f t="shared" si="547"/>
        <v>1496000</v>
      </c>
      <c r="AC599" s="879" t="b">
        <f t="shared" si="548"/>
        <v>1</v>
      </c>
      <c r="AF599" s="1977"/>
    </row>
    <row r="600" spans="1:32" s="879" customFormat="1" ht="22.5" customHeight="1">
      <c r="A600" s="879" t="s">
        <v>814</v>
      </c>
      <c r="B600" s="1357">
        <v>21</v>
      </c>
      <c r="C600" s="1324" t="s">
        <v>838</v>
      </c>
      <c r="D600" s="1324" t="s">
        <v>839</v>
      </c>
      <c r="E600" s="1359" t="s">
        <v>864</v>
      </c>
      <c r="F600" s="1347" t="s">
        <v>840</v>
      </c>
      <c r="G600" s="1333" t="s">
        <v>212</v>
      </c>
      <c r="H600" s="1333" t="s">
        <v>212</v>
      </c>
      <c r="I600" s="1347" t="s">
        <v>841</v>
      </c>
      <c r="J600" s="1347">
        <v>1</v>
      </c>
      <c r="K600" s="1333" t="s">
        <v>206</v>
      </c>
      <c r="L600" s="1360">
        <v>7480000</v>
      </c>
      <c r="M600" s="1347">
        <v>2014</v>
      </c>
      <c r="N600" s="1333" t="s">
        <v>210</v>
      </c>
      <c r="O600" s="1360">
        <v>7480000</v>
      </c>
      <c r="P600" s="1347" t="s">
        <v>99</v>
      </c>
      <c r="Q600" s="1344"/>
      <c r="R600" s="1344"/>
      <c r="S600" s="1362" t="s">
        <v>842</v>
      </c>
      <c r="T600" s="1033">
        <v>5</v>
      </c>
      <c r="U600" s="1033">
        <f t="shared" si="540"/>
        <v>3</v>
      </c>
      <c r="V600" s="1035">
        <f t="shared" si="541"/>
        <v>1496000</v>
      </c>
      <c r="W600" s="1035">
        <f t="shared" si="542"/>
        <v>4488000</v>
      </c>
      <c r="X600" s="1035">
        <f t="shared" si="543"/>
        <v>2992000</v>
      </c>
      <c r="Y600" s="1033">
        <f t="shared" si="544"/>
        <v>4</v>
      </c>
      <c r="Z600" s="1035">
        <f t="shared" si="545"/>
        <v>1496000</v>
      </c>
      <c r="AA600" s="1035">
        <f t="shared" si="546"/>
        <v>5984000</v>
      </c>
      <c r="AB600" s="1035">
        <f t="shared" si="547"/>
        <v>1496000</v>
      </c>
      <c r="AC600" s="879" t="b">
        <f t="shared" si="548"/>
        <v>1</v>
      </c>
      <c r="AF600" s="1977"/>
    </row>
    <row r="601" spans="1:32" s="879" customFormat="1" ht="22.5" customHeight="1">
      <c r="A601" s="879" t="s">
        <v>814</v>
      </c>
      <c r="B601" s="1357">
        <v>22</v>
      </c>
      <c r="C601" s="1582" t="s">
        <v>398</v>
      </c>
      <c r="D601" s="278" t="s">
        <v>299</v>
      </c>
      <c r="E601" s="1359" t="s">
        <v>1033</v>
      </c>
      <c r="F601" s="278" t="s">
        <v>244</v>
      </c>
      <c r="G601" s="1356" t="s">
        <v>325</v>
      </c>
      <c r="H601" s="1356" t="s">
        <v>843</v>
      </c>
      <c r="I601" s="1363" t="s">
        <v>211</v>
      </c>
      <c r="J601" s="1347">
        <v>1</v>
      </c>
      <c r="K601" s="1364" t="s">
        <v>206</v>
      </c>
      <c r="L601" s="1360">
        <v>15000000</v>
      </c>
      <c r="M601" s="1347">
        <v>2014</v>
      </c>
      <c r="N601" s="1363" t="s">
        <v>210</v>
      </c>
      <c r="O601" s="1360">
        <v>15000000</v>
      </c>
      <c r="P601" s="1364" t="s">
        <v>99</v>
      </c>
      <c r="Q601" s="1364"/>
      <c r="R601" s="1365"/>
      <c r="S601" s="1362" t="s">
        <v>844</v>
      </c>
      <c r="T601" s="1033">
        <v>4</v>
      </c>
      <c r="U601" s="1033">
        <f t="shared" si="532"/>
        <v>3</v>
      </c>
      <c r="V601" s="1035">
        <f t="shared" si="533"/>
        <v>3750000</v>
      </c>
      <c r="W601" s="1035">
        <f t="shared" si="534"/>
        <v>11250000</v>
      </c>
      <c r="X601" s="1035">
        <f t="shared" si="535"/>
        <v>3750000</v>
      </c>
      <c r="Y601" s="1033">
        <f t="shared" si="536"/>
        <v>4</v>
      </c>
      <c r="Z601" s="1035">
        <f t="shared" si="537"/>
        <v>3750000</v>
      </c>
      <c r="AA601" s="1035">
        <f t="shared" si="538"/>
        <v>15000000</v>
      </c>
      <c r="AB601" s="1035">
        <f t="shared" si="539"/>
        <v>0</v>
      </c>
      <c r="AC601" s="879" t="b">
        <f t="shared" si="251"/>
        <v>1</v>
      </c>
      <c r="AF601" s="1977"/>
    </row>
    <row r="602" spans="1:32" s="879" customFormat="1" ht="22.5" customHeight="1">
      <c r="A602" s="879" t="s">
        <v>814</v>
      </c>
      <c r="B602" s="1357">
        <v>23</v>
      </c>
      <c r="C602" s="1582" t="s">
        <v>398</v>
      </c>
      <c r="D602" s="278" t="s">
        <v>299</v>
      </c>
      <c r="E602" s="1359" t="s">
        <v>1033</v>
      </c>
      <c r="F602" s="278" t="s">
        <v>244</v>
      </c>
      <c r="G602" s="1356" t="s">
        <v>325</v>
      </c>
      <c r="H602" s="1356" t="s">
        <v>843</v>
      </c>
      <c r="I602" s="1363" t="s">
        <v>211</v>
      </c>
      <c r="J602" s="1347">
        <v>1</v>
      </c>
      <c r="K602" s="1364" t="s">
        <v>206</v>
      </c>
      <c r="L602" s="1360">
        <v>15000000</v>
      </c>
      <c r="M602" s="1347">
        <v>2014</v>
      </c>
      <c r="N602" s="1363" t="s">
        <v>210</v>
      </c>
      <c r="O602" s="1360">
        <v>15000000</v>
      </c>
      <c r="P602" s="1364" t="s">
        <v>99</v>
      </c>
      <c r="Q602" s="1364"/>
      <c r="R602" s="1365"/>
      <c r="S602" s="1362" t="s">
        <v>844</v>
      </c>
      <c r="T602" s="1033">
        <v>4</v>
      </c>
      <c r="U602" s="1033">
        <f t="shared" ref="U602:U607" si="549">2016-M602+1</f>
        <v>3</v>
      </c>
      <c r="V602" s="1035">
        <f t="shared" ref="V602:V607" si="550">O602/T602</f>
        <v>3750000</v>
      </c>
      <c r="W602" s="1035">
        <f t="shared" ref="W602:W607" si="551">U602*V602</f>
        <v>11250000</v>
      </c>
      <c r="X602" s="1035">
        <f t="shared" ref="X602:X607" si="552">O602-W602</f>
        <v>3750000</v>
      </c>
      <c r="Y602" s="1033">
        <f t="shared" ref="Y602:Y607" si="553">2017-M602+1</f>
        <v>4</v>
      </c>
      <c r="Z602" s="1035">
        <f t="shared" ref="Z602:Z607" si="554">V602</f>
        <v>3750000</v>
      </c>
      <c r="AA602" s="1035">
        <f t="shared" ref="AA602:AA607" si="555">Y602*Z602</f>
        <v>15000000</v>
      </c>
      <c r="AB602" s="1035">
        <f t="shared" ref="AB602:AB607" si="556">O602-AA602</f>
        <v>0</v>
      </c>
      <c r="AC602" s="879" t="b">
        <f t="shared" ref="AC602:AC607" si="557">AA602+AB602=O602</f>
        <v>1</v>
      </c>
      <c r="AF602" s="1977"/>
    </row>
    <row r="603" spans="1:32" s="879" customFormat="1" ht="22.5" customHeight="1">
      <c r="A603" s="879" t="s">
        <v>814</v>
      </c>
      <c r="B603" s="1357">
        <v>24</v>
      </c>
      <c r="C603" s="1582" t="s">
        <v>398</v>
      </c>
      <c r="D603" s="278" t="s">
        <v>299</v>
      </c>
      <c r="E603" s="1359" t="s">
        <v>1033</v>
      </c>
      <c r="F603" s="278" t="s">
        <v>244</v>
      </c>
      <c r="G603" s="1356" t="s">
        <v>325</v>
      </c>
      <c r="H603" s="1356" t="s">
        <v>843</v>
      </c>
      <c r="I603" s="1363" t="s">
        <v>211</v>
      </c>
      <c r="J603" s="1347">
        <v>1</v>
      </c>
      <c r="K603" s="1364" t="s">
        <v>206</v>
      </c>
      <c r="L603" s="1360">
        <v>15000000</v>
      </c>
      <c r="M603" s="1347">
        <v>2014</v>
      </c>
      <c r="N603" s="1363" t="s">
        <v>210</v>
      </c>
      <c r="O603" s="1360">
        <v>15000000</v>
      </c>
      <c r="P603" s="1364" t="s">
        <v>99</v>
      </c>
      <c r="Q603" s="1364"/>
      <c r="R603" s="1365"/>
      <c r="S603" s="1362" t="s">
        <v>844</v>
      </c>
      <c r="T603" s="1033">
        <v>4</v>
      </c>
      <c r="U603" s="1033">
        <f t="shared" si="549"/>
        <v>3</v>
      </c>
      <c r="V603" s="1035">
        <f t="shared" si="550"/>
        <v>3750000</v>
      </c>
      <c r="W603" s="1035">
        <f t="shared" si="551"/>
        <v>11250000</v>
      </c>
      <c r="X603" s="1035">
        <f t="shared" si="552"/>
        <v>3750000</v>
      </c>
      <c r="Y603" s="1033">
        <f t="shared" si="553"/>
        <v>4</v>
      </c>
      <c r="Z603" s="1035">
        <f t="shared" si="554"/>
        <v>3750000</v>
      </c>
      <c r="AA603" s="1035">
        <f t="shared" si="555"/>
        <v>15000000</v>
      </c>
      <c r="AB603" s="1035">
        <f t="shared" si="556"/>
        <v>0</v>
      </c>
      <c r="AC603" s="879" t="b">
        <f t="shared" si="557"/>
        <v>1</v>
      </c>
      <c r="AF603" s="1977"/>
    </row>
    <row r="604" spans="1:32" s="879" customFormat="1" ht="22.5" customHeight="1">
      <c r="A604" s="879" t="s">
        <v>814</v>
      </c>
      <c r="B604" s="1357">
        <v>25</v>
      </c>
      <c r="C604" s="1582" t="s">
        <v>398</v>
      </c>
      <c r="D604" s="278" t="s">
        <v>299</v>
      </c>
      <c r="E604" s="1359" t="s">
        <v>1033</v>
      </c>
      <c r="F604" s="278" t="s">
        <v>244</v>
      </c>
      <c r="G604" s="1356" t="s">
        <v>325</v>
      </c>
      <c r="H604" s="1356" t="s">
        <v>843</v>
      </c>
      <c r="I604" s="1363" t="s">
        <v>211</v>
      </c>
      <c r="J604" s="1347">
        <v>1</v>
      </c>
      <c r="K604" s="1364" t="s">
        <v>206</v>
      </c>
      <c r="L604" s="1360">
        <v>15000000</v>
      </c>
      <c r="M604" s="1347">
        <v>2014</v>
      </c>
      <c r="N604" s="1363" t="s">
        <v>210</v>
      </c>
      <c r="O604" s="1360">
        <v>15000000</v>
      </c>
      <c r="P604" s="1364" t="s">
        <v>99</v>
      </c>
      <c r="Q604" s="1364"/>
      <c r="R604" s="1365"/>
      <c r="S604" s="1362" t="s">
        <v>844</v>
      </c>
      <c r="T604" s="1033">
        <v>4</v>
      </c>
      <c r="U604" s="1033">
        <f t="shared" si="549"/>
        <v>3</v>
      </c>
      <c r="V604" s="1035">
        <f t="shared" si="550"/>
        <v>3750000</v>
      </c>
      <c r="W604" s="1035">
        <f t="shared" si="551"/>
        <v>11250000</v>
      </c>
      <c r="X604" s="1035">
        <f t="shared" si="552"/>
        <v>3750000</v>
      </c>
      <c r="Y604" s="1033">
        <f t="shared" si="553"/>
        <v>4</v>
      </c>
      <c r="Z604" s="1035">
        <f t="shared" si="554"/>
        <v>3750000</v>
      </c>
      <c r="AA604" s="1035">
        <f t="shared" si="555"/>
        <v>15000000</v>
      </c>
      <c r="AB604" s="1035">
        <f t="shared" si="556"/>
        <v>0</v>
      </c>
      <c r="AC604" s="879" t="b">
        <f t="shared" si="557"/>
        <v>1</v>
      </c>
      <c r="AF604" s="1977"/>
    </row>
    <row r="605" spans="1:32" s="879" customFormat="1" ht="22.5" customHeight="1">
      <c r="A605" s="879" t="s">
        <v>814</v>
      </c>
      <c r="B605" s="1357">
        <v>26</v>
      </c>
      <c r="C605" s="1582" t="s">
        <v>398</v>
      </c>
      <c r="D605" s="278" t="s">
        <v>299</v>
      </c>
      <c r="E605" s="1359" t="s">
        <v>1033</v>
      </c>
      <c r="F605" s="278" t="s">
        <v>244</v>
      </c>
      <c r="G605" s="1356" t="s">
        <v>325</v>
      </c>
      <c r="H605" s="1356" t="s">
        <v>843</v>
      </c>
      <c r="I605" s="1363" t="s">
        <v>211</v>
      </c>
      <c r="J605" s="1347">
        <v>1</v>
      </c>
      <c r="K605" s="1364" t="s">
        <v>206</v>
      </c>
      <c r="L605" s="1360">
        <v>15000000</v>
      </c>
      <c r="M605" s="1347">
        <v>2014</v>
      </c>
      <c r="N605" s="1363" t="s">
        <v>210</v>
      </c>
      <c r="O605" s="1360">
        <v>15000000</v>
      </c>
      <c r="P605" s="1364" t="s">
        <v>99</v>
      </c>
      <c r="Q605" s="1364"/>
      <c r="R605" s="1365"/>
      <c r="S605" s="1362" t="s">
        <v>844</v>
      </c>
      <c r="T605" s="1033">
        <v>4</v>
      </c>
      <c r="U605" s="1033">
        <f t="shared" si="549"/>
        <v>3</v>
      </c>
      <c r="V605" s="1035">
        <f t="shared" si="550"/>
        <v>3750000</v>
      </c>
      <c r="W605" s="1035">
        <f t="shared" si="551"/>
        <v>11250000</v>
      </c>
      <c r="X605" s="1035">
        <f t="shared" si="552"/>
        <v>3750000</v>
      </c>
      <c r="Y605" s="1033">
        <f t="shared" si="553"/>
        <v>4</v>
      </c>
      <c r="Z605" s="1035">
        <f t="shared" si="554"/>
        <v>3750000</v>
      </c>
      <c r="AA605" s="1035">
        <f t="shared" si="555"/>
        <v>15000000</v>
      </c>
      <c r="AB605" s="1035">
        <f t="shared" si="556"/>
        <v>0</v>
      </c>
      <c r="AC605" s="879" t="b">
        <f t="shared" si="557"/>
        <v>1</v>
      </c>
      <c r="AF605" s="1977"/>
    </row>
    <row r="606" spans="1:32" s="879" customFormat="1" ht="22.5" customHeight="1">
      <c r="A606" s="879" t="s">
        <v>814</v>
      </c>
      <c r="B606" s="1357">
        <v>27</v>
      </c>
      <c r="C606" s="1582" t="s">
        <v>398</v>
      </c>
      <c r="D606" s="278" t="s">
        <v>299</v>
      </c>
      <c r="E606" s="1359" t="s">
        <v>1033</v>
      </c>
      <c r="F606" s="278" t="s">
        <v>244</v>
      </c>
      <c r="G606" s="1356" t="s">
        <v>325</v>
      </c>
      <c r="H606" s="1356" t="s">
        <v>843</v>
      </c>
      <c r="I606" s="1363" t="s">
        <v>211</v>
      </c>
      <c r="J606" s="1347">
        <v>1</v>
      </c>
      <c r="K606" s="1364" t="s">
        <v>206</v>
      </c>
      <c r="L606" s="1360">
        <v>15000000</v>
      </c>
      <c r="M606" s="1347">
        <v>2014</v>
      </c>
      <c r="N606" s="1363" t="s">
        <v>210</v>
      </c>
      <c r="O606" s="1360">
        <v>15000000</v>
      </c>
      <c r="P606" s="1364" t="s">
        <v>99</v>
      </c>
      <c r="Q606" s="1364"/>
      <c r="R606" s="1365"/>
      <c r="S606" s="1362" t="s">
        <v>844</v>
      </c>
      <c r="T606" s="1033">
        <v>4</v>
      </c>
      <c r="U606" s="1033">
        <f t="shared" si="549"/>
        <v>3</v>
      </c>
      <c r="V606" s="1035">
        <f t="shared" si="550"/>
        <v>3750000</v>
      </c>
      <c r="W606" s="1035">
        <f t="shared" si="551"/>
        <v>11250000</v>
      </c>
      <c r="X606" s="1035">
        <f t="shared" si="552"/>
        <v>3750000</v>
      </c>
      <c r="Y606" s="1033">
        <f t="shared" si="553"/>
        <v>4</v>
      </c>
      <c r="Z606" s="1035">
        <f t="shared" si="554"/>
        <v>3750000</v>
      </c>
      <c r="AA606" s="1035">
        <f t="shared" si="555"/>
        <v>15000000</v>
      </c>
      <c r="AB606" s="1035">
        <f t="shared" si="556"/>
        <v>0</v>
      </c>
      <c r="AC606" s="879" t="b">
        <f t="shared" si="557"/>
        <v>1</v>
      </c>
      <c r="AF606" s="1977"/>
    </row>
    <row r="607" spans="1:32" s="879" customFormat="1" ht="22.5" customHeight="1">
      <c r="A607" s="879" t="s">
        <v>814</v>
      </c>
      <c r="B607" s="1357">
        <v>28</v>
      </c>
      <c r="C607" s="1582" t="s">
        <v>398</v>
      </c>
      <c r="D607" s="278" t="s">
        <v>299</v>
      </c>
      <c r="E607" s="1359" t="s">
        <v>1033</v>
      </c>
      <c r="F607" s="278" t="s">
        <v>244</v>
      </c>
      <c r="G607" s="1356" t="s">
        <v>325</v>
      </c>
      <c r="H607" s="1356" t="s">
        <v>843</v>
      </c>
      <c r="I607" s="1363" t="s">
        <v>211</v>
      </c>
      <c r="J607" s="1347">
        <v>1</v>
      </c>
      <c r="K607" s="1364" t="s">
        <v>206</v>
      </c>
      <c r="L607" s="1360">
        <v>15000000</v>
      </c>
      <c r="M607" s="1347">
        <v>2014</v>
      </c>
      <c r="N607" s="1363" t="s">
        <v>210</v>
      </c>
      <c r="O607" s="1360">
        <v>15000000</v>
      </c>
      <c r="P607" s="1364" t="s">
        <v>99</v>
      </c>
      <c r="Q607" s="1364"/>
      <c r="R607" s="1365"/>
      <c r="S607" s="1362" t="s">
        <v>844</v>
      </c>
      <c r="T607" s="1033">
        <v>4</v>
      </c>
      <c r="U607" s="1033">
        <f t="shared" si="549"/>
        <v>3</v>
      </c>
      <c r="V607" s="1035">
        <f t="shared" si="550"/>
        <v>3750000</v>
      </c>
      <c r="W607" s="1035">
        <f t="shared" si="551"/>
        <v>11250000</v>
      </c>
      <c r="X607" s="1035">
        <f t="shared" si="552"/>
        <v>3750000</v>
      </c>
      <c r="Y607" s="1033">
        <f t="shared" si="553"/>
        <v>4</v>
      </c>
      <c r="Z607" s="1035">
        <f t="shared" si="554"/>
        <v>3750000</v>
      </c>
      <c r="AA607" s="1035">
        <f t="shared" si="555"/>
        <v>15000000</v>
      </c>
      <c r="AB607" s="1035">
        <f t="shared" si="556"/>
        <v>0</v>
      </c>
      <c r="AC607" s="879" t="b">
        <f t="shared" si="557"/>
        <v>1</v>
      </c>
      <c r="AF607" s="1977"/>
    </row>
    <row r="608" spans="1:32" s="879" customFormat="1" ht="22.5" customHeight="1">
      <c r="A608" s="879" t="s">
        <v>814</v>
      </c>
      <c r="B608" s="1357">
        <v>29</v>
      </c>
      <c r="C608" s="1582" t="s">
        <v>222</v>
      </c>
      <c r="D608" s="278" t="s">
        <v>302</v>
      </c>
      <c r="E608" s="1359" t="s">
        <v>1033</v>
      </c>
      <c r="F608" s="278" t="s">
        <v>845</v>
      </c>
      <c r="G608" s="278" t="s">
        <v>846</v>
      </c>
      <c r="H608" s="1333" t="s">
        <v>212</v>
      </c>
      <c r="I608" s="1363" t="s">
        <v>211</v>
      </c>
      <c r="J608" s="1362">
        <v>1</v>
      </c>
      <c r="K608" s="1364" t="s">
        <v>206</v>
      </c>
      <c r="L608" s="1360">
        <v>3571429</v>
      </c>
      <c r="M608" s="1347">
        <v>2014</v>
      </c>
      <c r="N608" s="1363" t="s">
        <v>210</v>
      </c>
      <c r="O608" s="1360">
        <v>3571429</v>
      </c>
      <c r="P608" s="1364" t="s">
        <v>99</v>
      </c>
      <c r="Q608" s="1364"/>
      <c r="R608" s="1365"/>
      <c r="S608" s="1362" t="s">
        <v>844</v>
      </c>
      <c r="T608" s="1033">
        <v>4</v>
      </c>
      <c r="U608" s="1033">
        <f t="shared" si="532"/>
        <v>3</v>
      </c>
      <c r="V608" s="1035">
        <f t="shared" si="533"/>
        <v>892857.25</v>
      </c>
      <c r="W608" s="1035">
        <f t="shared" si="534"/>
        <v>2678571.75</v>
      </c>
      <c r="X608" s="1035">
        <f t="shared" si="535"/>
        <v>892857.25</v>
      </c>
      <c r="Y608" s="1033">
        <f t="shared" si="536"/>
        <v>4</v>
      </c>
      <c r="Z608" s="1035">
        <f t="shared" si="537"/>
        <v>892857.25</v>
      </c>
      <c r="AA608" s="1035">
        <f t="shared" si="538"/>
        <v>3571429</v>
      </c>
      <c r="AB608" s="1035">
        <f t="shared" si="539"/>
        <v>0</v>
      </c>
      <c r="AC608" s="879" t="b">
        <f t="shared" si="251"/>
        <v>1</v>
      </c>
      <c r="AF608" s="1977"/>
    </row>
    <row r="609" spans="1:32" s="879" customFormat="1" ht="22.5" customHeight="1">
      <c r="A609" s="879" t="s">
        <v>814</v>
      </c>
      <c r="B609" s="1357">
        <v>30</v>
      </c>
      <c r="C609" s="1582" t="s">
        <v>222</v>
      </c>
      <c r="D609" s="278" t="s">
        <v>302</v>
      </c>
      <c r="E609" s="1359" t="s">
        <v>1033</v>
      </c>
      <c r="F609" s="278" t="s">
        <v>845</v>
      </c>
      <c r="G609" s="278" t="s">
        <v>846</v>
      </c>
      <c r="H609" s="1333" t="s">
        <v>212</v>
      </c>
      <c r="I609" s="1363" t="s">
        <v>211</v>
      </c>
      <c r="J609" s="1362">
        <v>1</v>
      </c>
      <c r="K609" s="1364" t="s">
        <v>206</v>
      </c>
      <c r="L609" s="1360">
        <v>3571428</v>
      </c>
      <c r="M609" s="1347">
        <v>2014</v>
      </c>
      <c r="N609" s="1363" t="s">
        <v>210</v>
      </c>
      <c r="O609" s="1360">
        <f>L609*J609</f>
        <v>3571428</v>
      </c>
      <c r="P609" s="1364" t="s">
        <v>99</v>
      </c>
      <c r="Q609" s="1364"/>
      <c r="R609" s="1365"/>
      <c r="S609" s="1362" t="s">
        <v>844</v>
      </c>
      <c r="T609" s="1033">
        <v>4</v>
      </c>
      <c r="U609" s="1033">
        <f t="shared" ref="U609:U614" si="558">2016-M609+1</f>
        <v>3</v>
      </c>
      <c r="V609" s="1035">
        <f t="shared" ref="V609:V614" si="559">O609/T609</f>
        <v>892857</v>
      </c>
      <c r="W609" s="1035">
        <f t="shared" ref="W609:W614" si="560">U609*V609</f>
        <v>2678571</v>
      </c>
      <c r="X609" s="1035">
        <f t="shared" ref="X609:X614" si="561">O609-W609</f>
        <v>892857</v>
      </c>
      <c r="Y609" s="1033">
        <f t="shared" ref="Y609:Y614" si="562">2017-M609+1</f>
        <v>4</v>
      </c>
      <c r="Z609" s="1035">
        <f t="shared" ref="Z609:Z614" si="563">V609</f>
        <v>892857</v>
      </c>
      <c r="AA609" s="1035">
        <f t="shared" ref="AA609:AA614" si="564">Y609*Z609</f>
        <v>3571428</v>
      </c>
      <c r="AB609" s="1035">
        <f t="shared" ref="AB609:AB614" si="565">O609-AA609</f>
        <v>0</v>
      </c>
      <c r="AC609" s="879" t="b">
        <f t="shared" ref="AC609:AC614" si="566">AA609+AB609=O609</f>
        <v>1</v>
      </c>
      <c r="AF609" s="1977"/>
    </row>
    <row r="610" spans="1:32" s="879" customFormat="1" ht="22.5" customHeight="1">
      <c r="A610" s="879" t="s">
        <v>814</v>
      </c>
      <c r="B610" s="1357">
        <v>31</v>
      </c>
      <c r="C610" s="1582" t="s">
        <v>222</v>
      </c>
      <c r="D610" s="278" t="s">
        <v>302</v>
      </c>
      <c r="E610" s="1359" t="s">
        <v>1033</v>
      </c>
      <c r="F610" s="278" t="s">
        <v>845</v>
      </c>
      <c r="G610" s="278" t="s">
        <v>846</v>
      </c>
      <c r="H610" s="1333" t="s">
        <v>212</v>
      </c>
      <c r="I610" s="1363" t="s">
        <v>211</v>
      </c>
      <c r="J610" s="1362">
        <v>1</v>
      </c>
      <c r="K610" s="1364" t="s">
        <v>206</v>
      </c>
      <c r="L610" s="1360">
        <v>3571428</v>
      </c>
      <c r="M610" s="1347">
        <v>2014</v>
      </c>
      <c r="N610" s="1363" t="s">
        <v>210</v>
      </c>
      <c r="O610" s="1360">
        <f t="shared" ref="O610:O612" si="567">L610*J610</f>
        <v>3571428</v>
      </c>
      <c r="P610" s="1364" t="s">
        <v>99</v>
      </c>
      <c r="Q610" s="1364"/>
      <c r="R610" s="1365"/>
      <c r="S610" s="1362" t="s">
        <v>844</v>
      </c>
      <c r="T610" s="1033">
        <v>4</v>
      </c>
      <c r="U610" s="1033">
        <f t="shared" si="558"/>
        <v>3</v>
      </c>
      <c r="V610" s="1035">
        <f t="shared" si="559"/>
        <v>892857</v>
      </c>
      <c r="W610" s="1035">
        <f t="shared" si="560"/>
        <v>2678571</v>
      </c>
      <c r="X610" s="1035">
        <f t="shared" si="561"/>
        <v>892857</v>
      </c>
      <c r="Y610" s="1033">
        <f t="shared" si="562"/>
        <v>4</v>
      </c>
      <c r="Z610" s="1035">
        <f t="shared" si="563"/>
        <v>892857</v>
      </c>
      <c r="AA610" s="1035">
        <f t="shared" si="564"/>
        <v>3571428</v>
      </c>
      <c r="AB610" s="1035">
        <f t="shared" si="565"/>
        <v>0</v>
      </c>
      <c r="AC610" s="879" t="b">
        <f t="shared" si="566"/>
        <v>1</v>
      </c>
      <c r="AF610" s="1977"/>
    </row>
    <row r="611" spans="1:32" s="879" customFormat="1" ht="22.5" customHeight="1">
      <c r="A611" s="879" t="s">
        <v>814</v>
      </c>
      <c r="B611" s="1357">
        <v>32</v>
      </c>
      <c r="C611" s="1582" t="s">
        <v>222</v>
      </c>
      <c r="D611" s="278" t="s">
        <v>302</v>
      </c>
      <c r="E611" s="1359" t="s">
        <v>1033</v>
      </c>
      <c r="F611" s="278" t="s">
        <v>845</v>
      </c>
      <c r="G611" s="278" t="s">
        <v>846</v>
      </c>
      <c r="H611" s="1333" t="s">
        <v>212</v>
      </c>
      <c r="I611" s="1363" t="s">
        <v>211</v>
      </c>
      <c r="J611" s="1362">
        <v>1</v>
      </c>
      <c r="K611" s="1364" t="s">
        <v>206</v>
      </c>
      <c r="L611" s="1360">
        <v>3571428</v>
      </c>
      <c r="M611" s="1347">
        <v>2014</v>
      </c>
      <c r="N611" s="1363" t="s">
        <v>210</v>
      </c>
      <c r="O611" s="1360">
        <f t="shared" si="567"/>
        <v>3571428</v>
      </c>
      <c r="P611" s="1364" t="s">
        <v>99</v>
      </c>
      <c r="Q611" s="1364"/>
      <c r="R611" s="1365"/>
      <c r="S611" s="1362" t="s">
        <v>844</v>
      </c>
      <c r="T611" s="1033">
        <v>4</v>
      </c>
      <c r="U611" s="1033">
        <f t="shared" si="558"/>
        <v>3</v>
      </c>
      <c r="V611" s="1035">
        <f t="shared" si="559"/>
        <v>892857</v>
      </c>
      <c r="W611" s="1035">
        <f t="shared" si="560"/>
        <v>2678571</v>
      </c>
      <c r="X611" s="1035">
        <f t="shared" si="561"/>
        <v>892857</v>
      </c>
      <c r="Y611" s="1033">
        <f t="shared" si="562"/>
        <v>4</v>
      </c>
      <c r="Z611" s="1035">
        <f t="shared" si="563"/>
        <v>892857</v>
      </c>
      <c r="AA611" s="1035">
        <f t="shared" si="564"/>
        <v>3571428</v>
      </c>
      <c r="AB611" s="1035">
        <f t="shared" si="565"/>
        <v>0</v>
      </c>
      <c r="AC611" s="879" t="b">
        <f t="shared" si="566"/>
        <v>1</v>
      </c>
      <c r="AF611" s="1977"/>
    </row>
    <row r="612" spans="1:32" s="879" customFormat="1" ht="22.5" customHeight="1">
      <c r="A612" s="879" t="s">
        <v>814</v>
      </c>
      <c r="B612" s="1357">
        <v>33</v>
      </c>
      <c r="C612" s="1582" t="s">
        <v>222</v>
      </c>
      <c r="D612" s="278" t="s">
        <v>302</v>
      </c>
      <c r="E612" s="1359" t="s">
        <v>1033</v>
      </c>
      <c r="F612" s="278" t="s">
        <v>845</v>
      </c>
      <c r="G612" s="278" t="s">
        <v>846</v>
      </c>
      <c r="H612" s="1333" t="s">
        <v>212</v>
      </c>
      <c r="I612" s="1363" t="s">
        <v>211</v>
      </c>
      <c r="J612" s="1362">
        <v>1</v>
      </c>
      <c r="K612" s="1364" t="s">
        <v>206</v>
      </c>
      <c r="L612" s="1360">
        <v>3571429</v>
      </c>
      <c r="M612" s="1347">
        <v>2014</v>
      </c>
      <c r="N612" s="1363" t="s">
        <v>210</v>
      </c>
      <c r="O612" s="1360">
        <f t="shared" si="567"/>
        <v>3571429</v>
      </c>
      <c r="P612" s="1364" t="s">
        <v>99</v>
      </c>
      <c r="Q612" s="1364"/>
      <c r="R612" s="1365"/>
      <c r="S612" s="1362" t="s">
        <v>844</v>
      </c>
      <c r="T612" s="1033">
        <v>4</v>
      </c>
      <c r="U612" s="1033">
        <f t="shared" si="558"/>
        <v>3</v>
      </c>
      <c r="V612" s="1035">
        <f t="shared" si="559"/>
        <v>892857.25</v>
      </c>
      <c r="W612" s="1035">
        <f t="shared" si="560"/>
        <v>2678571.75</v>
      </c>
      <c r="X612" s="1035">
        <f t="shared" si="561"/>
        <v>892857.25</v>
      </c>
      <c r="Y612" s="1033">
        <f t="shared" si="562"/>
        <v>4</v>
      </c>
      <c r="Z612" s="1035">
        <f t="shared" si="563"/>
        <v>892857.25</v>
      </c>
      <c r="AA612" s="1035">
        <f t="shared" si="564"/>
        <v>3571429</v>
      </c>
      <c r="AB612" s="1035">
        <f t="shared" si="565"/>
        <v>0</v>
      </c>
      <c r="AC612" s="879" t="b">
        <f t="shared" si="566"/>
        <v>1</v>
      </c>
      <c r="AF612" s="1977"/>
    </row>
    <row r="613" spans="1:32" s="879" customFormat="1" ht="22.5" customHeight="1">
      <c r="A613" s="879" t="s">
        <v>814</v>
      </c>
      <c r="B613" s="1357">
        <v>34</v>
      </c>
      <c r="C613" s="1582" t="s">
        <v>222</v>
      </c>
      <c r="D613" s="278" t="s">
        <v>302</v>
      </c>
      <c r="E613" s="1359" t="s">
        <v>1033</v>
      </c>
      <c r="F613" s="278" t="s">
        <v>845</v>
      </c>
      <c r="G613" s="278" t="s">
        <v>846</v>
      </c>
      <c r="H613" s="1333" t="s">
        <v>212</v>
      </c>
      <c r="I613" s="1363" t="s">
        <v>211</v>
      </c>
      <c r="J613" s="1362">
        <v>1</v>
      </c>
      <c r="K613" s="1364" t="s">
        <v>206</v>
      </c>
      <c r="L613" s="1360">
        <v>3571429</v>
      </c>
      <c r="M613" s="1347">
        <v>2014</v>
      </c>
      <c r="N613" s="1363" t="s">
        <v>210</v>
      </c>
      <c r="O613" s="1360">
        <v>3571429</v>
      </c>
      <c r="P613" s="1364" t="s">
        <v>99</v>
      </c>
      <c r="Q613" s="1364"/>
      <c r="R613" s="1365"/>
      <c r="S613" s="1362" t="s">
        <v>844</v>
      </c>
      <c r="T613" s="1033">
        <v>4</v>
      </c>
      <c r="U613" s="1033">
        <f t="shared" si="558"/>
        <v>3</v>
      </c>
      <c r="V613" s="1035">
        <f t="shared" si="559"/>
        <v>892857.25</v>
      </c>
      <c r="W613" s="1035">
        <f t="shared" si="560"/>
        <v>2678571.75</v>
      </c>
      <c r="X613" s="1035">
        <f t="shared" si="561"/>
        <v>892857.25</v>
      </c>
      <c r="Y613" s="1033">
        <f t="shared" si="562"/>
        <v>4</v>
      </c>
      <c r="Z613" s="1035">
        <f t="shared" si="563"/>
        <v>892857.25</v>
      </c>
      <c r="AA613" s="1035">
        <f t="shared" si="564"/>
        <v>3571429</v>
      </c>
      <c r="AB613" s="1035">
        <f t="shared" si="565"/>
        <v>0</v>
      </c>
      <c r="AC613" s="879" t="b">
        <f t="shared" si="566"/>
        <v>1</v>
      </c>
      <c r="AF613" s="1977"/>
    </row>
    <row r="614" spans="1:32" s="879" customFormat="1" ht="22.5" customHeight="1">
      <c r="A614" s="879" t="s">
        <v>814</v>
      </c>
      <c r="B614" s="1357">
        <v>35</v>
      </c>
      <c r="C614" s="1582" t="s">
        <v>222</v>
      </c>
      <c r="D614" s="278" t="s">
        <v>302</v>
      </c>
      <c r="E614" s="1359" t="s">
        <v>1033</v>
      </c>
      <c r="F614" s="278" t="s">
        <v>845</v>
      </c>
      <c r="G614" s="278" t="s">
        <v>846</v>
      </c>
      <c r="H614" s="1333" t="s">
        <v>212</v>
      </c>
      <c r="I614" s="1363" t="s">
        <v>211</v>
      </c>
      <c r="J614" s="1362">
        <v>1</v>
      </c>
      <c r="K614" s="1364" t="s">
        <v>206</v>
      </c>
      <c r="L614" s="1360">
        <v>3571429</v>
      </c>
      <c r="M614" s="1347">
        <v>2014</v>
      </c>
      <c r="N614" s="1363" t="s">
        <v>210</v>
      </c>
      <c r="O614" s="1360">
        <v>3571429</v>
      </c>
      <c r="P614" s="1364" t="s">
        <v>99</v>
      </c>
      <c r="Q614" s="1364"/>
      <c r="R614" s="1365"/>
      <c r="S614" s="1362" t="s">
        <v>844</v>
      </c>
      <c r="T614" s="1033">
        <v>4</v>
      </c>
      <c r="U614" s="1033">
        <f t="shared" si="558"/>
        <v>3</v>
      </c>
      <c r="V614" s="1035">
        <f t="shared" si="559"/>
        <v>892857.25</v>
      </c>
      <c r="W614" s="1035">
        <f t="shared" si="560"/>
        <v>2678571.75</v>
      </c>
      <c r="X614" s="1035">
        <f t="shared" si="561"/>
        <v>892857.25</v>
      </c>
      <c r="Y614" s="1033">
        <f t="shared" si="562"/>
        <v>4</v>
      </c>
      <c r="Z614" s="1035">
        <f t="shared" si="563"/>
        <v>892857.25</v>
      </c>
      <c r="AA614" s="1035">
        <f t="shared" si="564"/>
        <v>3571429</v>
      </c>
      <c r="AB614" s="1035">
        <f t="shared" si="565"/>
        <v>0</v>
      </c>
      <c r="AC614" s="879" t="b">
        <f t="shared" si="566"/>
        <v>1</v>
      </c>
      <c r="AF614" s="1977"/>
    </row>
    <row r="615" spans="1:32" s="879" customFormat="1" ht="22.5" customHeight="1">
      <c r="A615" s="879" t="s">
        <v>814</v>
      </c>
      <c r="B615" s="1357">
        <v>36</v>
      </c>
      <c r="C615" s="1582" t="s">
        <v>847</v>
      </c>
      <c r="D615" s="278" t="s">
        <v>848</v>
      </c>
      <c r="E615" s="1359" t="s">
        <v>1033</v>
      </c>
      <c r="F615" s="278" t="s">
        <v>336</v>
      </c>
      <c r="G615" s="278" t="s">
        <v>849</v>
      </c>
      <c r="H615" s="1333" t="s">
        <v>212</v>
      </c>
      <c r="I615" s="1347" t="s">
        <v>211</v>
      </c>
      <c r="J615" s="1362">
        <v>1</v>
      </c>
      <c r="K615" s="1364" t="s">
        <v>206</v>
      </c>
      <c r="L615" s="1360">
        <v>2285714</v>
      </c>
      <c r="M615" s="1347">
        <v>2014</v>
      </c>
      <c r="N615" s="1363" t="s">
        <v>210</v>
      </c>
      <c r="O615" s="1360">
        <v>2285714</v>
      </c>
      <c r="P615" s="1364" t="s">
        <v>99</v>
      </c>
      <c r="Q615" s="1364"/>
      <c r="R615" s="1365"/>
      <c r="S615" s="1362" t="s">
        <v>844</v>
      </c>
      <c r="T615" s="1033">
        <v>4</v>
      </c>
      <c r="U615" s="1033">
        <f t="shared" si="532"/>
        <v>3</v>
      </c>
      <c r="V615" s="1035">
        <f t="shared" si="533"/>
        <v>571428.5</v>
      </c>
      <c r="W615" s="1035">
        <f t="shared" si="534"/>
        <v>1714285.5</v>
      </c>
      <c r="X615" s="1035">
        <f t="shared" si="535"/>
        <v>571428.5</v>
      </c>
      <c r="Y615" s="1033">
        <f t="shared" si="536"/>
        <v>4</v>
      </c>
      <c r="Z615" s="1035">
        <f t="shared" si="537"/>
        <v>571428.5</v>
      </c>
      <c r="AA615" s="1035">
        <f t="shared" si="538"/>
        <v>2285714</v>
      </c>
      <c r="AB615" s="1035">
        <f t="shared" si="539"/>
        <v>0</v>
      </c>
      <c r="AC615" s="879" t="b">
        <f t="shared" si="251"/>
        <v>1</v>
      </c>
      <c r="AF615" s="1977"/>
    </row>
    <row r="616" spans="1:32" s="879" customFormat="1" ht="22.5" customHeight="1">
      <c r="A616" s="879" t="s">
        <v>814</v>
      </c>
      <c r="B616" s="1357">
        <v>37</v>
      </c>
      <c r="C616" s="1582" t="s">
        <v>847</v>
      </c>
      <c r="D616" s="278" t="s">
        <v>848</v>
      </c>
      <c r="E616" s="1359" t="s">
        <v>1033</v>
      </c>
      <c r="F616" s="278" t="s">
        <v>336</v>
      </c>
      <c r="G616" s="278" t="s">
        <v>849</v>
      </c>
      <c r="H616" s="1333" t="s">
        <v>212</v>
      </c>
      <c r="I616" s="1347" t="s">
        <v>211</v>
      </c>
      <c r="J616" s="1362">
        <v>1</v>
      </c>
      <c r="K616" s="1364" t="s">
        <v>206</v>
      </c>
      <c r="L616" s="1360">
        <v>2285714</v>
      </c>
      <c r="M616" s="1347">
        <v>2014</v>
      </c>
      <c r="N616" s="1363" t="s">
        <v>210</v>
      </c>
      <c r="O616" s="1360">
        <v>2285714</v>
      </c>
      <c r="P616" s="1364" t="s">
        <v>99</v>
      </c>
      <c r="Q616" s="1364"/>
      <c r="R616" s="1365"/>
      <c r="S616" s="1362" t="s">
        <v>844</v>
      </c>
      <c r="T616" s="1033">
        <v>4</v>
      </c>
      <c r="U616" s="1033">
        <f t="shared" ref="U616:U621" si="568">2016-M616+1</f>
        <v>3</v>
      </c>
      <c r="V616" s="1035">
        <f t="shared" ref="V616:V621" si="569">O616/T616</f>
        <v>571428.5</v>
      </c>
      <c r="W616" s="1035">
        <f t="shared" ref="W616:W621" si="570">U616*V616</f>
        <v>1714285.5</v>
      </c>
      <c r="X616" s="1035">
        <f t="shared" ref="X616:X621" si="571">O616-W616</f>
        <v>571428.5</v>
      </c>
      <c r="Y616" s="1033">
        <f t="shared" ref="Y616:Y621" si="572">2017-M616+1</f>
        <v>4</v>
      </c>
      <c r="Z616" s="1035">
        <f t="shared" ref="Z616:Z621" si="573">V616</f>
        <v>571428.5</v>
      </c>
      <c r="AA616" s="1035">
        <f t="shared" ref="AA616:AA621" si="574">Y616*Z616</f>
        <v>2285714</v>
      </c>
      <c r="AB616" s="1035">
        <f t="shared" ref="AB616:AB621" si="575">O616-AA616</f>
        <v>0</v>
      </c>
      <c r="AC616" s="879" t="b">
        <f t="shared" ref="AC616:AC621" si="576">AA616+AB616=O616</f>
        <v>1</v>
      </c>
      <c r="AF616" s="1977"/>
    </row>
    <row r="617" spans="1:32" s="879" customFormat="1" ht="22.5" customHeight="1">
      <c r="A617" s="879" t="s">
        <v>814</v>
      </c>
      <c r="B617" s="1357">
        <v>38</v>
      </c>
      <c r="C617" s="1582" t="s">
        <v>847</v>
      </c>
      <c r="D617" s="278" t="s">
        <v>848</v>
      </c>
      <c r="E617" s="1359" t="s">
        <v>1033</v>
      </c>
      <c r="F617" s="278" t="s">
        <v>336</v>
      </c>
      <c r="G617" s="278" t="s">
        <v>849</v>
      </c>
      <c r="H617" s="1333" t="s">
        <v>212</v>
      </c>
      <c r="I617" s="1347" t="s">
        <v>211</v>
      </c>
      <c r="J617" s="1362">
        <v>1</v>
      </c>
      <c r="K617" s="1364" t="s">
        <v>206</v>
      </c>
      <c r="L617" s="1360">
        <v>2285714</v>
      </c>
      <c r="M617" s="1347">
        <v>2014</v>
      </c>
      <c r="N617" s="1363" t="s">
        <v>210</v>
      </c>
      <c r="O617" s="1360">
        <v>2285714</v>
      </c>
      <c r="P617" s="1364" t="s">
        <v>99</v>
      </c>
      <c r="Q617" s="1364"/>
      <c r="R617" s="1365"/>
      <c r="S617" s="1362" t="s">
        <v>844</v>
      </c>
      <c r="T617" s="1033">
        <v>4</v>
      </c>
      <c r="U617" s="1033">
        <f t="shared" si="568"/>
        <v>3</v>
      </c>
      <c r="V617" s="1035">
        <f t="shared" si="569"/>
        <v>571428.5</v>
      </c>
      <c r="W617" s="1035">
        <f t="shared" si="570"/>
        <v>1714285.5</v>
      </c>
      <c r="X617" s="1035">
        <f t="shared" si="571"/>
        <v>571428.5</v>
      </c>
      <c r="Y617" s="1033">
        <f t="shared" si="572"/>
        <v>4</v>
      </c>
      <c r="Z617" s="1035">
        <f t="shared" si="573"/>
        <v>571428.5</v>
      </c>
      <c r="AA617" s="1035">
        <f t="shared" si="574"/>
        <v>2285714</v>
      </c>
      <c r="AB617" s="1035">
        <f t="shared" si="575"/>
        <v>0</v>
      </c>
      <c r="AC617" s="879" t="b">
        <f t="shared" si="576"/>
        <v>1</v>
      </c>
      <c r="AF617" s="1977"/>
    </row>
    <row r="618" spans="1:32" s="879" customFormat="1" ht="22.5" customHeight="1">
      <c r="A618" s="879" t="s">
        <v>814</v>
      </c>
      <c r="B618" s="1357">
        <v>39</v>
      </c>
      <c r="C618" s="1582" t="s">
        <v>847</v>
      </c>
      <c r="D618" s="278" t="s">
        <v>848</v>
      </c>
      <c r="E618" s="1359" t="s">
        <v>1033</v>
      </c>
      <c r="F618" s="278" t="s">
        <v>336</v>
      </c>
      <c r="G618" s="278" t="s">
        <v>849</v>
      </c>
      <c r="H618" s="1333" t="s">
        <v>212</v>
      </c>
      <c r="I618" s="1347" t="s">
        <v>211</v>
      </c>
      <c r="J618" s="1362">
        <v>1</v>
      </c>
      <c r="K618" s="1364" t="s">
        <v>206</v>
      </c>
      <c r="L618" s="1360">
        <v>2285715</v>
      </c>
      <c r="M618" s="1347">
        <v>2014</v>
      </c>
      <c r="N618" s="1363" t="s">
        <v>210</v>
      </c>
      <c r="O618" s="1360">
        <v>2285715</v>
      </c>
      <c r="P618" s="1364" t="s">
        <v>99</v>
      </c>
      <c r="Q618" s="1364"/>
      <c r="R618" s="1365"/>
      <c r="S618" s="1362" t="s">
        <v>844</v>
      </c>
      <c r="T618" s="1033">
        <v>4</v>
      </c>
      <c r="U618" s="1033">
        <f t="shared" si="568"/>
        <v>3</v>
      </c>
      <c r="V618" s="1035">
        <f t="shared" si="569"/>
        <v>571428.75</v>
      </c>
      <c r="W618" s="1035">
        <f t="shared" si="570"/>
        <v>1714286.25</v>
      </c>
      <c r="X618" s="1035">
        <f t="shared" si="571"/>
        <v>571428.75</v>
      </c>
      <c r="Y618" s="1033">
        <f t="shared" si="572"/>
        <v>4</v>
      </c>
      <c r="Z618" s="1035">
        <f t="shared" si="573"/>
        <v>571428.75</v>
      </c>
      <c r="AA618" s="1035">
        <f t="shared" si="574"/>
        <v>2285715</v>
      </c>
      <c r="AB618" s="1035">
        <f t="shared" si="575"/>
        <v>0</v>
      </c>
      <c r="AC618" s="879" t="b">
        <f t="shared" si="576"/>
        <v>1</v>
      </c>
      <c r="AF618" s="1977"/>
    </row>
    <row r="619" spans="1:32" s="879" customFormat="1" ht="22.5" customHeight="1">
      <c r="A619" s="879" t="s">
        <v>814</v>
      </c>
      <c r="B619" s="1357">
        <v>40</v>
      </c>
      <c r="C619" s="1582" t="s">
        <v>847</v>
      </c>
      <c r="D619" s="278" t="s">
        <v>848</v>
      </c>
      <c r="E619" s="1359" t="s">
        <v>1033</v>
      </c>
      <c r="F619" s="278" t="s">
        <v>336</v>
      </c>
      <c r="G619" s="278" t="s">
        <v>849</v>
      </c>
      <c r="H619" s="1333" t="s">
        <v>212</v>
      </c>
      <c r="I619" s="1347" t="s">
        <v>211</v>
      </c>
      <c r="J619" s="1362">
        <v>1</v>
      </c>
      <c r="K619" s="1364" t="s">
        <v>206</v>
      </c>
      <c r="L619" s="1360">
        <v>2285715</v>
      </c>
      <c r="M619" s="1347">
        <v>2014</v>
      </c>
      <c r="N619" s="1363" t="s">
        <v>210</v>
      </c>
      <c r="O619" s="1360">
        <v>2285715</v>
      </c>
      <c r="P619" s="1364" t="s">
        <v>99</v>
      </c>
      <c r="Q619" s="1364"/>
      <c r="R619" s="1365"/>
      <c r="S619" s="1362" t="s">
        <v>844</v>
      </c>
      <c r="T619" s="1033">
        <v>4</v>
      </c>
      <c r="U619" s="1033">
        <f t="shared" si="568"/>
        <v>3</v>
      </c>
      <c r="V619" s="1035">
        <f t="shared" si="569"/>
        <v>571428.75</v>
      </c>
      <c r="W619" s="1035">
        <f t="shared" si="570"/>
        <v>1714286.25</v>
      </c>
      <c r="X619" s="1035">
        <f t="shared" si="571"/>
        <v>571428.75</v>
      </c>
      <c r="Y619" s="1033">
        <f t="shared" si="572"/>
        <v>4</v>
      </c>
      <c r="Z619" s="1035">
        <f t="shared" si="573"/>
        <v>571428.75</v>
      </c>
      <c r="AA619" s="1035">
        <f t="shared" si="574"/>
        <v>2285715</v>
      </c>
      <c r="AB619" s="1035">
        <f t="shared" si="575"/>
        <v>0</v>
      </c>
      <c r="AC619" s="879" t="b">
        <f t="shared" si="576"/>
        <v>1</v>
      </c>
      <c r="AF619" s="1977"/>
    </row>
    <row r="620" spans="1:32" s="879" customFormat="1" ht="22.5" customHeight="1">
      <c r="A620" s="879" t="s">
        <v>814</v>
      </c>
      <c r="B620" s="1357">
        <v>41</v>
      </c>
      <c r="C620" s="1582" t="s">
        <v>847</v>
      </c>
      <c r="D620" s="278" t="s">
        <v>848</v>
      </c>
      <c r="E620" s="1359" t="s">
        <v>1033</v>
      </c>
      <c r="F620" s="278" t="s">
        <v>336</v>
      </c>
      <c r="G620" s="278" t="s">
        <v>849</v>
      </c>
      <c r="H620" s="1333" t="s">
        <v>212</v>
      </c>
      <c r="I620" s="1347" t="s">
        <v>211</v>
      </c>
      <c r="J620" s="1362">
        <v>1</v>
      </c>
      <c r="K620" s="1364" t="s">
        <v>206</v>
      </c>
      <c r="L620" s="1360">
        <v>2285714</v>
      </c>
      <c r="M620" s="1347">
        <v>2014</v>
      </c>
      <c r="N620" s="1363" t="s">
        <v>210</v>
      </c>
      <c r="O620" s="1360">
        <v>2285714</v>
      </c>
      <c r="P620" s="1364" t="s">
        <v>99</v>
      </c>
      <c r="Q620" s="1364"/>
      <c r="R620" s="1365"/>
      <c r="S620" s="1362" t="s">
        <v>844</v>
      </c>
      <c r="T620" s="1033">
        <v>4</v>
      </c>
      <c r="U620" s="1033">
        <f t="shared" si="568"/>
        <v>3</v>
      </c>
      <c r="V620" s="1035">
        <f t="shared" si="569"/>
        <v>571428.5</v>
      </c>
      <c r="W620" s="1035">
        <f t="shared" si="570"/>
        <v>1714285.5</v>
      </c>
      <c r="X620" s="1035">
        <f t="shared" si="571"/>
        <v>571428.5</v>
      </c>
      <c r="Y620" s="1033">
        <f t="shared" si="572"/>
        <v>4</v>
      </c>
      <c r="Z620" s="1035">
        <f t="shared" si="573"/>
        <v>571428.5</v>
      </c>
      <c r="AA620" s="1035">
        <f t="shared" si="574"/>
        <v>2285714</v>
      </c>
      <c r="AB620" s="1035">
        <f t="shared" si="575"/>
        <v>0</v>
      </c>
      <c r="AC620" s="879" t="b">
        <f t="shared" si="576"/>
        <v>1</v>
      </c>
      <c r="AF620" s="1977"/>
    </row>
    <row r="621" spans="1:32" s="879" customFormat="1" ht="22.5" customHeight="1">
      <c r="A621" s="879" t="s">
        <v>814</v>
      </c>
      <c r="B621" s="1357">
        <v>42</v>
      </c>
      <c r="C621" s="1582" t="s">
        <v>847</v>
      </c>
      <c r="D621" s="278" t="s">
        <v>848</v>
      </c>
      <c r="E621" s="1359" t="s">
        <v>1033</v>
      </c>
      <c r="F621" s="278" t="s">
        <v>336</v>
      </c>
      <c r="G621" s="278" t="s">
        <v>849</v>
      </c>
      <c r="H621" s="1333" t="s">
        <v>212</v>
      </c>
      <c r="I621" s="1347" t="s">
        <v>211</v>
      </c>
      <c r="J621" s="1362">
        <v>1</v>
      </c>
      <c r="K621" s="1364" t="s">
        <v>206</v>
      </c>
      <c r="L621" s="1360">
        <v>2285714</v>
      </c>
      <c r="M621" s="1347">
        <v>2014</v>
      </c>
      <c r="N621" s="1363" t="s">
        <v>210</v>
      </c>
      <c r="O621" s="1360">
        <v>2285714</v>
      </c>
      <c r="P621" s="1364" t="s">
        <v>99</v>
      </c>
      <c r="Q621" s="1364"/>
      <c r="R621" s="1365"/>
      <c r="S621" s="1362" t="s">
        <v>844</v>
      </c>
      <c r="T621" s="1033">
        <v>4</v>
      </c>
      <c r="U621" s="1033">
        <f t="shared" si="568"/>
        <v>3</v>
      </c>
      <c r="V621" s="1035">
        <f t="shared" si="569"/>
        <v>571428.5</v>
      </c>
      <c r="W621" s="1035">
        <f t="shared" si="570"/>
        <v>1714285.5</v>
      </c>
      <c r="X621" s="1035">
        <f t="shared" si="571"/>
        <v>571428.5</v>
      </c>
      <c r="Y621" s="1033">
        <f t="shared" si="572"/>
        <v>4</v>
      </c>
      <c r="Z621" s="1035">
        <f t="shared" si="573"/>
        <v>571428.5</v>
      </c>
      <c r="AA621" s="1035">
        <f t="shared" si="574"/>
        <v>2285714</v>
      </c>
      <c r="AB621" s="1035">
        <f t="shared" si="575"/>
        <v>0</v>
      </c>
      <c r="AC621" s="879" t="b">
        <f t="shared" si="576"/>
        <v>1</v>
      </c>
      <c r="AF621" s="1977"/>
    </row>
    <row r="622" spans="1:32" s="879" customFormat="1" ht="22.5" customHeight="1">
      <c r="A622" s="879" t="s">
        <v>814</v>
      </c>
      <c r="B622" s="1357">
        <v>43</v>
      </c>
      <c r="C622" s="1582" t="s">
        <v>797</v>
      </c>
      <c r="D622" s="278" t="s">
        <v>790</v>
      </c>
      <c r="E622" s="1359" t="s">
        <v>805</v>
      </c>
      <c r="F622" s="1356" t="s">
        <v>775</v>
      </c>
      <c r="G622" s="1333" t="s">
        <v>212</v>
      </c>
      <c r="H622" s="1333" t="s">
        <v>212</v>
      </c>
      <c r="I622" s="1347" t="s">
        <v>209</v>
      </c>
      <c r="J622" s="1362">
        <v>1</v>
      </c>
      <c r="K622" s="1364" t="s">
        <v>206</v>
      </c>
      <c r="L622" s="1360">
        <v>2000000</v>
      </c>
      <c r="M622" s="1347">
        <v>2014</v>
      </c>
      <c r="N622" s="1363" t="s">
        <v>210</v>
      </c>
      <c r="O622" s="1361">
        <v>2000000</v>
      </c>
      <c r="P622" s="1364" t="s">
        <v>99</v>
      </c>
      <c r="Q622" s="1364"/>
      <c r="R622" s="1365"/>
      <c r="S622" s="1362" t="s">
        <v>850</v>
      </c>
      <c r="T622" s="1033">
        <v>5</v>
      </c>
      <c r="U622" s="1033">
        <f t="shared" si="532"/>
        <v>3</v>
      </c>
      <c r="V622" s="1035">
        <f t="shared" si="533"/>
        <v>400000</v>
      </c>
      <c r="W622" s="1035">
        <f t="shared" si="534"/>
        <v>1200000</v>
      </c>
      <c r="X622" s="1035">
        <f t="shared" si="535"/>
        <v>800000</v>
      </c>
      <c r="Y622" s="1033">
        <f t="shared" si="536"/>
        <v>4</v>
      </c>
      <c r="Z622" s="1035">
        <f t="shared" si="537"/>
        <v>400000</v>
      </c>
      <c r="AA622" s="1035">
        <f t="shared" si="538"/>
        <v>1600000</v>
      </c>
      <c r="AB622" s="1035">
        <f t="shared" si="539"/>
        <v>400000</v>
      </c>
      <c r="AC622" s="879" t="b">
        <f t="shared" si="251"/>
        <v>1</v>
      </c>
      <c r="AF622" s="1977"/>
    </row>
    <row r="623" spans="1:32" s="879" customFormat="1" ht="22.5" customHeight="1">
      <c r="A623" s="879" t="s">
        <v>814</v>
      </c>
      <c r="B623" s="1357">
        <v>44</v>
      </c>
      <c r="C623" s="1582" t="s">
        <v>851</v>
      </c>
      <c r="D623" s="278" t="s">
        <v>852</v>
      </c>
      <c r="E623" s="1359" t="s">
        <v>805</v>
      </c>
      <c r="F623" s="1356" t="s">
        <v>775</v>
      </c>
      <c r="G623" s="1333" t="s">
        <v>212</v>
      </c>
      <c r="H623" s="1333" t="s">
        <v>212</v>
      </c>
      <c r="I623" s="1347" t="s">
        <v>593</v>
      </c>
      <c r="J623" s="1362">
        <v>1</v>
      </c>
      <c r="K623" s="1364" t="s">
        <v>206</v>
      </c>
      <c r="L623" s="1360">
        <v>1322178</v>
      </c>
      <c r="M623" s="1347">
        <v>2014</v>
      </c>
      <c r="N623" s="1363" t="s">
        <v>210</v>
      </c>
      <c r="O623" s="1361">
        <v>1322178</v>
      </c>
      <c r="P623" s="1364" t="s">
        <v>99</v>
      </c>
      <c r="Q623" s="1364"/>
      <c r="R623" s="1365"/>
      <c r="S623" s="1362" t="s">
        <v>850</v>
      </c>
      <c r="T623" s="1033">
        <v>5</v>
      </c>
      <c r="U623" s="1033">
        <f t="shared" si="532"/>
        <v>3</v>
      </c>
      <c r="V623" s="1035">
        <f t="shared" si="533"/>
        <v>264435.59999999998</v>
      </c>
      <c r="W623" s="1035">
        <f t="shared" si="534"/>
        <v>793306.79999999993</v>
      </c>
      <c r="X623" s="1035">
        <f t="shared" si="535"/>
        <v>528871.20000000007</v>
      </c>
      <c r="Y623" s="1033">
        <f t="shared" si="536"/>
        <v>4</v>
      </c>
      <c r="Z623" s="1035">
        <f t="shared" si="537"/>
        <v>264435.59999999998</v>
      </c>
      <c r="AA623" s="1035">
        <f t="shared" si="538"/>
        <v>1057742.3999999999</v>
      </c>
      <c r="AB623" s="1035">
        <f t="shared" si="539"/>
        <v>264435.60000000009</v>
      </c>
      <c r="AC623" s="879" t="b">
        <f t="shared" si="251"/>
        <v>1</v>
      </c>
      <c r="AF623" s="1977"/>
    </row>
    <row r="624" spans="1:32" s="879" customFormat="1" ht="22.5" customHeight="1">
      <c r="A624" s="879" t="s">
        <v>814</v>
      </c>
      <c r="B624" s="1357">
        <v>45</v>
      </c>
      <c r="C624" s="1582" t="s">
        <v>853</v>
      </c>
      <c r="D624" s="278" t="s">
        <v>337</v>
      </c>
      <c r="E624" s="1359" t="s">
        <v>1033</v>
      </c>
      <c r="F624" s="1356" t="s">
        <v>775</v>
      </c>
      <c r="G624" s="1333" t="s">
        <v>212</v>
      </c>
      <c r="H624" s="1333" t="s">
        <v>212</v>
      </c>
      <c r="I624" s="1347" t="s">
        <v>209</v>
      </c>
      <c r="J624" s="1362">
        <v>1</v>
      </c>
      <c r="K624" s="1364" t="s">
        <v>206</v>
      </c>
      <c r="L624" s="1360">
        <v>5980000</v>
      </c>
      <c r="M624" s="1347">
        <v>2014</v>
      </c>
      <c r="N624" s="1363" t="s">
        <v>210</v>
      </c>
      <c r="O624" s="1360">
        <v>5980000</v>
      </c>
      <c r="P624" s="1364" t="s">
        <v>99</v>
      </c>
      <c r="Q624" s="1364"/>
      <c r="R624" s="1365"/>
      <c r="S624" s="1362" t="s">
        <v>850</v>
      </c>
      <c r="T624" s="1033">
        <v>5</v>
      </c>
      <c r="U624" s="1033">
        <f t="shared" si="532"/>
        <v>3</v>
      </c>
      <c r="V624" s="1035">
        <f t="shared" si="533"/>
        <v>1196000</v>
      </c>
      <c r="W624" s="1035">
        <f t="shared" si="534"/>
        <v>3588000</v>
      </c>
      <c r="X624" s="1035">
        <f t="shared" si="535"/>
        <v>2392000</v>
      </c>
      <c r="Y624" s="1406">
        <f t="shared" si="536"/>
        <v>4</v>
      </c>
      <c r="Z624" s="1035">
        <f t="shared" si="537"/>
        <v>1196000</v>
      </c>
      <c r="AA624" s="1035">
        <f t="shared" si="538"/>
        <v>4784000</v>
      </c>
      <c r="AB624" s="1035">
        <f t="shared" si="539"/>
        <v>1196000</v>
      </c>
      <c r="AC624" s="879" t="b">
        <f t="shared" ref="AC624:AC910" si="577">AA624+AB624=O624</f>
        <v>1</v>
      </c>
      <c r="AF624" s="1977"/>
    </row>
    <row r="625" spans="1:32" s="879" customFormat="1" ht="22.5" customHeight="1">
      <c r="A625" s="879" t="s">
        <v>814</v>
      </c>
      <c r="B625" s="1357">
        <v>46</v>
      </c>
      <c r="C625" s="1582" t="s">
        <v>853</v>
      </c>
      <c r="D625" s="278" t="s">
        <v>337</v>
      </c>
      <c r="E625" s="1359" t="s">
        <v>1033</v>
      </c>
      <c r="F625" s="1356" t="s">
        <v>775</v>
      </c>
      <c r="G625" s="1333" t="s">
        <v>212</v>
      </c>
      <c r="H625" s="1333" t="s">
        <v>212</v>
      </c>
      <c r="I625" s="1347" t="s">
        <v>209</v>
      </c>
      <c r="J625" s="1362">
        <v>1</v>
      </c>
      <c r="K625" s="1364" t="s">
        <v>206</v>
      </c>
      <c r="L625" s="1360">
        <v>5980000</v>
      </c>
      <c r="M625" s="1347">
        <v>2014</v>
      </c>
      <c r="N625" s="1363" t="s">
        <v>210</v>
      </c>
      <c r="O625" s="1360">
        <v>5980000</v>
      </c>
      <c r="P625" s="1364" t="s">
        <v>99</v>
      </c>
      <c r="Q625" s="1364"/>
      <c r="R625" s="1365"/>
      <c r="S625" s="1362" t="s">
        <v>850</v>
      </c>
      <c r="T625" s="1033">
        <v>5</v>
      </c>
      <c r="U625" s="1033">
        <f t="shared" ref="U625" si="578">2016-M625+1</f>
        <v>3</v>
      </c>
      <c r="V625" s="1035">
        <f t="shared" ref="V625" si="579">O625/T625</f>
        <v>1196000</v>
      </c>
      <c r="W625" s="1035">
        <f t="shared" ref="W625" si="580">U625*V625</f>
        <v>3588000</v>
      </c>
      <c r="X625" s="1035">
        <f t="shared" ref="X625" si="581">O625-W625</f>
        <v>2392000</v>
      </c>
      <c r="Y625" s="1406">
        <f t="shared" ref="Y625" si="582">2017-M625+1</f>
        <v>4</v>
      </c>
      <c r="Z625" s="1035">
        <f t="shared" ref="Z625" si="583">V625</f>
        <v>1196000</v>
      </c>
      <c r="AA625" s="1035">
        <f t="shared" ref="AA625" si="584">Y625*Z625</f>
        <v>4784000</v>
      </c>
      <c r="AB625" s="1035">
        <f t="shared" ref="AB625" si="585">O625-AA625</f>
        <v>1196000</v>
      </c>
      <c r="AC625" s="879" t="b">
        <f t="shared" ref="AC625" si="586">AA625+AB625=O625</f>
        <v>1</v>
      </c>
      <c r="AF625" s="1977"/>
    </row>
    <row r="626" spans="1:32" s="879" customFormat="1" ht="22.5" customHeight="1">
      <c r="A626" s="879" t="s">
        <v>814</v>
      </c>
      <c r="B626" s="1357">
        <v>47</v>
      </c>
      <c r="C626" s="1582" t="s">
        <v>247</v>
      </c>
      <c r="D626" s="1344" t="s">
        <v>328</v>
      </c>
      <c r="E626" s="1359" t="s">
        <v>1033</v>
      </c>
      <c r="F626" s="1347" t="s">
        <v>223</v>
      </c>
      <c r="G626" s="1333" t="s">
        <v>212</v>
      </c>
      <c r="H626" s="1333" t="s">
        <v>212</v>
      </c>
      <c r="I626" s="1347" t="s">
        <v>220</v>
      </c>
      <c r="J626" s="1362">
        <v>1</v>
      </c>
      <c r="K626" s="1333" t="s">
        <v>206</v>
      </c>
      <c r="L626" s="1360">
        <v>500000</v>
      </c>
      <c r="M626" s="1347">
        <v>2014</v>
      </c>
      <c r="N626" s="1333" t="s">
        <v>210</v>
      </c>
      <c r="O626" s="1360">
        <v>500000</v>
      </c>
      <c r="P626" s="1347" t="s">
        <v>99</v>
      </c>
      <c r="Q626" s="1344"/>
      <c r="R626" s="1344"/>
      <c r="S626" s="1362" t="s">
        <v>850</v>
      </c>
      <c r="T626" s="1033">
        <v>5</v>
      </c>
      <c r="U626" s="1033">
        <f t="shared" si="532"/>
        <v>3</v>
      </c>
      <c r="V626" s="1035">
        <f t="shared" si="533"/>
        <v>100000</v>
      </c>
      <c r="W626" s="1035">
        <f t="shared" si="534"/>
        <v>300000</v>
      </c>
      <c r="X626" s="1035">
        <f t="shared" si="535"/>
        <v>200000</v>
      </c>
      <c r="Y626" s="1033">
        <f t="shared" si="536"/>
        <v>4</v>
      </c>
      <c r="Z626" s="1035">
        <f t="shared" si="537"/>
        <v>100000</v>
      </c>
      <c r="AA626" s="1035">
        <f t="shared" si="538"/>
        <v>400000</v>
      </c>
      <c r="AB626" s="1035">
        <f t="shared" si="539"/>
        <v>100000</v>
      </c>
      <c r="AC626" s="879" t="b">
        <f t="shared" si="577"/>
        <v>1</v>
      </c>
      <c r="AF626" s="1977"/>
    </row>
    <row r="627" spans="1:32" s="879" customFormat="1" ht="22.5" customHeight="1">
      <c r="A627" s="879" t="s">
        <v>814</v>
      </c>
      <c r="B627" s="1357">
        <v>48</v>
      </c>
      <c r="C627" s="1582" t="s">
        <v>247</v>
      </c>
      <c r="D627" s="1344" t="s">
        <v>328</v>
      </c>
      <c r="E627" s="1359" t="s">
        <v>1033</v>
      </c>
      <c r="F627" s="1347" t="s">
        <v>223</v>
      </c>
      <c r="G627" s="1333" t="s">
        <v>212</v>
      </c>
      <c r="H627" s="1333" t="s">
        <v>212</v>
      </c>
      <c r="I627" s="1347" t="s">
        <v>220</v>
      </c>
      <c r="J627" s="1362">
        <v>1</v>
      </c>
      <c r="K627" s="1333" t="s">
        <v>206</v>
      </c>
      <c r="L627" s="1360">
        <v>500000</v>
      </c>
      <c r="M627" s="1347">
        <v>2014</v>
      </c>
      <c r="N627" s="1333" t="s">
        <v>210</v>
      </c>
      <c r="O627" s="1360">
        <v>500000</v>
      </c>
      <c r="P627" s="1347" t="s">
        <v>99</v>
      </c>
      <c r="Q627" s="1344"/>
      <c r="R627" s="1344"/>
      <c r="S627" s="1362" t="s">
        <v>850</v>
      </c>
      <c r="T627" s="1033">
        <v>5</v>
      </c>
      <c r="U627" s="1033">
        <f t="shared" ref="U627:U630" si="587">2016-M627+1</f>
        <v>3</v>
      </c>
      <c r="V627" s="1035">
        <f t="shared" ref="V627:V630" si="588">O627/T627</f>
        <v>100000</v>
      </c>
      <c r="W627" s="1035">
        <f t="shared" ref="W627:W630" si="589">U627*V627</f>
        <v>300000</v>
      </c>
      <c r="X627" s="1035">
        <f t="shared" ref="X627:X630" si="590">O627-W627</f>
        <v>200000</v>
      </c>
      <c r="Y627" s="1033">
        <f t="shared" ref="Y627:Y630" si="591">2017-M627+1</f>
        <v>4</v>
      </c>
      <c r="Z627" s="1035">
        <f t="shared" ref="Z627:Z630" si="592">V627</f>
        <v>100000</v>
      </c>
      <c r="AA627" s="1035">
        <f t="shared" ref="AA627:AA630" si="593">Y627*Z627</f>
        <v>400000</v>
      </c>
      <c r="AB627" s="1035">
        <f t="shared" ref="AB627:AB630" si="594">O627-AA627</f>
        <v>100000</v>
      </c>
      <c r="AC627" s="879" t="b">
        <f t="shared" ref="AC627:AC630" si="595">AA627+AB627=O627</f>
        <v>1</v>
      </c>
      <c r="AF627" s="1977"/>
    </row>
    <row r="628" spans="1:32" s="879" customFormat="1" ht="22.5" customHeight="1">
      <c r="A628" s="879" t="s">
        <v>814</v>
      </c>
      <c r="B628" s="1357">
        <v>49</v>
      </c>
      <c r="C628" s="1582" t="s">
        <v>247</v>
      </c>
      <c r="D628" s="1344" t="s">
        <v>328</v>
      </c>
      <c r="E628" s="1359" t="s">
        <v>1033</v>
      </c>
      <c r="F628" s="1347" t="s">
        <v>223</v>
      </c>
      <c r="G628" s="1333" t="s">
        <v>212</v>
      </c>
      <c r="H628" s="1333" t="s">
        <v>212</v>
      </c>
      <c r="I628" s="1347" t="s">
        <v>220</v>
      </c>
      <c r="J628" s="1362">
        <v>1</v>
      </c>
      <c r="K628" s="1333" t="s">
        <v>206</v>
      </c>
      <c r="L628" s="1360">
        <v>500000</v>
      </c>
      <c r="M628" s="1347">
        <v>2014</v>
      </c>
      <c r="N628" s="1333" t="s">
        <v>210</v>
      </c>
      <c r="O628" s="1360">
        <v>500000</v>
      </c>
      <c r="P628" s="1347" t="s">
        <v>99</v>
      </c>
      <c r="Q628" s="1344"/>
      <c r="R628" s="1344"/>
      <c r="S628" s="1362" t="s">
        <v>850</v>
      </c>
      <c r="T628" s="1033">
        <v>5</v>
      </c>
      <c r="U628" s="1033">
        <f t="shared" si="587"/>
        <v>3</v>
      </c>
      <c r="V628" s="1035">
        <f t="shared" si="588"/>
        <v>100000</v>
      </c>
      <c r="W628" s="1035">
        <f t="shared" si="589"/>
        <v>300000</v>
      </c>
      <c r="X628" s="1035">
        <f t="shared" si="590"/>
        <v>200000</v>
      </c>
      <c r="Y628" s="1033">
        <f t="shared" si="591"/>
        <v>4</v>
      </c>
      <c r="Z628" s="1035">
        <f t="shared" si="592"/>
        <v>100000</v>
      </c>
      <c r="AA628" s="1035">
        <f t="shared" si="593"/>
        <v>400000</v>
      </c>
      <c r="AB628" s="1035">
        <f t="shared" si="594"/>
        <v>100000</v>
      </c>
      <c r="AC628" s="879" t="b">
        <f t="shared" si="595"/>
        <v>1</v>
      </c>
      <c r="AF628" s="1977"/>
    </row>
    <row r="629" spans="1:32" s="879" customFormat="1" ht="22.5" customHeight="1">
      <c r="A629" s="879" t="s">
        <v>814</v>
      </c>
      <c r="B629" s="1357">
        <v>50</v>
      </c>
      <c r="C629" s="1582" t="s">
        <v>247</v>
      </c>
      <c r="D629" s="1344" t="s">
        <v>328</v>
      </c>
      <c r="E629" s="1359" t="s">
        <v>1033</v>
      </c>
      <c r="F629" s="1347" t="s">
        <v>223</v>
      </c>
      <c r="G629" s="1333" t="s">
        <v>212</v>
      </c>
      <c r="H629" s="1333" t="s">
        <v>212</v>
      </c>
      <c r="I629" s="1347" t="s">
        <v>220</v>
      </c>
      <c r="J629" s="1362">
        <v>1</v>
      </c>
      <c r="K629" s="1333" t="s">
        <v>206</v>
      </c>
      <c r="L629" s="1360">
        <v>500000</v>
      </c>
      <c r="M629" s="1347">
        <v>2014</v>
      </c>
      <c r="N629" s="1333" t="s">
        <v>210</v>
      </c>
      <c r="O629" s="1360">
        <v>500000</v>
      </c>
      <c r="P629" s="1347" t="s">
        <v>99</v>
      </c>
      <c r="Q629" s="1344"/>
      <c r="R629" s="1344"/>
      <c r="S629" s="1362" t="s">
        <v>850</v>
      </c>
      <c r="T629" s="1033">
        <v>5</v>
      </c>
      <c r="U629" s="1033">
        <f t="shared" si="587"/>
        <v>3</v>
      </c>
      <c r="V629" s="1035">
        <f t="shared" si="588"/>
        <v>100000</v>
      </c>
      <c r="W629" s="1035">
        <f t="shared" si="589"/>
        <v>300000</v>
      </c>
      <c r="X629" s="1035">
        <f t="shared" si="590"/>
        <v>200000</v>
      </c>
      <c r="Y629" s="1033">
        <f t="shared" si="591"/>
        <v>4</v>
      </c>
      <c r="Z629" s="1035">
        <f t="shared" si="592"/>
        <v>100000</v>
      </c>
      <c r="AA629" s="1035">
        <f t="shared" si="593"/>
        <v>400000</v>
      </c>
      <c r="AB629" s="1035">
        <f t="shared" si="594"/>
        <v>100000</v>
      </c>
      <c r="AC629" s="879" t="b">
        <f t="shared" si="595"/>
        <v>1</v>
      </c>
      <c r="AF629" s="1977"/>
    </row>
    <row r="630" spans="1:32" s="879" customFormat="1" ht="22.5" customHeight="1">
      <c r="A630" s="879" t="s">
        <v>814</v>
      </c>
      <c r="B630" s="1357">
        <v>51</v>
      </c>
      <c r="C630" s="1582" t="s">
        <v>247</v>
      </c>
      <c r="D630" s="1344" t="s">
        <v>328</v>
      </c>
      <c r="E630" s="1359" t="s">
        <v>1033</v>
      </c>
      <c r="F630" s="1347" t="s">
        <v>223</v>
      </c>
      <c r="G630" s="1333" t="s">
        <v>212</v>
      </c>
      <c r="H630" s="1333" t="s">
        <v>212</v>
      </c>
      <c r="I630" s="1347" t="s">
        <v>220</v>
      </c>
      <c r="J630" s="1362">
        <v>1</v>
      </c>
      <c r="K630" s="1333" t="s">
        <v>206</v>
      </c>
      <c r="L630" s="1360">
        <v>500000</v>
      </c>
      <c r="M630" s="1347">
        <v>2014</v>
      </c>
      <c r="N630" s="1333" t="s">
        <v>210</v>
      </c>
      <c r="O630" s="1360">
        <v>500000</v>
      </c>
      <c r="P630" s="1347" t="s">
        <v>99</v>
      </c>
      <c r="Q630" s="1344"/>
      <c r="R630" s="1344"/>
      <c r="S630" s="1362" t="s">
        <v>850</v>
      </c>
      <c r="T630" s="1033">
        <v>5</v>
      </c>
      <c r="U630" s="1033">
        <f t="shared" si="587"/>
        <v>3</v>
      </c>
      <c r="V630" s="1035">
        <f t="shared" si="588"/>
        <v>100000</v>
      </c>
      <c r="W630" s="1035">
        <f t="shared" si="589"/>
        <v>300000</v>
      </c>
      <c r="X630" s="1035">
        <f t="shared" si="590"/>
        <v>200000</v>
      </c>
      <c r="Y630" s="1033">
        <f t="shared" si="591"/>
        <v>4</v>
      </c>
      <c r="Z630" s="1035">
        <f t="shared" si="592"/>
        <v>100000</v>
      </c>
      <c r="AA630" s="1035">
        <f t="shared" si="593"/>
        <v>400000</v>
      </c>
      <c r="AB630" s="1035">
        <f t="shared" si="594"/>
        <v>100000</v>
      </c>
      <c r="AC630" s="879" t="b">
        <f t="shared" si="595"/>
        <v>1</v>
      </c>
      <c r="AF630" s="1977"/>
    </row>
    <row r="631" spans="1:32" s="879" customFormat="1" ht="22.5" customHeight="1">
      <c r="A631" s="879" t="s">
        <v>814</v>
      </c>
      <c r="B631" s="1357">
        <v>52</v>
      </c>
      <c r="C631" s="1582" t="s">
        <v>854</v>
      </c>
      <c r="D631" s="1324" t="s">
        <v>338</v>
      </c>
      <c r="E631" s="1359" t="s">
        <v>875</v>
      </c>
      <c r="F631" s="1356" t="s">
        <v>775</v>
      </c>
      <c r="G631" s="1333" t="s">
        <v>212</v>
      </c>
      <c r="H631" s="1333" t="s">
        <v>212</v>
      </c>
      <c r="I631" s="1347" t="s">
        <v>209</v>
      </c>
      <c r="J631" s="1362">
        <v>1</v>
      </c>
      <c r="K631" s="1333" t="s">
        <v>206</v>
      </c>
      <c r="L631" s="1360">
        <v>3900000</v>
      </c>
      <c r="M631" s="1347">
        <v>2014</v>
      </c>
      <c r="N631" s="1333" t="s">
        <v>210</v>
      </c>
      <c r="O631" s="1360">
        <v>3900000</v>
      </c>
      <c r="P631" s="1347" t="s">
        <v>99</v>
      </c>
      <c r="Q631" s="1344"/>
      <c r="R631" s="1344"/>
      <c r="S631" s="1362" t="s">
        <v>850</v>
      </c>
      <c r="T631" s="1033">
        <v>5</v>
      </c>
      <c r="U631" s="1033">
        <f t="shared" si="532"/>
        <v>3</v>
      </c>
      <c r="V631" s="1035">
        <f t="shared" si="533"/>
        <v>780000</v>
      </c>
      <c r="W631" s="1035">
        <f t="shared" si="534"/>
        <v>2340000</v>
      </c>
      <c r="X631" s="1035">
        <f t="shared" si="535"/>
        <v>1560000</v>
      </c>
      <c r="Y631" s="1033">
        <f t="shared" si="536"/>
        <v>4</v>
      </c>
      <c r="Z631" s="1035">
        <f t="shared" si="537"/>
        <v>780000</v>
      </c>
      <c r="AA631" s="1035">
        <f t="shared" si="538"/>
        <v>3120000</v>
      </c>
      <c r="AB631" s="1035">
        <f t="shared" si="539"/>
        <v>780000</v>
      </c>
      <c r="AC631" s="879" t="b">
        <f t="shared" si="577"/>
        <v>1</v>
      </c>
      <c r="AF631" s="1977"/>
    </row>
    <row r="632" spans="1:32" s="879" customFormat="1" ht="22.5" customHeight="1">
      <c r="A632" s="879" t="s">
        <v>814</v>
      </c>
      <c r="B632" s="1357">
        <v>53</v>
      </c>
      <c r="C632" s="1582" t="s">
        <v>854</v>
      </c>
      <c r="D632" s="1324" t="s">
        <v>338</v>
      </c>
      <c r="E632" s="1359" t="s">
        <v>875</v>
      </c>
      <c r="F632" s="1356" t="s">
        <v>775</v>
      </c>
      <c r="G632" s="1333" t="s">
        <v>212</v>
      </c>
      <c r="H632" s="1333" t="s">
        <v>212</v>
      </c>
      <c r="I632" s="1347" t="s">
        <v>209</v>
      </c>
      <c r="J632" s="1362">
        <v>1</v>
      </c>
      <c r="K632" s="1333" t="s">
        <v>206</v>
      </c>
      <c r="L632" s="1360">
        <v>3900000</v>
      </c>
      <c r="M632" s="1347">
        <v>2014</v>
      </c>
      <c r="N632" s="1333" t="s">
        <v>210</v>
      </c>
      <c r="O632" s="1360">
        <v>3900000</v>
      </c>
      <c r="P632" s="1347" t="s">
        <v>99</v>
      </c>
      <c r="Q632" s="1344"/>
      <c r="R632" s="1344"/>
      <c r="S632" s="1362" t="s">
        <v>850</v>
      </c>
      <c r="T632" s="1033">
        <v>5</v>
      </c>
      <c r="U632" s="1033">
        <f t="shared" ref="U632:U635" si="596">2016-M632+1</f>
        <v>3</v>
      </c>
      <c r="V632" s="1035">
        <f t="shared" ref="V632:V635" si="597">O632/T632</f>
        <v>780000</v>
      </c>
      <c r="W632" s="1035">
        <f t="shared" ref="W632:W635" si="598">U632*V632</f>
        <v>2340000</v>
      </c>
      <c r="X632" s="1035">
        <f t="shared" ref="X632:X635" si="599">O632-W632</f>
        <v>1560000</v>
      </c>
      <c r="Y632" s="1033">
        <f t="shared" ref="Y632:Y635" si="600">2017-M632+1</f>
        <v>4</v>
      </c>
      <c r="Z632" s="1035">
        <f t="shared" ref="Z632:Z635" si="601">V632</f>
        <v>780000</v>
      </c>
      <c r="AA632" s="1035">
        <f t="shared" ref="AA632:AA635" si="602">Y632*Z632</f>
        <v>3120000</v>
      </c>
      <c r="AB632" s="1035">
        <f t="shared" ref="AB632:AB635" si="603">O632-AA632</f>
        <v>780000</v>
      </c>
      <c r="AC632" s="879" t="b">
        <f t="shared" ref="AC632:AC635" si="604">AA632+AB632=O632</f>
        <v>1</v>
      </c>
      <c r="AF632" s="1977"/>
    </row>
    <row r="633" spans="1:32" s="879" customFormat="1" ht="22.5" customHeight="1">
      <c r="A633" s="879" t="s">
        <v>814</v>
      </c>
      <c r="B633" s="1357">
        <v>54</v>
      </c>
      <c r="C633" s="1582" t="s">
        <v>854</v>
      </c>
      <c r="D633" s="1324" t="s">
        <v>338</v>
      </c>
      <c r="E633" s="1359" t="s">
        <v>875</v>
      </c>
      <c r="F633" s="1356" t="s">
        <v>775</v>
      </c>
      <c r="G633" s="1333" t="s">
        <v>212</v>
      </c>
      <c r="H633" s="1333" t="s">
        <v>212</v>
      </c>
      <c r="I633" s="1347" t="s">
        <v>209</v>
      </c>
      <c r="J633" s="1362">
        <v>1</v>
      </c>
      <c r="K633" s="1333" t="s">
        <v>206</v>
      </c>
      <c r="L633" s="1360">
        <v>3900000</v>
      </c>
      <c r="M633" s="1347">
        <v>2014</v>
      </c>
      <c r="N633" s="1333" t="s">
        <v>210</v>
      </c>
      <c r="O633" s="1360">
        <v>3900000</v>
      </c>
      <c r="P633" s="1347" t="s">
        <v>99</v>
      </c>
      <c r="Q633" s="1344"/>
      <c r="R633" s="1344"/>
      <c r="S633" s="1362" t="s">
        <v>850</v>
      </c>
      <c r="T633" s="1033">
        <v>5</v>
      </c>
      <c r="U633" s="1033">
        <f t="shared" si="596"/>
        <v>3</v>
      </c>
      <c r="V633" s="1035">
        <f t="shared" si="597"/>
        <v>780000</v>
      </c>
      <c r="W633" s="1035">
        <f t="shared" si="598"/>
        <v>2340000</v>
      </c>
      <c r="X633" s="1035">
        <f t="shared" si="599"/>
        <v>1560000</v>
      </c>
      <c r="Y633" s="1033">
        <f t="shared" si="600"/>
        <v>4</v>
      </c>
      <c r="Z633" s="1035">
        <f t="shared" si="601"/>
        <v>780000</v>
      </c>
      <c r="AA633" s="1035">
        <f t="shared" si="602"/>
        <v>3120000</v>
      </c>
      <c r="AB633" s="1035">
        <f t="shared" si="603"/>
        <v>780000</v>
      </c>
      <c r="AC633" s="879" t="b">
        <f t="shared" si="604"/>
        <v>1</v>
      </c>
      <c r="AF633" s="1977"/>
    </row>
    <row r="634" spans="1:32" s="879" customFormat="1" ht="22.5" customHeight="1">
      <c r="A634" s="879" t="s">
        <v>814</v>
      </c>
      <c r="B634" s="1357">
        <v>55</v>
      </c>
      <c r="C634" s="1582" t="s">
        <v>854</v>
      </c>
      <c r="D634" s="1324" t="s">
        <v>338</v>
      </c>
      <c r="E634" s="1359" t="s">
        <v>875</v>
      </c>
      <c r="F634" s="1356" t="s">
        <v>775</v>
      </c>
      <c r="G634" s="1333" t="s">
        <v>212</v>
      </c>
      <c r="H634" s="1333" t="s">
        <v>212</v>
      </c>
      <c r="I634" s="1347" t="s">
        <v>209</v>
      </c>
      <c r="J634" s="1362">
        <v>1</v>
      </c>
      <c r="K634" s="1333" t="s">
        <v>206</v>
      </c>
      <c r="L634" s="1360">
        <v>3900000</v>
      </c>
      <c r="M634" s="1347">
        <v>2014</v>
      </c>
      <c r="N634" s="1333" t="s">
        <v>210</v>
      </c>
      <c r="O634" s="1360">
        <v>3900000</v>
      </c>
      <c r="P634" s="1347" t="s">
        <v>99</v>
      </c>
      <c r="Q634" s="1344"/>
      <c r="R634" s="1344"/>
      <c r="S634" s="1362" t="s">
        <v>850</v>
      </c>
      <c r="T634" s="1033">
        <v>5</v>
      </c>
      <c r="U634" s="1033">
        <f t="shared" si="596"/>
        <v>3</v>
      </c>
      <c r="V634" s="1035">
        <f t="shared" si="597"/>
        <v>780000</v>
      </c>
      <c r="W634" s="1035">
        <f t="shared" si="598"/>
        <v>2340000</v>
      </c>
      <c r="X634" s="1035">
        <f t="shared" si="599"/>
        <v>1560000</v>
      </c>
      <c r="Y634" s="1033">
        <f t="shared" si="600"/>
        <v>4</v>
      </c>
      <c r="Z634" s="1035">
        <f t="shared" si="601"/>
        <v>780000</v>
      </c>
      <c r="AA634" s="1035">
        <f t="shared" si="602"/>
        <v>3120000</v>
      </c>
      <c r="AB634" s="1035">
        <f t="shared" si="603"/>
        <v>780000</v>
      </c>
      <c r="AC634" s="879" t="b">
        <f t="shared" si="604"/>
        <v>1</v>
      </c>
      <c r="AF634" s="1977"/>
    </row>
    <row r="635" spans="1:32" s="879" customFormat="1" ht="22.5" customHeight="1">
      <c r="A635" s="879" t="s">
        <v>814</v>
      </c>
      <c r="B635" s="1357">
        <v>56</v>
      </c>
      <c r="C635" s="1582" t="s">
        <v>854</v>
      </c>
      <c r="D635" s="1324" t="s">
        <v>338</v>
      </c>
      <c r="E635" s="1359" t="s">
        <v>875</v>
      </c>
      <c r="F635" s="1356" t="s">
        <v>775</v>
      </c>
      <c r="G635" s="1333" t="s">
        <v>212</v>
      </c>
      <c r="H635" s="1333" t="s">
        <v>212</v>
      </c>
      <c r="I635" s="1347" t="s">
        <v>209</v>
      </c>
      <c r="J635" s="1362">
        <v>1</v>
      </c>
      <c r="K635" s="1333" t="s">
        <v>206</v>
      </c>
      <c r="L635" s="1360">
        <v>3900000</v>
      </c>
      <c r="M635" s="1347">
        <v>2014</v>
      </c>
      <c r="N635" s="1333" t="s">
        <v>210</v>
      </c>
      <c r="O635" s="1360">
        <v>3900000</v>
      </c>
      <c r="P635" s="1347" t="s">
        <v>99</v>
      </c>
      <c r="Q635" s="1344"/>
      <c r="R635" s="1344"/>
      <c r="S635" s="1362" t="s">
        <v>850</v>
      </c>
      <c r="T635" s="1033">
        <v>5</v>
      </c>
      <c r="U635" s="1033">
        <f t="shared" si="596"/>
        <v>3</v>
      </c>
      <c r="V635" s="1035">
        <f t="shared" si="597"/>
        <v>780000</v>
      </c>
      <c r="W635" s="1035">
        <f t="shared" si="598"/>
        <v>2340000</v>
      </c>
      <c r="X635" s="1035">
        <f t="shared" si="599"/>
        <v>1560000</v>
      </c>
      <c r="Y635" s="1033">
        <f t="shared" si="600"/>
        <v>4</v>
      </c>
      <c r="Z635" s="1035">
        <f t="shared" si="601"/>
        <v>780000</v>
      </c>
      <c r="AA635" s="1035">
        <f t="shared" si="602"/>
        <v>3120000</v>
      </c>
      <c r="AB635" s="1035">
        <f t="shared" si="603"/>
        <v>780000</v>
      </c>
      <c r="AC635" s="879" t="b">
        <f t="shared" si="604"/>
        <v>1</v>
      </c>
      <c r="AF635" s="1977"/>
    </row>
    <row r="636" spans="1:32" s="879" customFormat="1" ht="22.5" customHeight="1">
      <c r="A636" s="879" t="s">
        <v>814</v>
      </c>
      <c r="B636" s="1357">
        <v>57</v>
      </c>
      <c r="C636" s="1583" t="s">
        <v>855</v>
      </c>
      <c r="D636" s="1352" t="s">
        <v>856</v>
      </c>
      <c r="E636" s="1359" t="s">
        <v>805</v>
      </c>
      <c r="F636" s="1407"/>
      <c r="G636" s="1333" t="s">
        <v>212</v>
      </c>
      <c r="H636" s="1333" t="s">
        <v>212</v>
      </c>
      <c r="I636" s="1407"/>
      <c r="J636" s="1362"/>
      <c r="K636" s="1333" t="s">
        <v>206</v>
      </c>
      <c r="L636" s="1360"/>
      <c r="M636" s="1347">
        <v>2014</v>
      </c>
      <c r="N636" s="1333" t="s">
        <v>210</v>
      </c>
      <c r="O636" s="1366">
        <v>13283840</v>
      </c>
      <c r="P636" s="1347"/>
      <c r="Q636" s="1344"/>
      <c r="R636" s="1344"/>
      <c r="S636" s="1347" t="s">
        <v>857</v>
      </c>
      <c r="T636" s="1033">
        <v>5</v>
      </c>
      <c r="U636" s="1033">
        <f t="shared" si="532"/>
        <v>3</v>
      </c>
      <c r="V636" s="1035">
        <f t="shared" si="533"/>
        <v>2656768</v>
      </c>
      <c r="W636" s="1035">
        <f t="shared" si="534"/>
        <v>7970304</v>
      </c>
      <c r="X636" s="1035">
        <f t="shared" si="535"/>
        <v>5313536</v>
      </c>
      <c r="Y636" s="1033">
        <f t="shared" si="536"/>
        <v>4</v>
      </c>
      <c r="Z636" s="1035">
        <f t="shared" si="537"/>
        <v>2656768</v>
      </c>
      <c r="AA636" s="1035">
        <f t="shared" si="538"/>
        <v>10627072</v>
      </c>
      <c r="AB636" s="1035">
        <f t="shared" si="539"/>
        <v>2656768</v>
      </c>
      <c r="AC636" s="879" t="b">
        <f t="shared" si="577"/>
        <v>1</v>
      </c>
      <c r="AF636" s="1977"/>
    </row>
    <row r="637" spans="1:32" s="879" customFormat="1" ht="22.5" customHeight="1">
      <c r="A637" s="879" t="s">
        <v>719</v>
      </c>
      <c r="B637" s="769"/>
      <c r="C637" s="769"/>
      <c r="D637" s="769"/>
      <c r="E637" s="769"/>
      <c r="F637" s="769"/>
      <c r="G637" s="769"/>
      <c r="H637" s="769"/>
      <c r="I637" s="769"/>
      <c r="J637" s="769"/>
      <c r="K637" s="769"/>
      <c r="L637" s="1134"/>
      <c r="M637" s="769"/>
      <c r="N637" s="769"/>
      <c r="O637" s="1134"/>
      <c r="P637" s="769"/>
      <c r="Q637" s="769"/>
      <c r="R637" s="769"/>
      <c r="S637" s="769"/>
      <c r="T637" s="1033"/>
      <c r="U637" s="1033"/>
      <c r="V637" s="1035"/>
      <c r="W637" s="1035"/>
      <c r="X637" s="1035"/>
      <c r="Y637" s="1033"/>
      <c r="Z637" s="1035"/>
      <c r="AA637" s="1035"/>
      <c r="AB637" s="1035"/>
      <c r="AC637" s="879" t="b">
        <f t="shared" si="577"/>
        <v>1</v>
      </c>
      <c r="AF637" s="1977"/>
    </row>
    <row r="638" spans="1:32" s="879" customFormat="1" ht="22.5" customHeight="1">
      <c r="A638" s="879" t="s">
        <v>719</v>
      </c>
      <c r="B638" s="1694" t="s">
        <v>1007</v>
      </c>
      <c r="C638" s="1694"/>
      <c r="D638" s="1694"/>
      <c r="E638" s="1694"/>
      <c r="F638" s="1694"/>
      <c r="G638" s="769"/>
      <c r="H638" s="769"/>
      <c r="I638" s="769"/>
      <c r="J638" s="769"/>
      <c r="K638" s="769"/>
      <c r="L638" s="1134"/>
      <c r="M638" s="769"/>
      <c r="N638" s="769"/>
      <c r="O638" s="1134"/>
      <c r="P638" s="769"/>
      <c r="Q638" s="769"/>
      <c r="R638" s="769"/>
      <c r="S638" s="769"/>
      <c r="T638" s="1033"/>
      <c r="U638" s="1033"/>
      <c r="V638" s="1035"/>
      <c r="W638" s="1035"/>
      <c r="X638" s="1035"/>
      <c r="Y638" s="1033"/>
      <c r="Z638" s="1035"/>
      <c r="AA638" s="1035"/>
      <c r="AB638" s="1035"/>
      <c r="AC638" s="879" t="b">
        <f t="shared" si="577"/>
        <v>1</v>
      </c>
      <c r="AF638" s="1977"/>
    </row>
    <row r="639" spans="1:32" s="879" customFormat="1" ht="22.5" customHeight="1">
      <c r="A639" s="879" t="s">
        <v>719</v>
      </c>
      <c r="B639" s="769">
        <v>1</v>
      </c>
      <c r="C639" s="769" t="s">
        <v>720</v>
      </c>
      <c r="D639" s="769" t="s">
        <v>721</v>
      </c>
      <c r="E639" s="769" t="s">
        <v>722</v>
      </c>
      <c r="F639" s="769" t="s">
        <v>723</v>
      </c>
      <c r="G639" s="769" t="s">
        <v>724</v>
      </c>
      <c r="H639" s="769" t="s">
        <v>212</v>
      </c>
      <c r="I639" s="769" t="s">
        <v>211</v>
      </c>
      <c r="J639" s="769">
        <v>1</v>
      </c>
      <c r="K639" s="769" t="s">
        <v>206</v>
      </c>
      <c r="L639" s="1134">
        <f>O639/J639</f>
        <v>6500000</v>
      </c>
      <c r="M639" s="769">
        <v>2015</v>
      </c>
      <c r="N639" s="769" t="s">
        <v>210</v>
      </c>
      <c r="O639" s="1134">
        <v>6500000</v>
      </c>
      <c r="P639" s="769" t="s">
        <v>99</v>
      </c>
      <c r="Q639" s="769"/>
      <c r="R639" s="769"/>
      <c r="S639" s="1098" t="s">
        <v>735</v>
      </c>
      <c r="T639" s="1033">
        <v>5</v>
      </c>
      <c r="U639" s="1033">
        <f t="shared" ref="U639:U644" si="605">2016-M639+1</f>
        <v>2</v>
      </c>
      <c r="V639" s="1035">
        <f>O639/T639</f>
        <v>1300000</v>
      </c>
      <c r="W639" s="1035">
        <f>U639*V639</f>
        <v>2600000</v>
      </c>
      <c r="X639" s="1035">
        <f>O639-W639</f>
        <v>3900000</v>
      </c>
      <c r="Y639" s="1033">
        <f t="shared" ref="Y639:Y644" si="606">2017-M639+1</f>
        <v>3</v>
      </c>
      <c r="Z639" s="1035">
        <f>O639/T639</f>
        <v>1300000</v>
      </c>
      <c r="AA639" s="1035">
        <f>Y639*Z639</f>
        <v>3900000</v>
      </c>
      <c r="AB639" s="1035">
        <f>O639-AA639</f>
        <v>2600000</v>
      </c>
      <c r="AC639" s="879" t="b">
        <f t="shared" si="577"/>
        <v>1</v>
      </c>
      <c r="AF639" s="1977"/>
    </row>
    <row r="640" spans="1:32" s="879" customFormat="1" ht="22.5" customHeight="1">
      <c r="A640" s="879" t="s">
        <v>719</v>
      </c>
      <c r="B640" s="769">
        <v>2</v>
      </c>
      <c r="C640" s="769" t="s">
        <v>725</v>
      </c>
      <c r="D640" s="769" t="s">
        <v>726</v>
      </c>
      <c r="E640" s="769" t="s">
        <v>722</v>
      </c>
      <c r="F640" s="769" t="s">
        <v>225</v>
      </c>
      <c r="G640" s="769" t="s">
        <v>212</v>
      </c>
      <c r="H640" s="769" t="s">
        <v>731</v>
      </c>
      <c r="I640" s="769" t="s">
        <v>209</v>
      </c>
      <c r="J640" s="769">
        <v>1</v>
      </c>
      <c r="K640" s="769" t="s">
        <v>206</v>
      </c>
      <c r="L640" s="1134">
        <f t="shared" ref="L640:L644" si="607">O640/J640</f>
        <v>7800000</v>
      </c>
      <c r="M640" s="769">
        <v>2015</v>
      </c>
      <c r="N640" s="769" t="s">
        <v>210</v>
      </c>
      <c r="O640" s="1134">
        <v>7800000</v>
      </c>
      <c r="P640" s="769" t="s">
        <v>99</v>
      </c>
      <c r="Q640" s="769"/>
      <c r="R640" s="769"/>
      <c r="S640" s="1098" t="s">
        <v>735</v>
      </c>
      <c r="T640" s="1033">
        <v>5</v>
      </c>
      <c r="U640" s="1033">
        <f t="shared" si="605"/>
        <v>2</v>
      </c>
      <c r="V640" s="1035">
        <f t="shared" ref="V640:V644" si="608">O640/T640</f>
        <v>1560000</v>
      </c>
      <c r="W640" s="1035">
        <f t="shared" ref="W640:W644" si="609">U640*V640</f>
        <v>3120000</v>
      </c>
      <c r="X640" s="1035">
        <f t="shared" ref="X640:X644" si="610">O640-W640</f>
        <v>4680000</v>
      </c>
      <c r="Y640" s="1033">
        <f t="shared" si="606"/>
        <v>3</v>
      </c>
      <c r="Z640" s="1035">
        <f t="shared" ref="Z640:Z644" si="611">O640/T640</f>
        <v>1560000</v>
      </c>
      <c r="AA640" s="1035">
        <f t="shared" ref="AA640:AA644" si="612">Y640*Z640</f>
        <v>4680000</v>
      </c>
      <c r="AB640" s="1035">
        <f t="shared" ref="AB640:AB644" si="613">O640-AA640</f>
        <v>3120000</v>
      </c>
      <c r="AC640" s="879" t="b">
        <f t="shared" si="577"/>
        <v>1</v>
      </c>
      <c r="AF640" s="1977"/>
    </row>
    <row r="641" spans="1:32" s="879" customFormat="1" ht="22.5" customHeight="1">
      <c r="A641" s="879" t="s">
        <v>719</v>
      </c>
      <c r="B641" s="769">
        <v>3</v>
      </c>
      <c r="C641" s="769" t="s">
        <v>327</v>
      </c>
      <c r="D641" s="769" t="s">
        <v>727</v>
      </c>
      <c r="E641" s="769" t="s">
        <v>722</v>
      </c>
      <c r="F641" s="769" t="s">
        <v>223</v>
      </c>
      <c r="G641" s="769" t="s">
        <v>212</v>
      </c>
      <c r="H641" s="769" t="s">
        <v>212</v>
      </c>
      <c r="I641" s="769" t="s">
        <v>211</v>
      </c>
      <c r="J641" s="769">
        <v>1</v>
      </c>
      <c r="K641" s="769" t="s">
        <v>206</v>
      </c>
      <c r="L641" s="1134">
        <f t="shared" si="607"/>
        <v>2078845</v>
      </c>
      <c r="M641" s="769">
        <v>2015</v>
      </c>
      <c r="N641" s="769" t="s">
        <v>210</v>
      </c>
      <c r="O641" s="1134">
        <v>2078845</v>
      </c>
      <c r="P641" s="769" t="s">
        <v>99</v>
      </c>
      <c r="Q641" s="769"/>
      <c r="R641" s="769"/>
      <c r="S641" s="1098" t="s">
        <v>735</v>
      </c>
      <c r="T641" s="1033">
        <v>5</v>
      </c>
      <c r="U641" s="1033">
        <f t="shared" si="605"/>
        <v>2</v>
      </c>
      <c r="V641" s="1035">
        <f t="shared" si="608"/>
        <v>415769</v>
      </c>
      <c r="W641" s="1035">
        <f t="shared" si="609"/>
        <v>831538</v>
      </c>
      <c r="X641" s="1035">
        <f t="shared" si="610"/>
        <v>1247307</v>
      </c>
      <c r="Y641" s="1033">
        <f t="shared" si="606"/>
        <v>3</v>
      </c>
      <c r="Z641" s="1035">
        <f t="shared" si="611"/>
        <v>415769</v>
      </c>
      <c r="AA641" s="1035">
        <f t="shared" si="612"/>
        <v>1247307</v>
      </c>
      <c r="AB641" s="1035">
        <f t="shared" si="613"/>
        <v>831538</v>
      </c>
      <c r="AC641" s="879" t="b">
        <f t="shared" si="577"/>
        <v>1</v>
      </c>
      <c r="AF641" s="1977"/>
    </row>
    <row r="642" spans="1:32" s="879" customFormat="1" ht="22.5" customHeight="1">
      <c r="A642" s="879" t="s">
        <v>719</v>
      </c>
      <c r="B642" s="769">
        <v>4</v>
      </c>
      <c r="C642" s="769" t="s">
        <v>298</v>
      </c>
      <c r="D642" s="769" t="s">
        <v>299</v>
      </c>
      <c r="E642" s="769" t="s">
        <v>722</v>
      </c>
      <c r="F642" s="1589" t="s">
        <v>219</v>
      </c>
      <c r="G642" s="769" t="s">
        <v>212</v>
      </c>
      <c r="H642" s="769" t="s">
        <v>212</v>
      </c>
      <c r="I642" s="769" t="s">
        <v>211</v>
      </c>
      <c r="J642" s="769">
        <v>1</v>
      </c>
      <c r="K642" s="769" t="s">
        <v>206</v>
      </c>
      <c r="L642" s="1134">
        <f t="shared" si="607"/>
        <v>15000000</v>
      </c>
      <c r="M642" s="769">
        <v>2015</v>
      </c>
      <c r="N642" s="769" t="s">
        <v>210</v>
      </c>
      <c r="O642" s="1134">
        <v>15000000</v>
      </c>
      <c r="P642" s="769" t="s">
        <v>99</v>
      </c>
      <c r="Q642" s="769"/>
      <c r="R642" s="769"/>
      <c r="S642" s="1098" t="s">
        <v>736</v>
      </c>
      <c r="T642" s="1033">
        <v>4</v>
      </c>
      <c r="U642" s="1033">
        <f t="shared" si="605"/>
        <v>2</v>
      </c>
      <c r="V642" s="1035">
        <f t="shared" si="608"/>
        <v>3750000</v>
      </c>
      <c r="W642" s="1035">
        <f t="shared" si="609"/>
        <v>7500000</v>
      </c>
      <c r="X642" s="1035">
        <f t="shared" si="610"/>
        <v>7500000</v>
      </c>
      <c r="Y642" s="1033">
        <f t="shared" si="606"/>
        <v>3</v>
      </c>
      <c r="Z642" s="1035">
        <f t="shared" si="611"/>
        <v>3750000</v>
      </c>
      <c r="AA642" s="1035">
        <f t="shared" si="612"/>
        <v>11250000</v>
      </c>
      <c r="AB642" s="1035">
        <f t="shared" si="613"/>
        <v>3750000</v>
      </c>
      <c r="AC642" s="879" t="b">
        <f t="shared" si="577"/>
        <v>1</v>
      </c>
      <c r="AF642" s="1977"/>
    </row>
    <row r="643" spans="1:32" s="879" customFormat="1" ht="22.5" customHeight="1">
      <c r="A643" s="879" t="s">
        <v>719</v>
      </c>
      <c r="B643" s="769">
        <v>5</v>
      </c>
      <c r="C643" s="769" t="s">
        <v>222</v>
      </c>
      <c r="D643" s="769" t="s">
        <v>302</v>
      </c>
      <c r="E643" s="769" t="s">
        <v>722</v>
      </c>
      <c r="F643" s="769" t="s">
        <v>728</v>
      </c>
      <c r="G643" s="769" t="s">
        <v>729</v>
      </c>
      <c r="H643" s="769" t="s">
        <v>212</v>
      </c>
      <c r="I643" s="769" t="s">
        <v>211</v>
      </c>
      <c r="J643" s="769">
        <v>1</v>
      </c>
      <c r="K643" s="769" t="s">
        <v>206</v>
      </c>
      <c r="L643" s="1134">
        <f t="shared" si="607"/>
        <v>9100000</v>
      </c>
      <c r="M643" s="769">
        <v>2015</v>
      </c>
      <c r="N643" s="769" t="s">
        <v>210</v>
      </c>
      <c r="O643" s="1134">
        <v>9100000</v>
      </c>
      <c r="P643" s="769" t="s">
        <v>99</v>
      </c>
      <c r="Q643" s="769"/>
      <c r="R643" s="769"/>
      <c r="S643" s="1098" t="s">
        <v>736</v>
      </c>
      <c r="T643" s="1033">
        <v>4</v>
      </c>
      <c r="U643" s="1033">
        <f t="shared" si="605"/>
        <v>2</v>
      </c>
      <c r="V643" s="1035">
        <f t="shared" si="608"/>
        <v>2275000</v>
      </c>
      <c r="W643" s="1035">
        <f t="shared" si="609"/>
        <v>4550000</v>
      </c>
      <c r="X643" s="1035">
        <f t="shared" si="610"/>
        <v>4550000</v>
      </c>
      <c r="Y643" s="1033">
        <f t="shared" si="606"/>
        <v>3</v>
      </c>
      <c r="Z643" s="1035">
        <f t="shared" si="611"/>
        <v>2275000</v>
      </c>
      <c r="AA643" s="1035">
        <f t="shared" si="612"/>
        <v>6825000</v>
      </c>
      <c r="AB643" s="1035">
        <f t="shared" si="613"/>
        <v>2275000</v>
      </c>
      <c r="AC643" s="879" t="b">
        <f t="shared" si="577"/>
        <v>1</v>
      </c>
      <c r="AF643" s="1977"/>
    </row>
    <row r="644" spans="1:32" s="879" customFormat="1" ht="22.5" customHeight="1">
      <c r="A644" s="879" t="s">
        <v>719</v>
      </c>
      <c r="B644" s="769">
        <v>6</v>
      </c>
      <c r="C644" s="769" t="s">
        <v>222</v>
      </c>
      <c r="D644" s="769" t="s">
        <v>302</v>
      </c>
      <c r="E644" s="769" t="s">
        <v>722</v>
      </c>
      <c r="F644" s="769" t="s">
        <v>728</v>
      </c>
      <c r="G644" s="769" t="s">
        <v>730</v>
      </c>
      <c r="H644" s="769" t="s">
        <v>212</v>
      </c>
      <c r="I644" s="769" t="s">
        <v>211</v>
      </c>
      <c r="J644" s="769">
        <v>1</v>
      </c>
      <c r="K644" s="769" t="s">
        <v>206</v>
      </c>
      <c r="L644" s="1134">
        <f t="shared" si="607"/>
        <v>9100000</v>
      </c>
      <c r="M644" s="769">
        <v>2015</v>
      </c>
      <c r="N644" s="769" t="s">
        <v>210</v>
      </c>
      <c r="O644" s="1134">
        <v>9100000</v>
      </c>
      <c r="P644" s="769" t="s">
        <v>99</v>
      </c>
      <c r="Q644" s="769"/>
      <c r="R644" s="769"/>
      <c r="S644" s="1098" t="s">
        <v>737</v>
      </c>
      <c r="T644" s="1033">
        <v>4</v>
      </c>
      <c r="U644" s="1033">
        <f t="shared" si="605"/>
        <v>2</v>
      </c>
      <c r="V644" s="1035">
        <f t="shared" si="608"/>
        <v>2275000</v>
      </c>
      <c r="W644" s="1035">
        <f t="shared" si="609"/>
        <v>4550000</v>
      </c>
      <c r="X644" s="1035">
        <f t="shared" si="610"/>
        <v>4550000</v>
      </c>
      <c r="Y644" s="1033">
        <f t="shared" si="606"/>
        <v>3</v>
      </c>
      <c r="Z644" s="1035">
        <f t="shared" si="611"/>
        <v>2275000</v>
      </c>
      <c r="AA644" s="1035">
        <f t="shared" si="612"/>
        <v>6825000</v>
      </c>
      <c r="AB644" s="1035">
        <f t="shared" si="613"/>
        <v>2275000</v>
      </c>
      <c r="AC644" s="879" t="b">
        <f t="shared" si="577"/>
        <v>1</v>
      </c>
      <c r="AF644" s="1977"/>
    </row>
    <row r="645" spans="1:32" s="879" customFormat="1" ht="22.5" customHeight="1">
      <c r="A645" s="879" t="s">
        <v>824</v>
      </c>
      <c r="B645" s="769">
        <v>7</v>
      </c>
      <c r="C645" s="1324" t="s">
        <v>353</v>
      </c>
      <c r="D645" s="1367" t="s">
        <v>608</v>
      </c>
      <c r="E645" s="1346" t="s">
        <v>858</v>
      </c>
      <c r="F645" s="1362" t="s">
        <v>822</v>
      </c>
      <c r="G645" s="1362" t="s">
        <v>859</v>
      </c>
      <c r="H645" s="1347" t="s">
        <v>212</v>
      </c>
      <c r="I645" s="1347" t="s">
        <v>860</v>
      </c>
      <c r="J645" s="1347">
        <v>1</v>
      </c>
      <c r="K645" s="1324" t="s">
        <v>206</v>
      </c>
      <c r="L645" s="1368">
        <v>9750000</v>
      </c>
      <c r="M645" s="1362">
        <v>2015</v>
      </c>
      <c r="N645" s="1333" t="s">
        <v>210</v>
      </c>
      <c r="O645" s="1420">
        <f>L645*J645</f>
        <v>9750000</v>
      </c>
      <c r="P645" s="1362" t="s">
        <v>99</v>
      </c>
      <c r="Q645" s="1369"/>
      <c r="R645" s="1370"/>
      <c r="S645" s="1371" t="s">
        <v>861</v>
      </c>
      <c r="T645" s="1033">
        <v>5</v>
      </c>
      <c r="U645" s="1033">
        <f t="shared" ref="U645:U788" si="614">2016-M645+1</f>
        <v>2</v>
      </c>
      <c r="V645" s="1035">
        <f t="shared" ref="V645:V788" si="615">O645/T645</f>
        <v>1950000</v>
      </c>
      <c r="W645" s="1035">
        <f t="shared" ref="W645:W788" si="616">U645*V645</f>
        <v>3900000</v>
      </c>
      <c r="X645" s="1035">
        <f t="shared" ref="X645:X788" si="617">O645-W645</f>
        <v>5850000</v>
      </c>
      <c r="Y645" s="1033">
        <f t="shared" ref="Y645:Y788" si="618">2017-M645+1</f>
        <v>3</v>
      </c>
      <c r="Z645" s="1035">
        <f t="shared" ref="Z645:Z788" si="619">V645</f>
        <v>1950000</v>
      </c>
      <c r="AA645" s="1035">
        <f t="shared" ref="AA645:AA788" si="620">Y645*Z645</f>
        <v>5850000</v>
      </c>
      <c r="AB645" s="1035">
        <f t="shared" ref="AB645:AB683" si="621">O645-AA645</f>
        <v>3900000</v>
      </c>
      <c r="AC645" s="879" t="b">
        <f t="shared" si="577"/>
        <v>1</v>
      </c>
      <c r="AF645" s="1977"/>
    </row>
    <row r="646" spans="1:32" s="879" customFormat="1" ht="22.5" customHeight="1">
      <c r="A646" s="879" t="s">
        <v>824</v>
      </c>
      <c r="B646" s="769">
        <v>8</v>
      </c>
      <c r="C646" s="1324" t="s">
        <v>353</v>
      </c>
      <c r="D646" s="1367" t="s">
        <v>608</v>
      </c>
      <c r="E646" s="1346" t="s">
        <v>858</v>
      </c>
      <c r="F646" s="1362" t="s">
        <v>822</v>
      </c>
      <c r="G646" s="1362" t="s">
        <v>859</v>
      </c>
      <c r="H646" s="1347" t="s">
        <v>212</v>
      </c>
      <c r="I646" s="1347" t="s">
        <v>860</v>
      </c>
      <c r="J646" s="1347">
        <v>1</v>
      </c>
      <c r="K646" s="1324" t="s">
        <v>206</v>
      </c>
      <c r="L646" s="1368">
        <v>9750000</v>
      </c>
      <c r="M646" s="1362">
        <v>2015</v>
      </c>
      <c r="N646" s="1333" t="s">
        <v>210</v>
      </c>
      <c r="O646" s="1420">
        <f t="shared" ref="O646:O648" si="622">L646*J646</f>
        <v>9750000</v>
      </c>
      <c r="P646" s="1362" t="s">
        <v>99</v>
      </c>
      <c r="Q646" s="1369"/>
      <c r="R646" s="1370"/>
      <c r="S646" s="1371" t="s">
        <v>861</v>
      </c>
      <c r="T646" s="1033">
        <v>5</v>
      </c>
      <c r="U646" s="1033">
        <f t="shared" ref="U646:U648" si="623">2016-M646+1</f>
        <v>2</v>
      </c>
      <c r="V646" s="1035">
        <f t="shared" ref="V646:V648" si="624">O646/T646</f>
        <v>1950000</v>
      </c>
      <c r="W646" s="1035">
        <f t="shared" ref="W646:W648" si="625">U646*V646</f>
        <v>3900000</v>
      </c>
      <c r="X646" s="1035">
        <f t="shared" ref="X646:X648" si="626">O646-W646</f>
        <v>5850000</v>
      </c>
      <c r="Y646" s="1033">
        <f t="shared" ref="Y646:Y648" si="627">2017-M646+1</f>
        <v>3</v>
      </c>
      <c r="Z646" s="1035">
        <f t="shared" ref="Z646:Z648" si="628">V646</f>
        <v>1950000</v>
      </c>
      <c r="AA646" s="1035">
        <f t="shared" ref="AA646:AA648" si="629">Y646*Z646</f>
        <v>5850000</v>
      </c>
      <c r="AB646" s="1035">
        <f t="shared" ref="AB646:AB648" si="630">O646-AA646</f>
        <v>3900000</v>
      </c>
      <c r="AC646" s="879" t="b">
        <f t="shared" ref="AC646:AC648" si="631">AA646+AB646=O646</f>
        <v>1</v>
      </c>
      <c r="AF646" s="1977"/>
    </row>
    <row r="647" spans="1:32" s="879" customFormat="1" ht="22.5" customHeight="1">
      <c r="A647" s="879" t="s">
        <v>824</v>
      </c>
      <c r="B647" s="769">
        <v>9</v>
      </c>
      <c r="C647" s="1324" t="s">
        <v>353</v>
      </c>
      <c r="D647" s="1367" t="s">
        <v>608</v>
      </c>
      <c r="E647" s="1346" t="s">
        <v>858</v>
      </c>
      <c r="F647" s="1362" t="s">
        <v>822</v>
      </c>
      <c r="G647" s="1362" t="s">
        <v>859</v>
      </c>
      <c r="H647" s="1347" t="s">
        <v>212</v>
      </c>
      <c r="I647" s="1347" t="s">
        <v>860</v>
      </c>
      <c r="J647" s="1347">
        <v>1</v>
      </c>
      <c r="K647" s="1324" t="s">
        <v>206</v>
      </c>
      <c r="L647" s="1368">
        <v>9750000</v>
      </c>
      <c r="M647" s="1362">
        <v>2015</v>
      </c>
      <c r="N647" s="1333" t="s">
        <v>210</v>
      </c>
      <c r="O647" s="1420">
        <f t="shared" si="622"/>
        <v>9750000</v>
      </c>
      <c r="P647" s="1362" t="s">
        <v>99</v>
      </c>
      <c r="Q647" s="1369"/>
      <c r="R647" s="1370"/>
      <c r="S647" s="1371" t="s">
        <v>861</v>
      </c>
      <c r="T647" s="1033">
        <v>5</v>
      </c>
      <c r="U647" s="1033">
        <f t="shared" si="623"/>
        <v>2</v>
      </c>
      <c r="V647" s="1035">
        <f t="shared" si="624"/>
        <v>1950000</v>
      </c>
      <c r="W647" s="1035">
        <f t="shared" si="625"/>
        <v>3900000</v>
      </c>
      <c r="X647" s="1035">
        <f t="shared" si="626"/>
        <v>5850000</v>
      </c>
      <c r="Y647" s="1033">
        <f t="shared" si="627"/>
        <v>3</v>
      </c>
      <c r="Z647" s="1035">
        <f t="shared" si="628"/>
        <v>1950000</v>
      </c>
      <c r="AA647" s="1035">
        <f t="shared" si="629"/>
        <v>5850000</v>
      </c>
      <c r="AB647" s="1035">
        <f t="shared" si="630"/>
        <v>3900000</v>
      </c>
      <c r="AC647" s="879" t="b">
        <f t="shared" si="631"/>
        <v>1</v>
      </c>
      <c r="AF647" s="1977"/>
    </row>
    <row r="648" spans="1:32" s="879" customFormat="1" ht="22.5" customHeight="1">
      <c r="A648" s="879" t="s">
        <v>824</v>
      </c>
      <c r="B648" s="769">
        <v>10</v>
      </c>
      <c r="C648" s="1324" t="s">
        <v>353</v>
      </c>
      <c r="D648" s="1367" t="s">
        <v>608</v>
      </c>
      <c r="E648" s="1346" t="s">
        <v>858</v>
      </c>
      <c r="F648" s="1362" t="s">
        <v>822</v>
      </c>
      <c r="G648" s="1362" t="s">
        <v>859</v>
      </c>
      <c r="H648" s="1347" t="s">
        <v>212</v>
      </c>
      <c r="I648" s="1347" t="s">
        <v>860</v>
      </c>
      <c r="J648" s="1347">
        <v>1</v>
      </c>
      <c r="K648" s="1324" t="s">
        <v>206</v>
      </c>
      <c r="L648" s="1368">
        <v>9750000</v>
      </c>
      <c r="M648" s="1362">
        <v>2015</v>
      </c>
      <c r="N648" s="1333" t="s">
        <v>210</v>
      </c>
      <c r="O648" s="1420">
        <f t="shared" si="622"/>
        <v>9750000</v>
      </c>
      <c r="P648" s="1362" t="s">
        <v>99</v>
      </c>
      <c r="Q648" s="1369"/>
      <c r="R648" s="1370"/>
      <c r="S648" s="1371" t="s">
        <v>861</v>
      </c>
      <c r="T648" s="1033">
        <v>5</v>
      </c>
      <c r="U648" s="1033">
        <f t="shared" si="623"/>
        <v>2</v>
      </c>
      <c r="V648" s="1035">
        <f t="shared" si="624"/>
        <v>1950000</v>
      </c>
      <c r="W648" s="1035">
        <f t="shared" si="625"/>
        <v>3900000</v>
      </c>
      <c r="X648" s="1035">
        <f t="shared" si="626"/>
        <v>5850000</v>
      </c>
      <c r="Y648" s="1033">
        <f t="shared" si="627"/>
        <v>3</v>
      </c>
      <c r="Z648" s="1035">
        <f t="shared" si="628"/>
        <v>1950000</v>
      </c>
      <c r="AA648" s="1035">
        <f t="shared" si="629"/>
        <v>5850000</v>
      </c>
      <c r="AB648" s="1035">
        <f t="shared" si="630"/>
        <v>3900000</v>
      </c>
      <c r="AC648" s="879" t="b">
        <f t="shared" si="631"/>
        <v>1</v>
      </c>
      <c r="AF648" s="1977"/>
    </row>
    <row r="649" spans="1:32" s="879" customFormat="1" ht="22.5" customHeight="1">
      <c r="A649" s="879" t="s">
        <v>824</v>
      </c>
      <c r="B649" s="769">
        <v>11</v>
      </c>
      <c r="C649" s="1324" t="s">
        <v>853</v>
      </c>
      <c r="D649" s="1373" t="s">
        <v>608</v>
      </c>
      <c r="E649" s="1346" t="s">
        <v>862</v>
      </c>
      <c r="F649" s="1362" t="s">
        <v>822</v>
      </c>
      <c r="G649" s="1333" t="s">
        <v>859</v>
      </c>
      <c r="H649" s="1347" t="s">
        <v>212</v>
      </c>
      <c r="I649" s="1333" t="s">
        <v>860</v>
      </c>
      <c r="J649" s="1374">
        <v>1</v>
      </c>
      <c r="K649" s="1324" t="s">
        <v>206</v>
      </c>
      <c r="L649" s="1375">
        <v>5980000</v>
      </c>
      <c r="M649" s="1333">
        <v>2015</v>
      </c>
      <c r="N649" s="1333" t="s">
        <v>210</v>
      </c>
      <c r="O649" s="1375">
        <v>5980000</v>
      </c>
      <c r="P649" s="1347" t="s">
        <v>99</v>
      </c>
      <c r="Q649" s="1347"/>
      <c r="R649" s="1347"/>
      <c r="S649" s="1371" t="s">
        <v>861</v>
      </c>
      <c r="T649" s="1033">
        <v>5</v>
      </c>
      <c r="U649" s="1033">
        <f t="shared" si="614"/>
        <v>2</v>
      </c>
      <c r="V649" s="1035">
        <f t="shared" si="615"/>
        <v>1196000</v>
      </c>
      <c r="W649" s="1035">
        <f t="shared" si="616"/>
        <v>2392000</v>
      </c>
      <c r="X649" s="1035">
        <f t="shared" si="617"/>
        <v>3588000</v>
      </c>
      <c r="Y649" s="1033">
        <f t="shared" si="618"/>
        <v>3</v>
      </c>
      <c r="Z649" s="1035">
        <f t="shared" si="619"/>
        <v>1196000</v>
      </c>
      <c r="AA649" s="1035">
        <f t="shared" si="620"/>
        <v>3588000</v>
      </c>
      <c r="AB649" s="1035">
        <f t="shared" si="621"/>
        <v>2392000</v>
      </c>
      <c r="AC649" s="879" t="b">
        <f t="shared" si="577"/>
        <v>1</v>
      </c>
      <c r="AF649" s="1977"/>
    </row>
    <row r="650" spans="1:32" s="879" customFormat="1" ht="22.5" customHeight="1">
      <c r="A650" s="879" t="s">
        <v>824</v>
      </c>
      <c r="B650" s="769">
        <v>12</v>
      </c>
      <c r="C650" s="1324" t="s">
        <v>853</v>
      </c>
      <c r="D650" s="1373" t="s">
        <v>608</v>
      </c>
      <c r="E650" s="1346" t="s">
        <v>862</v>
      </c>
      <c r="F650" s="1362" t="s">
        <v>822</v>
      </c>
      <c r="G650" s="1333" t="s">
        <v>859</v>
      </c>
      <c r="H650" s="1347" t="s">
        <v>212</v>
      </c>
      <c r="I650" s="1333" t="s">
        <v>860</v>
      </c>
      <c r="J650" s="1374">
        <v>1</v>
      </c>
      <c r="K650" s="1324" t="s">
        <v>206</v>
      </c>
      <c r="L650" s="1375">
        <v>5980000</v>
      </c>
      <c r="M650" s="1333">
        <v>2015</v>
      </c>
      <c r="N650" s="1333" t="s">
        <v>210</v>
      </c>
      <c r="O650" s="1375">
        <v>5980000</v>
      </c>
      <c r="P650" s="1347" t="s">
        <v>99</v>
      </c>
      <c r="Q650" s="1347"/>
      <c r="R650" s="1347"/>
      <c r="S650" s="1371" t="s">
        <v>861</v>
      </c>
      <c r="T650" s="1033">
        <v>5</v>
      </c>
      <c r="U650" s="1033">
        <f t="shared" ref="U650" si="632">2016-M650+1</f>
        <v>2</v>
      </c>
      <c r="V650" s="1035">
        <f t="shared" ref="V650" si="633">O650/T650</f>
        <v>1196000</v>
      </c>
      <c r="W650" s="1035">
        <f t="shared" ref="W650" si="634">U650*V650</f>
        <v>2392000</v>
      </c>
      <c r="X650" s="1035">
        <f t="shared" ref="X650" si="635">O650-W650</f>
        <v>3588000</v>
      </c>
      <c r="Y650" s="1033">
        <f t="shared" ref="Y650" si="636">2017-M650+1</f>
        <v>3</v>
      </c>
      <c r="Z650" s="1035">
        <f t="shared" ref="Z650" si="637">V650</f>
        <v>1196000</v>
      </c>
      <c r="AA650" s="1035">
        <f t="shared" ref="AA650" si="638">Y650*Z650</f>
        <v>3588000</v>
      </c>
      <c r="AB650" s="1035">
        <f t="shared" ref="AB650" si="639">O650-AA650</f>
        <v>2392000</v>
      </c>
      <c r="AC650" s="879" t="b">
        <f t="shared" ref="AC650" si="640">AA650+AB650=O650</f>
        <v>1</v>
      </c>
      <c r="AF650" s="1977"/>
    </row>
    <row r="651" spans="1:32" s="879" customFormat="1" ht="22.5" customHeight="1">
      <c r="A651" s="879" t="s">
        <v>824</v>
      </c>
      <c r="B651" s="769">
        <v>13</v>
      </c>
      <c r="C651" s="1347" t="s">
        <v>863</v>
      </c>
      <c r="D651" s="1324" t="s">
        <v>839</v>
      </c>
      <c r="E651" s="1346" t="s">
        <v>864</v>
      </c>
      <c r="F651" s="1347" t="s">
        <v>840</v>
      </c>
      <c r="G651" s="1347" t="s">
        <v>212</v>
      </c>
      <c r="H651" s="1347" t="s">
        <v>212</v>
      </c>
      <c r="I651" s="1333" t="s">
        <v>841</v>
      </c>
      <c r="J651" s="1374">
        <v>1</v>
      </c>
      <c r="K651" s="1324" t="s">
        <v>206</v>
      </c>
      <c r="L651" s="1376">
        <v>9365000</v>
      </c>
      <c r="M651" s="1333">
        <v>2015</v>
      </c>
      <c r="N651" s="1333" t="s">
        <v>210</v>
      </c>
      <c r="O651" s="1421">
        <v>9365000</v>
      </c>
      <c r="P651" s="1347" t="s">
        <v>99</v>
      </c>
      <c r="Q651" s="1344"/>
      <c r="R651" s="1344"/>
      <c r="S651" s="1371" t="s">
        <v>865</v>
      </c>
      <c r="T651" s="1033">
        <v>5</v>
      </c>
      <c r="U651" s="1033">
        <f t="shared" si="614"/>
        <v>2</v>
      </c>
      <c r="V651" s="1035">
        <f t="shared" si="615"/>
        <v>1873000</v>
      </c>
      <c r="W651" s="1035">
        <f t="shared" si="616"/>
        <v>3746000</v>
      </c>
      <c r="X651" s="1035">
        <f t="shared" si="617"/>
        <v>5619000</v>
      </c>
      <c r="Y651" s="1033">
        <f t="shared" si="618"/>
        <v>3</v>
      </c>
      <c r="Z651" s="1035">
        <f t="shared" si="619"/>
        <v>1873000</v>
      </c>
      <c r="AA651" s="1035">
        <f t="shared" si="620"/>
        <v>5619000</v>
      </c>
      <c r="AB651" s="1035">
        <f t="shared" si="621"/>
        <v>3746000</v>
      </c>
      <c r="AC651" s="879" t="b">
        <f t="shared" si="577"/>
        <v>1</v>
      </c>
      <c r="AF651" s="1977"/>
    </row>
    <row r="652" spans="1:32" s="879" customFormat="1" ht="22.5" customHeight="1">
      <c r="A652" s="879" t="s">
        <v>824</v>
      </c>
      <c r="B652" s="769">
        <v>14</v>
      </c>
      <c r="C652" s="1347" t="s">
        <v>863</v>
      </c>
      <c r="D652" s="1324" t="s">
        <v>839</v>
      </c>
      <c r="E652" s="1346" t="s">
        <v>864</v>
      </c>
      <c r="F652" s="1347" t="s">
        <v>840</v>
      </c>
      <c r="G652" s="1347" t="s">
        <v>212</v>
      </c>
      <c r="H652" s="1347" t="s">
        <v>212</v>
      </c>
      <c r="I652" s="1333" t="s">
        <v>841</v>
      </c>
      <c r="J652" s="1374">
        <v>1</v>
      </c>
      <c r="K652" s="1324" t="s">
        <v>206</v>
      </c>
      <c r="L652" s="1376">
        <v>9365000</v>
      </c>
      <c r="M652" s="1333">
        <v>2015</v>
      </c>
      <c r="N652" s="1333" t="s">
        <v>210</v>
      </c>
      <c r="O652" s="1421">
        <v>9365000</v>
      </c>
      <c r="P652" s="1347" t="s">
        <v>99</v>
      </c>
      <c r="Q652" s="1344"/>
      <c r="R652" s="1344"/>
      <c r="S652" s="1371" t="s">
        <v>865</v>
      </c>
      <c r="T652" s="1033">
        <v>5</v>
      </c>
      <c r="U652" s="1033">
        <f t="shared" ref="U652:U670" si="641">2016-M652+1</f>
        <v>2</v>
      </c>
      <c r="V652" s="1035">
        <f t="shared" ref="V652:V670" si="642">O652/T652</f>
        <v>1873000</v>
      </c>
      <c r="W652" s="1035">
        <f t="shared" ref="W652:W670" si="643">U652*V652</f>
        <v>3746000</v>
      </c>
      <c r="X652" s="1035">
        <f t="shared" ref="X652:X670" si="644">O652-W652</f>
        <v>5619000</v>
      </c>
      <c r="Y652" s="1033">
        <f t="shared" ref="Y652:Y670" si="645">2017-M652+1</f>
        <v>3</v>
      </c>
      <c r="Z652" s="1035">
        <f t="shared" ref="Z652:Z670" si="646">V652</f>
        <v>1873000</v>
      </c>
      <c r="AA652" s="1035">
        <f t="shared" ref="AA652:AA670" si="647">Y652*Z652</f>
        <v>5619000</v>
      </c>
      <c r="AB652" s="1035">
        <f t="shared" ref="AB652:AB670" si="648">O652-AA652</f>
        <v>3746000</v>
      </c>
      <c r="AC652" s="879" t="b">
        <f t="shared" ref="AC652:AC670" si="649">AA652+AB652=O652</f>
        <v>1</v>
      </c>
      <c r="AF652" s="1977"/>
    </row>
    <row r="653" spans="1:32" s="879" customFormat="1" ht="22.5" customHeight="1">
      <c r="A653" s="879" t="s">
        <v>824</v>
      </c>
      <c r="B653" s="769">
        <v>15</v>
      </c>
      <c r="C653" s="1347" t="s">
        <v>863</v>
      </c>
      <c r="D653" s="1324" t="s">
        <v>839</v>
      </c>
      <c r="E653" s="1346" t="s">
        <v>864</v>
      </c>
      <c r="F653" s="1347" t="s">
        <v>840</v>
      </c>
      <c r="G653" s="1347" t="s">
        <v>212</v>
      </c>
      <c r="H653" s="1347" t="s">
        <v>212</v>
      </c>
      <c r="I653" s="1333" t="s">
        <v>841</v>
      </c>
      <c r="J653" s="1374">
        <v>1</v>
      </c>
      <c r="K653" s="1324" t="s">
        <v>206</v>
      </c>
      <c r="L653" s="1376">
        <v>9365000</v>
      </c>
      <c r="M653" s="1333">
        <v>2015</v>
      </c>
      <c r="N653" s="1333" t="s">
        <v>210</v>
      </c>
      <c r="O653" s="1421">
        <v>9365000</v>
      </c>
      <c r="P653" s="1347" t="s">
        <v>99</v>
      </c>
      <c r="Q653" s="1344"/>
      <c r="R653" s="1344"/>
      <c r="S653" s="1371" t="s">
        <v>865</v>
      </c>
      <c r="T653" s="1033">
        <v>5</v>
      </c>
      <c r="U653" s="1033">
        <f t="shared" si="641"/>
        <v>2</v>
      </c>
      <c r="V653" s="1035">
        <f t="shared" si="642"/>
        <v>1873000</v>
      </c>
      <c r="W653" s="1035">
        <f t="shared" si="643"/>
        <v>3746000</v>
      </c>
      <c r="X653" s="1035">
        <f t="shared" si="644"/>
        <v>5619000</v>
      </c>
      <c r="Y653" s="1033">
        <f t="shared" si="645"/>
        <v>3</v>
      </c>
      <c r="Z653" s="1035">
        <f t="shared" si="646"/>
        <v>1873000</v>
      </c>
      <c r="AA653" s="1035">
        <f t="shared" si="647"/>
        <v>5619000</v>
      </c>
      <c r="AB653" s="1035">
        <f t="shared" si="648"/>
        <v>3746000</v>
      </c>
      <c r="AC653" s="879" t="b">
        <f t="shared" si="649"/>
        <v>1</v>
      </c>
      <c r="AF653" s="1977"/>
    </row>
    <row r="654" spans="1:32" s="879" customFormat="1" ht="22.5" customHeight="1">
      <c r="A654" s="879" t="s">
        <v>824</v>
      </c>
      <c r="B654" s="769">
        <v>16</v>
      </c>
      <c r="C654" s="1347" t="s">
        <v>863</v>
      </c>
      <c r="D654" s="1324" t="s">
        <v>839</v>
      </c>
      <c r="E654" s="1346" t="s">
        <v>864</v>
      </c>
      <c r="F654" s="1347" t="s">
        <v>840</v>
      </c>
      <c r="G654" s="1347" t="s">
        <v>212</v>
      </c>
      <c r="H654" s="1347" t="s">
        <v>212</v>
      </c>
      <c r="I654" s="1333" t="s">
        <v>841</v>
      </c>
      <c r="J654" s="1374">
        <v>1</v>
      </c>
      <c r="K654" s="1324" t="s">
        <v>206</v>
      </c>
      <c r="L654" s="1376">
        <v>9365000</v>
      </c>
      <c r="M654" s="1333">
        <v>2015</v>
      </c>
      <c r="N654" s="1333" t="s">
        <v>210</v>
      </c>
      <c r="O654" s="1421">
        <v>9365000</v>
      </c>
      <c r="P654" s="1347" t="s">
        <v>99</v>
      </c>
      <c r="Q654" s="1344"/>
      <c r="R654" s="1344"/>
      <c r="S654" s="1371" t="s">
        <v>865</v>
      </c>
      <c r="T654" s="1033">
        <v>5</v>
      </c>
      <c r="U654" s="1033">
        <f t="shared" si="641"/>
        <v>2</v>
      </c>
      <c r="V654" s="1035">
        <f t="shared" si="642"/>
        <v>1873000</v>
      </c>
      <c r="W654" s="1035">
        <f t="shared" si="643"/>
        <v>3746000</v>
      </c>
      <c r="X654" s="1035">
        <f t="shared" si="644"/>
        <v>5619000</v>
      </c>
      <c r="Y654" s="1033">
        <f t="shared" si="645"/>
        <v>3</v>
      </c>
      <c r="Z654" s="1035">
        <f t="shared" si="646"/>
        <v>1873000</v>
      </c>
      <c r="AA654" s="1035">
        <f t="shared" si="647"/>
        <v>5619000</v>
      </c>
      <c r="AB654" s="1035">
        <f t="shared" si="648"/>
        <v>3746000</v>
      </c>
      <c r="AC654" s="879" t="b">
        <f t="shared" si="649"/>
        <v>1</v>
      </c>
      <c r="AF654" s="1977"/>
    </row>
    <row r="655" spans="1:32" s="879" customFormat="1" ht="22.5" customHeight="1">
      <c r="A655" s="879" t="s">
        <v>824</v>
      </c>
      <c r="B655" s="769">
        <v>17</v>
      </c>
      <c r="C655" s="1347" t="s">
        <v>863</v>
      </c>
      <c r="D655" s="1324" t="s">
        <v>839</v>
      </c>
      <c r="E655" s="1346" t="s">
        <v>864</v>
      </c>
      <c r="F655" s="1347" t="s">
        <v>840</v>
      </c>
      <c r="G655" s="1347" t="s">
        <v>212</v>
      </c>
      <c r="H655" s="1347" t="s">
        <v>212</v>
      </c>
      <c r="I655" s="1333" t="s">
        <v>841</v>
      </c>
      <c r="J655" s="1374">
        <v>1</v>
      </c>
      <c r="K655" s="1324" t="s">
        <v>206</v>
      </c>
      <c r="L655" s="1376">
        <v>9365000</v>
      </c>
      <c r="M655" s="1333">
        <v>2015</v>
      </c>
      <c r="N655" s="1333" t="s">
        <v>210</v>
      </c>
      <c r="O655" s="1421">
        <v>9365000</v>
      </c>
      <c r="P655" s="1347" t="s">
        <v>99</v>
      </c>
      <c r="Q655" s="1344"/>
      <c r="R655" s="1344"/>
      <c r="S655" s="1371" t="s">
        <v>865</v>
      </c>
      <c r="T655" s="1033">
        <v>5</v>
      </c>
      <c r="U655" s="1033">
        <f t="shared" si="641"/>
        <v>2</v>
      </c>
      <c r="V655" s="1035">
        <f t="shared" si="642"/>
        <v>1873000</v>
      </c>
      <c r="W655" s="1035">
        <f t="shared" si="643"/>
        <v>3746000</v>
      </c>
      <c r="X655" s="1035">
        <f t="shared" si="644"/>
        <v>5619000</v>
      </c>
      <c r="Y655" s="1033">
        <f t="shared" si="645"/>
        <v>3</v>
      </c>
      <c r="Z655" s="1035">
        <f t="shared" si="646"/>
        <v>1873000</v>
      </c>
      <c r="AA655" s="1035">
        <f t="shared" si="647"/>
        <v>5619000</v>
      </c>
      <c r="AB655" s="1035">
        <f t="shared" si="648"/>
        <v>3746000</v>
      </c>
      <c r="AC655" s="879" t="b">
        <f t="shared" si="649"/>
        <v>1</v>
      </c>
      <c r="AF655" s="1977"/>
    </row>
    <row r="656" spans="1:32" s="879" customFormat="1" ht="22.5" customHeight="1">
      <c r="A656" s="879" t="s">
        <v>824</v>
      </c>
      <c r="B656" s="769">
        <v>18</v>
      </c>
      <c r="C656" s="1347" t="s">
        <v>863</v>
      </c>
      <c r="D656" s="1324" t="s">
        <v>839</v>
      </c>
      <c r="E656" s="1346" t="s">
        <v>864</v>
      </c>
      <c r="F656" s="1347" t="s">
        <v>840</v>
      </c>
      <c r="G656" s="1347" t="s">
        <v>212</v>
      </c>
      <c r="H656" s="1347" t="s">
        <v>212</v>
      </c>
      <c r="I656" s="1333" t="s">
        <v>841</v>
      </c>
      <c r="J656" s="1374">
        <v>1</v>
      </c>
      <c r="K656" s="1324" t="s">
        <v>206</v>
      </c>
      <c r="L656" s="1376">
        <v>9365000</v>
      </c>
      <c r="M656" s="1333">
        <v>2015</v>
      </c>
      <c r="N656" s="1333" t="s">
        <v>210</v>
      </c>
      <c r="O656" s="1421">
        <v>9365000</v>
      </c>
      <c r="P656" s="1347" t="s">
        <v>99</v>
      </c>
      <c r="Q656" s="1344"/>
      <c r="R656" s="1344"/>
      <c r="S656" s="1371" t="s">
        <v>865</v>
      </c>
      <c r="T656" s="1033">
        <v>5</v>
      </c>
      <c r="U656" s="1033">
        <f t="shared" si="641"/>
        <v>2</v>
      </c>
      <c r="V656" s="1035">
        <f t="shared" si="642"/>
        <v>1873000</v>
      </c>
      <c r="W656" s="1035">
        <f t="shared" si="643"/>
        <v>3746000</v>
      </c>
      <c r="X656" s="1035">
        <f t="shared" si="644"/>
        <v>5619000</v>
      </c>
      <c r="Y656" s="1033">
        <f t="shared" si="645"/>
        <v>3</v>
      </c>
      <c r="Z656" s="1035">
        <f t="shared" si="646"/>
        <v>1873000</v>
      </c>
      <c r="AA656" s="1035">
        <f t="shared" si="647"/>
        <v>5619000</v>
      </c>
      <c r="AB656" s="1035">
        <f t="shared" si="648"/>
        <v>3746000</v>
      </c>
      <c r="AC656" s="879" t="b">
        <f t="shared" si="649"/>
        <v>1</v>
      </c>
      <c r="AF656" s="1977"/>
    </row>
    <row r="657" spans="1:32" s="879" customFormat="1" ht="22.5" customHeight="1">
      <c r="A657" s="879" t="s">
        <v>824</v>
      </c>
      <c r="B657" s="769">
        <v>19</v>
      </c>
      <c r="C657" s="1347" t="s">
        <v>863</v>
      </c>
      <c r="D657" s="1324" t="s">
        <v>839</v>
      </c>
      <c r="E657" s="1346" t="s">
        <v>864</v>
      </c>
      <c r="F657" s="1347" t="s">
        <v>840</v>
      </c>
      <c r="G657" s="1347" t="s">
        <v>212</v>
      </c>
      <c r="H657" s="1347" t="s">
        <v>212</v>
      </c>
      <c r="I657" s="1333" t="s">
        <v>841</v>
      </c>
      <c r="J657" s="1374">
        <v>1</v>
      </c>
      <c r="K657" s="1324" t="s">
        <v>206</v>
      </c>
      <c r="L657" s="1376">
        <v>9365000</v>
      </c>
      <c r="M657" s="1333">
        <v>2015</v>
      </c>
      <c r="N657" s="1333" t="s">
        <v>210</v>
      </c>
      <c r="O657" s="1421">
        <v>9365000</v>
      </c>
      <c r="P657" s="1347" t="s">
        <v>99</v>
      </c>
      <c r="Q657" s="1344"/>
      <c r="R657" s="1344"/>
      <c r="S657" s="1371" t="s">
        <v>865</v>
      </c>
      <c r="T657" s="1033">
        <v>5</v>
      </c>
      <c r="U657" s="1033">
        <f t="shared" si="641"/>
        <v>2</v>
      </c>
      <c r="V657" s="1035">
        <f t="shared" si="642"/>
        <v>1873000</v>
      </c>
      <c r="W657" s="1035">
        <f t="shared" si="643"/>
        <v>3746000</v>
      </c>
      <c r="X657" s="1035">
        <f t="shared" si="644"/>
        <v>5619000</v>
      </c>
      <c r="Y657" s="1033">
        <f t="shared" si="645"/>
        <v>3</v>
      </c>
      <c r="Z657" s="1035">
        <f t="shared" si="646"/>
        <v>1873000</v>
      </c>
      <c r="AA657" s="1035">
        <f t="shared" si="647"/>
        <v>5619000</v>
      </c>
      <c r="AB657" s="1035">
        <f t="shared" si="648"/>
        <v>3746000</v>
      </c>
      <c r="AC657" s="879" t="b">
        <f t="shared" si="649"/>
        <v>1</v>
      </c>
      <c r="AF657" s="1977"/>
    </row>
    <row r="658" spans="1:32" s="879" customFormat="1" ht="22.5" customHeight="1">
      <c r="A658" s="879" t="s">
        <v>824</v>
      </c>
      <c r="B658" s="769">
        <v>20</v>
      </c>
      <c r="C658" s="1347" t="s">
        <v>863</v>
      </c>
      <c r="D658" s="1324" t="s">
        <v>839</v>
      </c>
      <c r="E658" s="1346" t="s">
        <v>864</v>
      </c>
      <c r="F658" s="1347" t="s">
        <v>840</v>
      </c>
      <c r="G658" s="1347" t="s">
        <v>212</v>
      </c>
      <c r="H658" s="1347" t="s">
        <v>212</v>
      </c>
      <c r="I658" s="1333" t="s">
        <v>841</v>
      </c>
      <c r="J658" s="1374">
        <v>1</v>
      </c>
      <c r="K658" s="1324" t="s">
        <v>206</v>
      </c>
      <c r="L658" s="1376">
        <v>9365000</v>
      </c>
      <c r="M658" s="1333">
        <v>2015</v>
      </c>
      <c r="N658" s="1333" t="s">
        <v>210</v>
      </c>
      <c r="O658" s="1421">
        <v>9365000</v>
      </c>
      <c r="P658" s="1347" t="s">
        <v>99</v>
      </c>
      <c r="Q658" s="1344"/>
      <c r="R658" s="1344"/>
      <c r="S658" s="1371" t="s">
        <v>865</v>
      </c>
      <c r="T658" s="1033">
        <v>5</v>
      </c>
      <c r="U658" s="1033">
        <f t="shared" si="641"/>
        <v>2</v>
      </c>
      <c r="V658" s="1035">
        <f t="shared" si="642"/>
        <v>1873000</v>
      </c>
      <c r="W658" s="1035">
        <f t="shared" si="643"/>
        <v>3746000</v>
      </c>
      <c r="X658" s="1035">
        <f t="shared" si="644"/>
        <v>5619000</v>
      </c>
      <c r="Y658" s="1033">
        <f t="shared" si="645"/>
        <v>3</v>
      </c>
      <c r="Z658" s="1035">
        <f t="shared" si="646"/>
        <v>1873000</v>
      </c>
      <c r="AA658" s="1035">
        <f t="shared" si="647"/>
        <v>5619000</v>
      </c>
      <c r="AB658" s="1035">
        <f t="shared" si="648"/>
        <v>3746000</v>
      </c>
      <c r="AC658" s="879" t="b">
        <f t="shared" si="649"/>
        <v>1</v>
      </c>
      <c r="AF658" s="1977"/>
    </row>
    <row r="659" spans="1:32" s="879" customFormat="1" ht="22.5" customHeight="1">
      <c r="A659" s="879" t="s">
        <v>824</v>
      </c>
      <c r="B659" s="769">
        <v>21</v>
      </c>
      <c r="C659" s="1347" t="s">
        <v>863</v>
      </c>
      <c r="D659" s="1324" t="s">
        <v>839</v>
      </c>
      <c r="E659" s="1346" t="s">
        <v>864</v>
      </c>
      <c r="F659" s="1347" t="s">
        <v>840</v>
      </c>
      <c r="G659" s="1347" t="s">
        <v>212</v>
      </c>
      <c r="H659" s="1347" t="s">
        <v>212</v>
      </c>
      <c r="I659" s="1333" t="s">
        <v>841</v>
      </c>
      <c r="J659" s="1374">
        <v>1</v>
      </c>
      <c r="K659" s="1324" t="s">
        <v>206</v>
      </c>
      <c r="L659" s="1376">
        <v>9365000</v>
      </c>
      <c r="M659" s="1333">
        <v>2015</v>
      </c>
      <c r="N659" s="1333" t="s">
        <v>210</v>
      </c>
      <c r="O659" s="1421">
        <v>9365000</v>
      </c>
      <c r="P659" s="1347" t="s">
        <v>99</v>
      </c>
      <c r="Q659" s="1344"/>
      <c r="R659" s="1344"/>
      <c r="S659" s="1371" t="s">
        <v>865</v>
      </c>
      <c r="T659" s="1033">
        <v>5</v>
      </c>
      <c r="U659" s="1033">
        <f t="shared" si="641"/>
        <v>2</v>
      </c>
      <c r="V659" s="1035">
        <f t="shared" si="642"/>
        <v>1873000</v>
      </c>
      <c r="W659" s="1035">
        <f t="shared" si="643"/>
        <v>3746000</v>
      </c>
      <c r="X659" s="1035">
        <f t="shared" si="644"/>
        <v>5619000</v>
      </c>
      <c r="Y659" s="1033">
        <f t="shared" si="645"/>
        <v>3</v>
      </c>
      <c r="Z659" s="1035">
        <f t="shared" si="646"/>
        <v>1873000</v>
      </c>
      <c r="AA659" s="1035">
        <f t="shared" si="647"/>
        <v>5619000</v>
      </c>
      <c r="AB659" s="1035">
        <f t="shared" si="648"/>
        <v>3746000</v>
      </c>
      <c r="AC659" s="879" t="b">
        <f t="shared" si="649"/>
        <v>1</v>
      </c>
      <c r="AF659" s="1977"/>
    </row>
    <row r="660" spans="1:32" s="879" customFormat="1" ht="22.5" customHeight="1">
      <c r="A660" s="879" t="s">
        <v>824</v>
      </c>
      <c r="B660" s="769">
        <v>22</v>
      </c>
      <c r="C660" s="1347" t="s">
        <v>863</v>
      </c>
      <c r="D660" s="1324" t="s">
        <v>839</v>
      </c>
      <c r="E660" s="1346" t="s">
        <v>864</v>
      </c>
      <c r="F660" s="1347" t="s">
        <v>840</v>
      </c>
      <c r="G660" s="1347" t="s">
        <v>212</v>
      </c>
      <c r="H660" s="1347" t="s">
        <v>212</v>
      </c>
      <c r="I660" s="1333" t="s">
        <v>841</v>
      </c>
      <c r="J660" s="1374">
        <v>1</v>
      </c>
      <c r="K660" s="1324" t="s">
        <v>206</v>
      </c>
      <c r="L660" s="1376">
        <v>9365000</v>
      </c>
      <c r="M660" s="1333">
        <v>2015</v>
      </c>
      <c r="N660" s="1333" t="s">
        <v>210</v>
      </c>
      <c r="O660" s="1421">
        <v>9365000</v>
      </c>
      <c r="P660" s="1347" t="s">
        <v>99</v>
      </c>
      <c r="Q660" s="1344"/>
      <c r="R660" s="1344"/>
      <c r="S660" s="1371" t="s">
        <v>865</v>
      </c>
      <c r="T660" s="1033">
        <v>5</v>
      </c>
      <c r="U660" s="1033">
        <f t="shared" si="641"/>
        <v>2</v>
      </c>
      <c r="V660" s="1035">
        <f t="shared" si="642"/>
        <v>1873000</v>
      </c>
      <c r="W660" s="1035">
        <f t="shared" si="643"/>
        <v>3746000</v>
      </c>
      <c r="X660" s="1035">
        <f t="shared" si="644"/>
        <v>5619000</v>
      </c>
      <c r="Y660" s="1033">
        <f t="shared" si="645"/>
        <v>3</v>
      </c>
      <c r="Z660" s="1035">
        <f t="shared" si="646"/>
        <v>1873000</v>
      </c>
      <c r="AA660" s="1035">
        <f t="shared" si="647"/>
        <v>5619000</v>
      </c>
      <c r="AB660" s="1035">
        <f t="shared" si="648"/>
        <v>3746000</v>
      </c>
      <c r="AC660" s="879" t="b">
        <f t="shared" si="649"/>
        <v>1</v>
      </c>
      <c r="AF660" s="1977"/>
    </row>
    <row r="661" spans="1:32" s="879" customFormat="1" ht="22.5" customHeight="1">
      <c r="A661" s="879" t="s">
        <v>824</v>
      </c>
      <c r="B661" s="769">
        <v>23</v>
      </c>
      <c r="C661" s="1347" t="s">
        <v>863</v>
      </c>
      <c r="D661" s="1324" t="s">
        <v>839</v>
      </c>
      <c r="E661" s="1346" t="s">
        <v>864</v>
      </c>
      <c r="F661" s="1347" t="s">
        <v>840</v>
      </c>
      <c r="G661" s="1347" t="s">
        <v>212</v>
      </c>
      <c r="H661" s="1347" t="s">
        <v>212</v>
      </c>
      <c r="I661" s="1333" t="s">
        <v>841</v>
      </c>
      <c r="J661" s="1374">
        <v>1</v>
      </c>
      <c r="K661" s="1324" t="s">
        <v>206</v>
      </c>
      <c r="L661" s="1376">
        <v>9365000</v>
      </c>
      <c r="M661" s="1333">
        <v>2015</v>
      </c>
      <c r="N661" s="1333" t="s">
        <v>210</v>
      </c>
      <c r="O661" s="1421">
        <v>9365000</v>
      </c>
      <c r="P661" s="1347" t="s">
        <v>99</v>
      </c>
      <c r="Q661" s="1344"/>
      <c r="R661" s="1344"/>
      <c r="S661" s="1371" t="s">
        <v>865</v>
      </c>
      <c r="T661" s="1033">
        <v>5</v>
      </c>
      <c r="U661" s="1033">
        <f t="shared" si="641"/>
        <v>2</v>
      </c>
      <c r="V661" s="1035">
        <f t="shared" si="642"/>
        <v>1873000</v>
      </c>
      <c r="W661" s="1035">
        <f t="shared" si="643"/>
        <v>3746000</v>
      </c>
      <c r="X661" s="1035">
        <f t="shared" si="644"/>
        <v>5619000</v>
      </c>
      <c r="Y661" s="1033">
        <f t="shared" si="645"/>
        <v>3</v>
      </c>
      <c r="Z661" s="1035">
        <f t="shared" si="646"/>
        <v>1873000</v>
      </c>
      <c r="AA661" s="1035">
        <f t="shared" si="647"/>
        <v>5619000</v>
      </c>
      <c r="AB661" s="1035">
        <f t="shared" si="648"/>
        <v>3746000</v>
      </c>
      <c r="AC661" s="879" t="b">
        <f t="shared" si="649"/>
        <v>1</v>
      </c>
      <c r="AF661" s="1977"/>
    </row>
    <row r="662" spans="1:32" s="879" customFormat="1" ht="22.5" customHeight="1">
      <c r="A662" s="879" t="s">
        <v>824</v>
      </c>
      <c r="B662" s="769">
        <v>24</v>
      </c>
      <c r="C662" s="1347" t="s">
        <v>863</v>
      </c>
      <c r="D662" s="1324" t="s">
        <v>839</v>
      </c>
      <c r="E662" s="1346" t="s">
        <v>864</v>
      </c>
      <c r="F662" s="1347" t="s">
        <v>840</v>
      </c>
      <c r="G662" s="1347" t="s">
        <v>212</v>
      </c>
      <c r="H662" s="1347" t="s">
        <v>212</v>
      </c>
      <c r="I662" s="1333" t="s">
        <v>841</v>
      </c>
      <c r="J662" s="1374">
        <v>1</v>
      </c>
      <c r="K662" s="1324" t="s">
        <v>206</v>
      </c>
      <c r="L662" s="1376">
        <v>9365000</v>
      </c>
      <c r="M662" s="1333">
        <v>2015</v>
      </c>
      <c r="N662" s="1333" t="s">
        <v>210</v>
      </c>
      <c r="O662" s="1421">
        <v>9365000</v>
      </c>
      <c r="P662" s="1347" t="s">
        <v>99</v>
      </c>
      <c r="Q662" s="1344"/>
      <c r="R662" s="1344"/>
      <c r="S662" s="1371" t="s">
        <v>865</v>
      </c>
      <c r="T662" s="1033">
        <v>5</v>
      </c>
      <c r="U662" s="1033">
        <f t="shared" si="641"/>
        <v>2</v>
      </c>
      <c r="V662" s="1035">
        <f t="shared" si="642"/>
        <v>1873000</v>
      </c>
      <c r="W662" s="1035">
        <f t="shared" si="643"/>
        <v>3746000</v>
      </c>
      <c r="X662" s="1035">
        <f t="shared" si="644"/>
        <v>5619000</v>
      </c>
      <c r="Y662" s="1033">
        <f t="shared" si="645"/>
        <v>3</v>
      </c>
      <c r="Z662" s="1035">
        <f t="shared" si="646"/>
        <v>1873000</v>
      </c>
      <c r="AA662" s="1035">
        <f t="shared" si="647"/>
        <v>5619000</v>
      </c>
      <c r="AB662" s="1035">
        <f t="shared" si="648"/>
        <v>3746000</v>
      </c>
      <c r="AC662" s="879" t="b">
        <f t="shared" si="649"/>
        <v>1</v>
      </c>
      <c r="AF662" s="1977"/>
    </row>
    <row r="663" spans="1:32" s="879" customFormat="1" ht="22.5" customHeight="1">
      <c r="A663" s="879" t="s">
        <v>824</v>
      </c>
      <c r="B663" s="769">
        <v>25</v>
      </c>
      <c r="C663" s="1347" t="s">
        <v>863</v>
      </c>
      <c r="D663" s="1324" t="s">
        <v>839</v>
      </c>
      <c r="E663" s="1346" t="s">
        <v>864</v>
      </c>
      <c r="F663" s="1347" t="s">
        <v>840</v>
      </c>
      <c r="G663" s="1347" t="s">
        <v>212</v>
      </c>
      <c r="H663" s="1347" t="s">
        <v>212</v>
      </c>
      <c r="I663" s="1333" t="s">
        <v>841</v>
      </c>
      <c r="J663" s="1374">
        <v>1</v>
      </c>
      <c r="K663" s="1324" t="s">
        <v>206</v>
      </c>
      <c r="L663" s="1376">
        <v>9365000</v>
      </c>
      <c r="M663" s="1333">
        <v>2015</v>
      </c>
      <c r="N663" s="1333" t="s">
        <v>210</v>
      </c>
      <c r="O663" s="1421">
        <v>9365000</v>
      </c>
      <c r="P663" s="1347" t="s">
        <v>99</v>
      </c>
      <c r="Q663" s="1344"/>
      <c r="R663" s="1344"/>
      <c r="S663" s="1371" t="s">
        <v>865</v>
      </c>
      <c r="T663" s="1033">
        <v>5</v>
      </c>
      <c r="U663" s="1033">
        <f t="shared" si="641"/>
        <v>2</v>
      </c>
      <c r="V663" s="1035">
        <f t="shared" si="642"/>
        <v>1873000</v>
      </c>
      <c r="W663" s="1035">
        <f t="shared" si="643"/>
        <v>3746000</v>
      </c>
      <c r="X663" s="1035">
        <f t="shared" si="644"/>
        <v>5619000</v>
      </c>
      <c r="Y663" s="1033">
        <f t="shared" si="645"/>
        <v>3</v>
      </c>
      <c r="Z663" s="1035">
        <f t="shared" si="646"/>
        <v>1873000</v>
      </c>
      <c r="AA663" s="1035">
        <f t="shared" si="647"/>
        <v>5619000</v>
      </c>
      <c r="AB663" s="1035">
        <f t="shared" si="648"/>
        <v>3746000</v>
      </c>
      <c r="AC663" s="879" t="b">
        <f t="shared" si="649"/>
        <v>1</v>
      </c>
      <c r="AF663" s="1977"/>
    </row>
    <row r="664" spans="1:32" s="879" customFormat="1" ht="22.5" customHeight="1">
      <c r="A664" s="879" t="s">
        <v>824</v>
      </c>
      <c r="B664" s="769">
        <v>26</v>
      </c>
      <c r="C664" s="1347" t="s">
        <v>863</v>
      </c>
      <c r="D664" s="1324" t="s">
        <v>839</v>
      </c>
      <c r="E664" s="1346" t="s">
        <v>864</v>
      </c>
      <c r="F664" s="1347" t="s">
        <v>840</v>
      </c>
      <c r="G664" s="1347" t="s">
        <v>212</v>
      </c>
      <c r="H664" s="1347" t="s">
        <v>212</v>
      </c>
      <c r="I664" s="1333" t="s">
        <v>841</v>
      </c>
      <c r="J664" s="1374">
        <v>1</v>
      </c>
      <c r="K664" s="1324" t="s">
        <v>206</v>
      </c>
      <c r="L664" s="1376">
        <v>9365000</v>
      </c>
      <c r="M664" s="1333">
        <v>2015</v>
      </c>
      <c r="N664" s="1333" t="s">
        <v>210</v>
      </c>
      <c r="O664" s="1421">
        <v>9365000</v>
      </c>
      <c r="P664" s="1347" t="s">
        <v>99</v>
      </c>
      <c r="Q664" s="1344"/>
      <c r="R664" s="1344"/>
      <c r="S664" s="1371" t="s">
        <v>865</v>
      </c>
      <c r="T664" s="1033">
        <v>5</v>
      </c>
      <c r="U664" s="1033">
        <f t="shared" si="641"/>
        <v>2</v>
      </c>
      <c r="V664" s="1035">
        <f t="shared" si="642"/>
        <v>1873000</v>
      </c>
      <c r="W664" s="1035">
        <f t="shared" si="643"/>
        <v>3746000</v>
      </c>
      <c r="X664" s="1035">
        <f t="shared" si="644"/>
        <v>5619000</v>
      </c>
      <c r="Y664" s="1033">
        <f t="shared" si="645"/>
        <v>3</v>
      </c>
      <c r="Z664" s="1035">
        <f t="shared" si="646"/>
        <v>1873000</v>
      </c>
      <c r="AA664" s="1035">
        <f t="shared" si="647"/>
        <v>5619000</v>
      </c>
      <c r="AB664" s="1035">
        <f t="shared" si="648"/>
        <v>3746000</v>
      </c>
      <c r="AC664" s="879" t="b">
        <f t="shared" si="649"/>
        <v>1</v>
      </c>
      <c r="AF664" s="1977"/>
    </row>
    <row r="665" spans="1:32" s="879" customFormat="1" ht="22.5" customHeight="1">
      <c r="A665" s="879" t="s">
        <v>824</v>
      </c>
      <c r="B665" s="769">
        <v>27</v>
      </c>
      <c r="C665" s="1347" t="s">
        <v>863</v>
      </c>
      <c r="D665" s="1324" t="s">
        <v>839</v>
      </c>
      <c r="E665" s="1346" t="s">
        <v>864</v>
      </c>
      <c r="F665" s="1347" t="s">
        <v>840</v>
      </c>
      <c r="G665" s="1347" t="s">
        <v>212</v>
      </c>
      <c r="H665" s="1347" t="s">
        <v>212</v>
      </c>
      <c r="I665" s="1333" t="s">
        <v>841</v>
      </c>
      <c r="J665" s="1374">
        <v>1</v>
      </c>
      <c r="K665" s="1324" t="s">
        <v>206</v>
      </c>
      <c r="L665" s="1376">
        <v>9365000</v>
      </c>
      <c r="M665" s="1333">
        <v>2015</v>
      </c>
      <c r="N665" s="1333" t="s">
        <v>210</v>
      </c>
      <c r="O665" s="1421">
        <v>9365000</v>
      </c>
      <c r="P665" s="1347" t="s">
        <v>99</v>
      </c>
      <c r="Q665" s="1344"/>
      <c r="R665" s="1344"/>
      <c r="S665" s="1371" t="s">
        <v>865</v>
      </c>
      <c r="T665" s="1033">
        <v>5</v>
      </c>
      <c r="U665" s="1033">
        <f t="shared" si="641"/>
        <v>2</v>
      </c>
      <c r="V665" s="1035">
        <f t="shared" si="642"/>
        <v>1873000</v>
      </c>
      <c r="W665" s="1035">
        <f t="shared" si="643"/>
        <v>3746000</v>
      </c>
      <c r="X665" s="1035">
        <f t="shared" si="644"/>
        <v>5619000</v>
      </c>
      <c r="Y665" s="1033">
        <f t="shared" si="645"/>
        <v>3</v>
      </c>
      <c r="Z665" s="1035">
        <f t="shared" si="646"/>
        <v>1873000</v>
      </c>
      <c r="AA665" s="1035">
        <f t="shared" si="647"/>
        <v>5619000</v>
      </c>
      <c r="AB665" s="1035">
        <f t="shared" si="648"/>
        <v>3746000</v>
      </c>
      <c r="AC665" s="879" t="b">
        <f t="shared" si="649"/>
        <v>1</v>
      </c>
      <c r="AF665" s="1977"/>
    </row>
    <row r="666" spans="1:32" s="879" customFormat="1" ht="22.5" customHeight="1">
      <c r="A666" s="879" t="s">
        <v>824</v>
      </c>
      <c r="B666" s="769">
        <v>28</v>
      </c>
      <c r="C666" s="1347" t="s">
        <v>863</v>
      </c>
      <c r="D666" s="1324" t="s">
        <v>839</v>
      </c>
      <c r="E666" s="1346" t="s">
        <v>864</v>
      </c>
      <c r="F666" s="1347" t="s">
        <v>840</v>
      </c>
      <c r="G666" s="1347" t="s">
        <v>212</v>
      </c>
      <c r="H666" s="1347" t="s">
        <v>212</v>
      </c>
      <c r="I666" s="1333" t="s">
        <v>841</v>
      </c>
      <c r="J666" s="1374">
        <v>1</v>
      </c>
      <c r="K666" s="1324" t="s">
        <v>206</v>
      </c>
      <c r="L666" s="1376">
        <v>9365000</v>
      </c>
      <c r="M666" s="1333">
        <v>2015</v>
      </c>
      <c r="N666" s="1333" t="s">
        <v>210</v>
      </c>
      <c r="O666" s="1421">
        <v>9365000</v>
      </c>
      <c r="P666" s="1347" t="s">
        <v>99</v>
      </c>
      <c r="Q666" s="1344"/>
      <c r="R666" s="1344"/>
      <c r="S666" s="1371" t="s">
        <v>865</v>
      </c>
      <c r="T666" s="1033">
        <v>5</v>
      </c>
      <c r="U666" s="1033">
        <f t="shared" si="641"/>
        <v>2</v>
      </c>
      <c r="V666" s="1035">
        <f t="shared" si="642"/>
        <v>1873000</v>
      </c>
      <c r="W666" s="1035">
        <f t="shared" si="643"/>
        <v>3746000</v>
      </c>
      <c r="X666" s="1035">
        <f t="shared" si="644"/>
        <v>5619000</v>
      </c>
      <c r="Y666" s="1033">
        <f t="shared" si="645"/>
        <v>3</v>
      </c>
      <c r="Z666" s="1035">
        <f t="shared" si="646"/>
        <v>1873000</v>
      </c>
      <c r="AA666" s="1035">
        <f t="shared" si="647"/>
        <v>5619000</v>
      </c>
      <c r="AB666" s="1035">
        <f t="shared" si="648"/>
        <v>3746000</v>
      </c>
      <c r="AC666" s="879" t="b">
        <f t="shared" si="649"/>
        <v>1</v>
      </c>
      <c r="AF666" s="1977"/>
    </row>
    <row r="667" spans="1:32" s="879" customFormat="1" ht="22.5" customHeight="1">
      <c r="A667" s="879" t="s">
        <v>824</v>
      </c>
      <c r="B667" s="769">
        <v>29</v>
      </c>
      <c r="C667" s="1347" t="s">
        <v>863</v>
      </c>
      <c r="D667" s="1324" t="s">
        <v>839</v>
      </c>
      <c r="E667" s="1346" t="s">
        <v>864</v>
      </c>
      <c r="F667" s="1347" t="s">
        <v>840</v>
      </c>
      <c r="G667" s="1347" t="s">
        <v>212</v>
      </c>
      <c r="H667" s="1347" t="s">
        <v>212</v>
      </c>
      <c r="I667" s="1333" t="s">
        <v>841</v>
      </c>
      <c r="J667" s="1374">
        <v>1</v>
      </c>
      <c r="K667" s="1324" t="s">
        <v>206</v>
      </c>
      <c r="L667" s="1376">
        <v>9365000</v>
      </c>
      <c r="M667" s="1333">
        <v>2015</v>
      </c>
      <c r="N667" s="1333" t="s">
        <v>210</v>
      </c>
      <c r="O667" s="1421">
        <v>9365000</v>
      </c>
      <c r="P667" s="1347" t="s">
        <v>99</v>
      </c>
      <c r="Q667" s="1344"/>
      <c r="R667" s="1344"/>
      <c r="S667" s="1371" t="s">
        <v>865</v>
      </c>
      <c r="T667" s="1033">
        <v>5</v>
      </c>
      <c r="U667" s="1033">
        <f t="shared" si="641"/>
        <v>2</v>
      </c>
      <c r="V667" s="1035">
        <f t="shared" si="642"/>
        <v>1873000</v>
      </c>
      <c r="W667" s="1035">
        <f t="shared" si="643"/>
        <v>3746000</v>
      </c>
      <c r="X667" s="1035">
        <f t="shared" si="644"/>
        <v>5619000</v>
      </c>
      <c r="Y667" s="1033">
        <f t="shared" si="645"/>
        <v>3</v>
      </c>
      <c r="Z667" s="1035">
        <f t="shared" si="646"/>
        <v>1873000</v>
      </c>
      <c r="AA667" s="1035">
        <f t="shared" si="647"/>
        <v>5619000</v>
      </c>
      <c r="AB667" s="1035">
        <f t="shared" si="648"/>
        <v>3746000</v>
      </c>
      <c r="AC667" s="879" t="b">
        <f t="shared" si="649"/>
        <v>1</v>
      </c>
      <c r="AF667" s="1977"/>
    </row>
    <row r="668" spans="1:32" s="879" customFormat="1" ht="22.5" customHeight="1">
      <c r="A668" s="879" t="s">
        <v>824</v>
      </c>
      <c r="B668" s="769">
        <v>30</v>
      </c>
      <c r="C668" s="1347" t="s">
        <v>863</v>
      </c>
      <c r="D668" s="1324" t="s">
        <v>839</v>
      </c>
      <c r="E668" s="1346" t="s">
        <v>864</v>
      </c>
      <c r="F668" s="1347" t="s">
        <v>840</v>
      </c>
      <c r="G668" s="1347" t="s">
        <v>212</v>
      </c>
      <c r="H668" s="1347" t="s">
        <v>212</v>
      </c>
      <c r="I668" s="1333" t="s">
        <v>841</v>
      </c>
      <c r="J668" s="1374">
        <v>1</v>
      </c>
      <c r="K668" s="1324" t="s">
        <v>206</v>
      </c>
      <c r="L668" s="1376">
        <v>9365000</v>
      </c>
      <c r="M668" s="1333">
        <v>2015</v>
      </c>
      <c r="N668" s="1333" t="s">
        <v>210</v>
      </c>
      <c r="O668" s="1421">
        <v>9365000</v>
      </c>
      <c r="P668" s="1347" t="s">
        <v>99</v>
      </c>
      <c r="Q668" s="1344"/>
      <c r="R668" s="1344"/>
      <c r="S668" s="1371" t="s">
        <v>865</v>
      </c>
      <c r="T668" s="1033">
        <v>5</v>
      </c>
      <c r="U668" s="1033">
        <f t="shared" si="641"/>
        <v>2</v>
      </c>
      <c r="V668" s="1035">
        <f t="shared" si="642"/>
        <v>1873000</v>
      </c>
      <c r="W668" s="1035">
        <f t="shared" si="643"/>
        <v>3746000</v>
      </c>
      <c r="X668" s="1035">
        <f t="shared" si="644"/>
        <v>5619000</v>
      </c>
      <c r="Y668" s="1033">
        <f t="shared" si="645"/>
        <v>3</v>
      </c>
      <c r="Z668" s="1035">
        <f t="shared" si="646"/>
        <v>1873000</v>
      </c>
      <c r="AA668" s="1035">
        <f t="shared" si="647"/>
        <v>5619000</v>
      </c>
      <c r="AB668" s="1035">
        <f t="shared" si="648"/>
        <v>3746000</v>
      </c>
      <c r="AC668" s="879" t="b">
        <f t="shared" si="649"/>
        <v>1</v>
      </c>
      <c r="AF668" s="1977"/>
    </row>
    <row r="669" spans="1:32" s="879" customFormat="1" ht="22.5" customHeight="1">
      <c r="A669" s="879" t="s">
        <v>824</v>
      </c>
      <c r="B669" s="769">
        <v>31</v>
      </c>
      <c r="C669" s="1347" t="s">
        <v>863</v>
      </c>
      <c r="D669" s="1324" t="s">
        <v>839</v>
      </c>
      <c r="E669" s="1346" t="s">
        <v>864</v>
      </c>
      <c r="F669" s="1347" t="s">
        <v>840</v>
      </c>
      <c r="G669" s="1347" t="s">
        <v>212</v>
      </c>
      <c r="H669" s="1347" t="s">
        <v>212</v>
      </c>
      <c r="I669" s="1333" t="s">
        <v>841</v>
      </c>
      <c r="J669" s="1374">
        <v>1</v>
      </c>
      <c r="K669" s="1324" t="s">
        <v>206</v>
      </c>
      <c r="L669" s="1376">
        <v>9365000</v>
      </c>
      <c r="M669" s="1333">
        <v>2015</v>
      </c>
      <c r="N669" s="1333" t="s">
        <v>210</v>
      </c>
      <c r="O669" s="1421">
        <v>9365000</v>
      </c>
      <c r="P669" s="1347" t="s">
        <v>99</v>
      </c>
      <c r="Q669" s="1344"/>
      <c r="R669" s="1344"/>
      <c r="S669" s="1371" t="s">
        <v>865</v>
      </c>
      <c r="T669" s="1033">
        <v>5</v>
      </c>
      <c r="U669" s="1033">
        <f t="shared" si="641"/>
        <v>2</v>
      </c>
      <c r="V669" s="1035">
        <f t="shared" si="642"/>
        <v>1873000</v>
      </c>
      <c r="W669" s="1035">
        <f t="shared" si="643"/>
        <v>3746000</v>
      </c>
      <c r="X669" s="1035">
        <f t="shared" si="644"/>
        <v>5619000</v>
      </c>
      <c r="Y669" s="1033">
        <f t="shared" si="645"/>
        <v>3</v>
      </c>
      <c r="Z669" s="1035">
        <f t="shared" si="646"/>
        <v>1873000</v>
      </c>
      <c r="AA669" s="1035">
        <f t="shared" si="647"/>
        <v>5619000</v>
      </c>
      <c r="AB669" s="1035">
        <f t="shared" si="648"/>
        <v>3746000</v>
      </c>
      <c r="AC669" s="879" t="b">
        <f t="shared" si="649"/>
        <v>1</v>
      </c>
      <c r="AF669" s="1977"/>
    </row>
    <row r="670" spans="1:32" s="879" customFormat="1" ht="22.5" customHeight="1">
      <c r="A670" s="879" t="s">
        <v>824</v>
      </c>
      <c r="B670" s="769">
        <v>32</v>
      </c>
      <c r="C670" s="1347" t="s">
        <v>863</v>
      </c>
      <c r="D670" s="1324" t="s">
        <v>839</v>
      </c>
      <c r="E670" s="1346" t="s">
        <v>864</v>
      </c>
      <c r="F670" s="1347" t="s">
        <v>840</v>
      </c>
      <c r="G670" s="1347" t="s">
        <v>212</v>
      </c>
      <c r="H670" s="1347" t="s">
        <v>212</v>
      </c>
      <c r="I670" s="1333" t="s">
        <v>841</v>
      </c>
      <c r="J670" s="1374">
        <v>1</v>
      </c>
      <c r="K670" s="1324" t="s">
        <v>206</v>
      </c>
      <c r="L670" s="1376">
        <v>9365000</v>
      </c>
      <c r="M670" s="1333">
        <v>2015</v>
      </c>
      <c r="N670" s="1333" t="s">
        <v>210</v>
      </c>
      <c r="O670" s="1421">
        <v>9365000</v>
      </c>
      <c r="P670" s="1347" t="s">
        <v>99</v>
      </c>
      <c r="Q670" s="1344"/>
      <c r="R670" s="1344"/>
      <c r="S670" s="1371" t="s">
        <v>865</v>
      </c>
      <c r="T670" s="1033">
        <v>5</v>
      </c>
      <c r="U670" s="1033">
        <f t="shared" si="641"/>
        <v>2</v>
      </c>
      <c r="V670" s="1035">
        <f t="shared" si="642"/>
        <v>1873000</v>
      </c>
      <c r="W670" s="1035">
        <f t="shared" si="643"/>
        <v>3746000</v>
      </c>
      <c r="X670" s="1035">
        <f t="shared" si="644"/>
        <v>5619000</v>
      </c>
      <c r="Y670" s="1033">
        <f t="shared" si="645"/>
        <v>3</v>
      </c>
      <c r="Z670" s="1035">
        <f t="shared" si="646"/>
        <v>1873000</v>
      </c>
      <c r="AA670" s="1035">
        <f t="shared" si="647"/>
        <v>5619000</v>
      </c>
      <c r="AB670" s="1035">
        <f t="shared" si="648"/>
        <v>3746000</v>
      </c>
      <c r="AC670" s="879" t="b">
        <f t="shared" si="649"/>
        <v>1</v>
      </c>
      <c r="AF670" s="1977"/>
    </row>
    <row r="671" spans="1:32" s="879" customFormat="1" ht="22.5" customHeight="1">
      <c r="A671" s="879" t="s">
        <v>824</v>
      </c>
      <c r="B671" s="769">
        <v>33</v>
      </c>
      <c r="C671" s="1324" t="s">
        <v>866</v>
      </c>
      <c r="D671" s="1377" t="s">
        <v>605</v>
      </c>
      <c r="E671" s="1346" t="s">
        <v>862</v>
      </c>
      <c r="F671" s="1324" t="s">
        <v>867</v>
      </c>
      <c r="G671" s="1324" t="s">
        <v>606</v>
      </c>
      <c r="H671" s="1324" t="s">
        <v>868</v>
      </c>
      <c r="I671" s="1324" t="s">
        <v>211</v>
      </c>
      <c r="J671" s="1324">
        <v>1</v>
      </c>
      <c r="K671" s="1324" t="s">
        <v>206</v>
      </c>
      <c r="L671" s="1378">
        <v>7500000</v>
      </c>
      <c r="M671" s="1324">
        <v>2015</v>
      </c>
      <c r="N671" s="1333" t="s">
        <v>210</v>
      </c>
      <c r="O671" s="1422">
        <v>7500000</v>
      </c>
      <c r="P671" s="1347" t="s">
        <v>99</v>
      </c>
      <c r="Q671" s="1379"/>
      <c r="R671" s="1380"/>
      <c r="S671" s="1371" t="s">
        <v>869</v>
      </c>
      <c r="T671" s="1033">
        <v>5</v>
      </c>
      <c r="U671" s="1033">
        <f t="shared" si="614"/>
        <v>2</v>
      </c>
      <c r="V671" s="1035">
        <f t="shared" si="615"/>
        <v>1500000</v>
      </c>
      <c r="W671" s="1035">
        <f t="shared" si="616"/>
        <v>3000000</v>
      </c>
      <c r="X671" s="1035">
        <f t="shared" si="617"/>
        <v>4500000</v>
      </c>
      <c r="Y671" s="1033">
        <f t="shared" si="618"/>
        <v>3</v>
      </c>
      <c r="Z671" s="1035">
        <f t="shared" si="619"/>
        <v>1500000</v>
      </c>
      <c r="AA671" s="1035">
        <f t="shared" si="620"/>
        <v>4500000</v>
      </c>
      <c r="AB671" s="1035">
        <f t="shared" si="621"/>
        <v>3000000</v>
      </c>
      <c r="AC671" s="879" t="b">
        <f t="shared" si="577"/>
        <v>1</v>
      </c>
      <c r="AF671" s="1977"/>
    </row>
    <row r="672" spans="1:32" s="879" customFormat="1" ht="22.5" customHeight="1">
      <c r="A672" s="879" t="s">
        <v>824</v>
      </c>
      <c r="B672" s="769">
        <v>34</v>
      </c>
      <c r="C672" s="1324" t="s">
        <v>866</v>
      </c>
      <c r="D672" s="1377" t="s">
        <v>605</v>
      </c>
      <c r="E672" s="1346" t="s">
        <v>862</v>
      </c>
      <c r="F672" s="1324" t="s">
        <v>867</v>
      </c>
      <c r="G672" s="1324" t="s">
        <v>606</v>
      </c>
      <c r="H672" s="1324" t="s">
        <v>868</v>
      </c>
      <c r="I672" s="1324" t="s">
        <v>211</v>
      </c>
      <c r="J672" s="1324">
        <v>1</v>
      </c>
      <c r="K672" s="1324" t="s">
        <v>206</v>
      </c>
      <c r="L672" s="1378">
        <v>7500000</v>
      </c>
      <c r="M672" s="1324">
        <v>2015</v>
      </c>
      <c r="N672" s="1333" t="s">
        <v>210</v>
      </c>
      <c r="O672" s="1422">
        <v>7500000</v>
      </c>
      <c r="P672" s="1347" t="s">
        <v>99</v>
      </c>
      <c r="Q672" s="1379"/>
      <c r="R672" s="1380"/>
      <c r="S672" s="1371" t="s">
        <v>869</v>
      </c>
      <c r="T672" s="1033">
        <v>5</v>
      </c>
      <c r="U672" s="1033">
        <f t="shared" ref="U672" si="650">2016-M672+1</f>
        <v>2</v>
      </c>
      <c r="V672" s="1035">
        <f t="shared" ref="V672" si="651">O672/T672</f>
        <v>1500000</v>
      </c>
      <c r="W672" s="1035">
        <f t="shared" ref="W672" si="652">U672*V672</f>
        <v>3000000</v>
      </c>
      <c r="X672" s="1035">
        <f t="shared" ref="X672" si="653">O672-W672</f>
        <v>4500000</v>
      </c>
      <c r="Y672" s="1033">
        <f t="shared" ref="Y672" si="654">2017-M672+1</f>
        <v>3</v>
      </c>
      <c r="Z672" s="1035">
        <f t="shared" ref="Z672" si="655">V672</f>
        <v>1500000</v>
      </c>
      <c r="AA672" s="1035">
        <f t="shared" ref="AA672" si="656">Y672*Z672</f>
        <v>4500000</v>
      </c>
      <c r="AB672" s="1035">
        <f t="shared" ref="AB672" si="657">O672-AA672</f>
        <v>3000000</v>
      </c>
      <c r="AC672" s="879" t="b">
        <f t="shared" ref="AC672" si="658">AA672+AB672=O672</f>
        <v>1</v>
      </c>
      <c r="AF672" s="1977"/>
    </row>
    <row r="673" spans="1:32" s="879" customFormat="1" ht="22.5" customHeight="1">
      <c r="A673" s="879" t="s">
        <v>824</v>
      </c>
      <c r="B673" s="769">
        <v>35</v>
      </c>
      <c r="C673" s="1324" t="s">
        <v>870</v>
      </c>
      <c r="D673" s="1324" t="s">
        <v>871</v>
      </c>
      <c r="E673" s="1352" t="s">
        <v>821</v>
      </c>
      <c r="F673" s="1324" t="s">
        <v>872</v>
      </c>
      <c r="G673" s="1408" t="s">
        <v>219</v>
      </c>
      <c r="H673" s="1324" t="s">
        <v>212</v>
      </c>
      <c r="I673" s="1324" t="s">
        <v>772</v>
      </c>
      <c r="J673" s="1324">
        <v>1</v>
      </c>
      <c r="K673" s="1324" t="s">
        <v>206</v>
      </c>
      <c r="L673" s="1378">
        <v>1950000</v>
      </c>
      <c r="M673" s="1324">
        <v>2015</v>
      </c>
      <c r="N673" s="1333" t="s">
        <v>210</v>
      </c>
      <c r="O673" s="1422">
        <v>1950000</v>
      </c>
      <c r="P673" s="1347" t="s">
        <v>99</v>
      </c>
      <c r="Q673" s="1379"/>
      <c r="R673" s="1379"/>
      <c r="S673" s="1371" t="s">
        <v>823</v>
      </c>
      <c r="T673" s="1033">
        <v>5</v>
      </c>
      <c r="U673" s="1033">
        <f t="shared" si="614"/>
        <v>2</v>
      </c>
      <c r="V673" s="1035">
        <f t="shared" si="615"/>
        <v>390000</v>
      </c>
      <c r="W673" s="1035">
        <f t="shared" si="616"/>
        <v>780000</v>
      </c>
      <c r="X673" s="1035">
        <f t="shared" si="617"/>
        <v>1170000</v>
      </c>
      <c r="Y673" s="1033">
        <f t="shared" si="618"/>
        <v>3</v>
      </c>
      <c r="Z673" s="1035">
        <f t="shared" si="619"/>
        <v>390000</v>
      </c>
      <c r="AA673" s="1035">
        <f t="shared" si="620"/>
        <v>1170000</v>
      </c>
      <c r="AB673" s="1035">
        <f t="shared" si="621"/>
        <v>780000</v>
      </c>
      <c r="AC673" s="879" t="b">
        <f t="shared" si="577"/>
        <v>1</v>
      </c>
      <c r="AF673" s="1977"/>
    </row>
    <row r="674" spans="1:32" s="879" customFormat="1" ht="22.5" customHeight="1">
      <c r="A674" s="879" t="s">
        <v>824</v>
      </c>
      <c r="B674" s="769">
        <v>36</v>
      </c>
      <c r="C674" s="1324" t="s">
        <v>870</v>
      </c>
      <c r="D674" s="1324" t="s">
        <v>871</v>
      </c>
      <c r="E674" s="1352" t="s">
        <v>821</v>
      </c>
      <c r="F674" s="1324" t="s">
        <v>872</v>
      </c>
      <c r="G674" s="1408" t="s">
        <v>219</v>
      </c>
      <c r="H674" s="1324" t="s">
        <v>212</v>
      </c>
      <c r="I674" s="1324" t="s">
        <v>772</v>
      </c>
      <c r="J674" s="1324">
        <v>1</v>
      </c>
      <c r="K674" s="1324" t="s">
        <v>206</v>
      </c>
      <c r="L674" s="1378">
        <v>1950000</v>
      </c>
      <c r="M674" s="1324">
        <v>2015</v>
      </c>
      <c r="N674" s="1333" t="s">
        <v>210</v>
      </c>
      <c r="O674" s="1422">
        <v>1950000</v>
      </c>
      <c r="P674" s="1347" t="s">
        <v>99</v>
      </c>
      <c r="Q674" s="1379"/>
      <c r="R674" s="1379"/>
      <c r="S674" s="1371" t="s">
        <v>823</v>
      </c>
      <c r="T674" s="1033">
        <v>5</v>
      </c>
      <c r="U674" s="1033">
        <f t="shared" ref="U674" si="659">2016-M674+1</f>
        <v>2</v>
      </c>
      <c r="V674" s="1035">
        <f t="shared" ref="V674" si="660">O674/T674</f>
        <v>390000</v>
      </c>
      <c r="W674" s="1035">
        <f t="shared" ref="W674" si="661">U674*V674</f>
        <v>780000</v>
      </c>
      <c r="X674" s="1035">
        <f t="shared" ref="X674" si="662">O674-W674</f>
        <v>1170000</v>
      </c>
      <c r="Y674" s="1033">
        <f t="shared" ref="Y674" si="663">2017-M674+1</f>
        <v>3</v>
      </c>
      <c r="Z674" s="1035">
        <f t="shared" ref="Z674" si="664">V674</f>
        <v>390000</v>
      </c>
      <c r="AA674" s="1035">
        <f t="shared" ref="AA674" si="665">Y674*Z674</f>
        <v>1170000</v>
      </c>
      <c r="AB674" s="1035">
        <f t="shared" ref="AB674" si="666">O674-AA674</f>
        <v>780000</v>
      </c>
      <c r="AC674" s="879" t="b">
        <f t="shared" ref="AC674" si="667">AA674+AB674=O674</f>
        <v>1</v>
      </c>
      <c r="AF674" s="1977"/>
    </row>
    <row r="675" spans="1:32" s="879" customFormat="1" ht="22.5" customHeight="1">
      <c r="A675" s="879" t="s">
        <v>824</v>
      </c>
      <c r="B675" s="769">
        <v>37</v>
      </c>
      <c r="C675" s="1333" t="s">
        <v>287</v>
      </c>
      <c r="D675" s="1381" t="s">
        <v>836</v>
      </c>
      <c r="E675" s="1352" t="s">
        <v>821</v>
      </c>
      <c r="F675" s="1333" t="s">
        <v>291</v>
      </c>
      <c r="G675" s="1333" t="s">
        <v>1024</v>
      </c>
      <c r="H675" s="1333" t="s">
        <v>212</v>
      </c>
      <c r="I675" s="1333" t="s">
        <v>220</v>
      </c>
      <c r="J675" s="1324">
        <v>1</v>
      </c>
      <c r="K675" s="1333" t="s">
        <v>206</v>
      </c>
      <c r="L675" s="1378">
        <v>14450000</v>
      </c>
      <c r="M675" s="1324">
        <v>2015</v>
      </c>
      <c r="N675" s="1333" t="s">
        <v>210</v>
      </c>
      <c r="O675" s="1422">
        <v>14450000</v>
      </c>
      <c r="P675" s="1347" t="s">
        <v>99</v>
      </c>
      <c r="Q675" s="1379"/>
      <c r="R675" s="1379"/>
      <c r="S675" s="1371" t="s">
        <v>823</v>
      </c>
      <c r="T675" s="1033">
        <v>5</v>
      </c>
      <c r="U675" s="1033">
        <f t="shared" si="614"/>
        <v>2</v>
      </c>
      <c r="V675" s="1035">
        <f t="shared" si="615"/>
        <v>2890000</v>
      </c>
      <c r="W675" s="1035">
        <f t="shared" si="616"/>
        <v>5780000</v>
      </c>
      <c r="X675" s="1035">
        <f t="shared" si="617"/>
        <v>8670000</v>
      </c>
      <c r="Y675" s="1033">
        <f t="shared" si="618"/>
        <v>3</v>
      </c>
      <c r="Z675" s="1035">
        <f t="shared" si="619"/>
        <v>2890000</v>
      </c>
      <c r="AA675" s="1035">
        <f t="shared" si="620"/>
        <v>8670000</v>
      </c>
      <c r="AB675" s="1035">
        <f t="shared" si="621"/>
        <v>5780000</v>
      </c>
      <c r="AC675" s="879" t="b">
        <f t="shared" si="577"/>
        <v>1</v>
      </c>
      <c r="AF675" s="1977"/>
    </row>
    <row r="676" spans="1:32" s="879" customFormat="1" ht="22.5" customHeight="1">
      <c r="A676" s="879" t="s">
        <v>824</v>
      </c>
      <c r="B676" s="769">
        <v>38</v>
      </c>
      <c r="C676" s="1333" t="s">
        <v>287</v>
      </c>
      <c r="D676" s="1381" t="s">
        <v>836</v>
      </c>
      <c r="E676" s="1352" t="s">
        <v>821</v>
      </c>
      <c r="F676" s="1333" t="s">
        <v>291</v>
      </c>
      <c r="G676" s="1333" t="s">
        <v>1024</v>
      </c>
      <c r="H676" s="1333" t="s">
        <v>212</v>
      </c>
      <c r="I676" s="1333" t="s">
        <v>220</v>
      </c>
      <c r="J676" s="1324">
        <v>1</v>
      </c>
      <c r="K676" s="1333" t="s">
        <v>206</v>
      </c>
      <c r="L676" s="1378">
        <v>14450000</v>
      </c>
      <c r="M676" s="1324">
        <v>2015</v>
      </c>
      <c r="N676" s="1333" t="s">
        <v>210</v>
      </c>
      <c r="O676" s="1422">
        <v>14450000</v>
      </c>
      <c r="P676" s="1347" t="s">
        <v>99</v>
      </c>
      <c r="Q676" s="1379"/>
      <c r="R676" s="1379"/>
      <c r="S676" s="1371" t="s">
        <v>823</v>
      </c>
      <c r="T676" s="1033">
        <v>5</v>
      </c>
      <c r="U676" s="1033">
        <f t="shared" ref="U676" si="668">2016-M676+1</f>
        <v>2</v>
      </c>
      <c r="V676" s="1035">
        <f t="shared" ref="V676" si="669">O676/T676</f>
        <v>2890000</v>
      </c>
      <c r="W676" s="1035">
        <f t="shared" ref="W676" si="670">U676*V676</f>
        <v>5780000</v>
      </c>
      <c r="X676" s="1035">
        <f t="shared" ref="X676" si="671">O676-W676</f>
        <v>8670000</v>
      </c>
      <c r="Y676" s="1033">
        <f t="shared" ref="Y676" si="672">2017-M676+1</f>
        <v>3</v>
      </c>
      <c r="Z676" s="1035">
        <f t="shared" ref="Z676" si="673">V676</f>
        <v>2890000</v>
      </c>
      <c r="AA676" s="1035">
        <f t="shared" ref="AA676" si="674">Y676*Z676</f>
        <v>8670000</v>
      </c>
      <c r="AB676" s="1035">
        <f t="shared" ref="AB676" si="675">O676-AA676</f>
        <v>5780000</v>
      </c>
      <c r="AC676" s="879" t="b">
        <f t="shared" ref="AC676" si="676">AA676+AB676=O676</f>
        <v>1</v>
      </c>
      <c r="AF676" s="1977"/>
    </row>
    <row r="677" spans="1:32" s="879" customFormat="1" ht="22.5" customHeight="1">
      <c r="A677" s="879" t="s">
        <v>824</v>
      </c>
      <c r="B677" s="769">
        <v>39</v>
      </c>
      <c r="C677" s="1324" t="s">
        <v>221</v>
      </c>
      <c r="D677" s="1324" t="s">
        <v>873</v>
      </c>
      <c r="E677" s="1352" t="s">
        <v>805</v>
      </c>
      <c r="F677" s="1324" t="s">
        <v>822</v>
      </c>
      <c r="G677" s="1324" t="s">
        <v>212</v>
      </c>
      <c r="H677" s="1324" t="s">
        <v>212</v>
      </c>
      <c r="I677" s="1324" t="s">
        <v>211</v>
      </c>
      <c r="J677" s="1324">
        <v>1</v>
      </c>
      <c r="K677" s="1324" t="s">
        <v>206</v>
      </c>
      <c r="L677" s="1378">
        <v>22600000</v>
      </c>
      <c r="M677" s="1324">
        <v>2015</v>
      </c>
      <c r="N677" s="1333" t="s">
        <v>210</v>
      </c>
      <c r="O677" s="1423">
        <v>22600000</v>
      </c>
      <c r="P677" s="1347" t="s">
        <v>99</v>
      </c>
      <c r="Q677" s="1379"/>
      <c r="R677" s="1379"/>
      <c r="S677" s="1371" t="s">
        <v>874</v>
      </c>
      <c r="T677" s="1033">
        <v>5</v>
      </c>
      <c r="U677" s="1033">
        <f t="shared" si="614"/>
        <v>2</v>
      </c>
      <c r="V677" s="1035">
        <f t="shared" si="615"/>
        <v>4520000</v>
      </c>
      <c r="W677" s="1035">
        <f t="shared" si="616"/>
        <v>9040000</v>
      </c>
      <c r="X677" s="1035">
        <f t="shared" si="617"/>
        <v>13560000</v>
      </c>
      <c r="Y677" s="1033">
        <f t="shared" si="618"/>
        <v>3</v>
      </c>
      <c r="Z677" s="1035">
        <f t="shared" si="619"/>
        <v>4520000</v>
      </c>
      <c r="AA677" s="1035">
        <f t="shared" si="620"/>
        <v>13560000</v>
      </c>
      <c r="AB677" s="1035">
        <f t="shared" si="621"/>
        <v>9040000</v>
      </c>
      <c r="AC677" s="879" t="b">
        <f t="shared" si="577"/>
        <v>1</v>
      </c>
      <c r="AF677" s="1977"/>
    </row>
    <row r="678" spans="1:32" s="879" customFormat="1" ht="22.5" customHeight="1">
      <c r="A678" s="879" t="s">
        <v>824</v>
      </c>
      <c r="B678" s="769">
        <v>40</v>
      </c>
      <c r="C678" s="1347" t="s">
        <v>854</v>
      </c>
      <c r="D678" s="1324" t="s">
        <v>338</v>
      </c>
      <c r="E678" s="1346" t="s">
        <v>875</v>
      </c>
      <c r="F678" s="1347" t="s">
        <v>822</v>
      </c>
      <c r="G678" s="1347" t="s">
        <v>242</v>
      </c>
      <c r="H678" s="1347" t="s">
        <v>242</v>
      </c>
      <c r="I678" s="1333" t="s">
        <v>860</v>
      </c>
      <c r="J678" s="1324">
        <v>1</v>
      </c>
      <c r="K678" s="1333" t="s">
        <v>206</v>
      </c>
      <c r="L678" s="1376">
        <v>3900000</v>
      </c>
      <c r="M678" s="1333">
        <v>2015</v>
      </c>
      <c r="N678" s="1333" t="s">
        <v>210</v>
      </c>
      <c r="O678" s="1424">
        <f t="shared" ref="O678:O683" si="677">L678*J678</f>
        <v>3900000</v>
      </c>
      <c r="P678" s="1347" t="s">
        <v>99</v>
      </c>
      <c r="Q678" s="1344"/>
      <c r="R678" s="1344"/>
      <c r="S678" s="1371" t="s">
        <v>876</v>
      </c>
      <c r="T678" s="1033">
        <v>5</v>
      </c>
      <c r="U678" s="1033">
        <f t="shared" si="614"/>
        <v>2</v>
      </c>
      <c r="V678" s="1035">
        <f t="shared" si="615"/>
        <v>780000</v>
      </c>
      <c r="W678" s="1035">
        <f t="shared" si="616"/>
        <v>1560000</v>
      </c>
      <c r="X678" s="1035">
        <f t="shared" si="617"/>
        <v>2340000</v>
      </c>
      <c r="Y678" s="1033">
        <f t="shared" si="618"/>
        <v>3</v>
      </c>
      <c r="Z678" s="1035">
        <f t="shared" si="619"/>
        <v>780000</v>
      </c>
      <c r="AA678" s="1035">
        <f t="shared" si="620"/>
        <v>2340000</v>
      </c>
      <c r="AB678" s="1035">
        <f t="shared" si="621"/>
        <v>1560000</v>
      </c>
      <c r="AC678" s="879" t="b">
        <f t="shared" si="577"/>
        <v>1</v>
      </c>
      <c r="AF678" s="1977"/>
    </row>
    <row r="679" spans="1:32" s="879" customFormat="1" ht="22.5" customHeight="1">
      <c r="A679" s="879" t="s">
        <v>824</v>
      </c>
      <c r="B679" s="769">
        <v>41</v>
      </c>
      <c r="C679" s="1347" t="s">
        <v>854</v>
      </c>
      <c r="D679" s="1324" t="s">
        <v>338</v>
      </c>
      <c r="E679" s="1346" t="s">
        <v>875</v>
      </c>
      <c r="F679" s="1347" t="s">
        <v>822</v>
      </c>
      <c r="G679" s="1347" t="s">
        <v>242</v>
      </c>
      <c r="H679" s="1347" t="s">
        <v>242</v>
      </c>
      <c r="I679" s="1333" t="s">
        <v>860</v>
      </c>
      <c r="J679" s="1324">
        <v>1</v>
      </c>
      <c r="K679" s="1333" t="s">
        <v>206</v>
      </c>
      <c r="L679" s="1376">
        <v>3900000</v>
      </c>
      <c r="M679" s="1333">
        <v>2015</v>
      </c>
      <c r="N679" s="1333" t="s">
        <v>210</v>
      </c>
      <c r="O679" s="1424">
        <f t="shared" ref="O679:O682" si="678">L679*J679</f>
        <v>3900000</v>
      </c>
      <c r="P679" s="1347" t="s">
        <v>99</v>
      </c>
      <c r="Q679" s="1344"/>
      <c r="R679" s="1344"/>
      <c r="S679" s="1371" t="s">
        <v>876</v>
      </c>
      <c r="T679" s="1033">
        <v>5</v>
      </c>
      <c r="U679" s="1033">
        <f t="shared" ref="U679:U682" si="679">2016-M679+1</f>
        <v>2</v>
      </c>
      <c r="V679" s="1035">
        <f t="shared" ref="V679:V682" si="680">O679/T679</f>
        <v>780000</v>
      </c>
      <c r="W679" s="1035">
        <f t="shared" ref="W679:W682" si="681">U679*V679</f>
        <v>1560000</v>
      </c>
      <c r="X679" s="1035">
        <f t="shared" ref="X679:X682" si="682">O679-W679</f>
        <v>2340000</v>
      </c>
      <c r="Y679" s="1033">
        <f t="shared" ref="Y679:Y682" si="683">2017-M679+1</f>
        <v>3</v>
      </c>
      <c r="Z679" s="1035">
        <f t="shared" ref="Z679:Z682" si="684">V679</f>
        <v>780000</v>
      </c>
      <c r="AA679" s="1035">
        <f t="shared" ref="AA679:AA682" si="685">Y679*Z679</f>
        <v>2340000</v>
      </c>
      <c r="AB679" s="1035">
        <f t="shared" ref="AB679:AB682" si="686">O679-AA679</f>
        <v>1560000</v>
      </c>
      <c r="AC679" s="879" t="b">
        <f t="shared" ref="AC679:AC682" si="687">AA679+AB679=O679</f>
        <v>1</v>
      </c>
      <c r="AF679" s="1977"/>
    </row>
    <row r="680" spans="1:32" s="879" customFormat="1" ht="22.5" customHeight="1">
      <c r="A680" s="879" t="s">
        <v>824</v>
      </c>
      <c r="B680" s="769">
        <v>42</v>
      </c>
      <c r="C680" s="1347" t="s">
        <v>854</v>
      </c>
      <c r="D680" s="1324" t="s">
        <v>338</v>
      </c>
      <c r="E680" s="1346" t="s">
        <v>875</v>
      </c>
      <c r="F680" s="1347" t="s">
        <v>822</v>
      </c>
      <c r="G680" s="1347" t="s">
        <v>242</v>
      </c>
      <c r="H680" s="1347" t="s">
        <v>242</v>
      </c>
      <c r="I680" s="1333" t="s">
        <v>860</v>
      </c>
      <c r="J680" s="1324">
        <v>1</v>
      </c>
      <c r="K680" s="1333" t="s">
        <v>206</v>
      </c>
      <c r="L680" s="1376">
        <v>3900000</v>
      </c>
      <c r="M680" s="1333">
        <v>2015</v>
      </c>
      <c r="N680" s="1333" t="s">
        <v>210</v>
      </c>
      <c r="O680" s="1424">
        <f t="shared" si="678"/>
        <v>3900000</v>
      </c>
      <c r="P680" s="1347" t="s">
        <v>99</v>
      </c>
      <c r="Q680" s="1344"/>
      <c r="R680" s="1344"/>
      <c r="S680" s="1371" t="s">
        <v>876</v>
      </c>
      <c r="T680" s="1033">
        <v>5</v>
      </c>
      <c r="U680" s="1033">
        <f t="shared" si="679"/>
        <v>2</v>
      </c>
      <c r="V680" s="1035">
        <f t="shared" si="680"/>
        <v>780000</v>
      </c>
      <c r="W680" s="1035">
        <f t="shared" si="681"/>
        <v>1560000</v>
      </c>
      <c r="X680" s="1035">
        <f t="shared" si="682"/>
        <v>2340000</v>
      </c>
      <c r="Y680" s="1033">
        <f t="shared" si="683"/>
        <v>3</v>
      </c>
      <c r="Z680" s="1035">
        <f t="shared" si="684"/>
        <v>780000</v>
      </c>
      <c r="AA680" s="1035">
        <f t="shared" si="685"/>
        <v>2340000</v>
      </c>
      <c r="AB680" s="1035">
        <f t="shared" si="686"/>
        <v>1560000</v>
      </c>
      <c r="AC680" s="879" t="b">
        <f t="shared" si="687"/>
        <v>1</v>
      </c>
      <c r="AF680" s="1977"/>
    </row>
    <row r="681" spans="1:32" s="879" customFormat="1" ht="22.5" customHeight="1">
      <c r="A681" s="879" t="s">
        <v>824</v>
      </c>
      <c r="B681" s="769">
        <v>43</v>
      </c>
      <c r="C681" s="1347" t="s">
        <v>854</v>
      </c>
      <c r="D681" s="1324" t="s">
        <v>338</v>
      </c>
      <c r="E681" s="1346" t="s">
        <v>875</v>
      </c>
      <c r="F681" s="1347" t="s">
        <v>822</v>
      </c>
      <c r="G681" s="1347" t="s">
        <v>242</v>
      </c>
      <c r="H681" s="1347" t="s">
        <v>242</v>
      </c>
      <c r="I681" s="1333" t="s">
        <v>860</v>
      </c>
      <c r="J681" s="1324">
        <v>1</v>
      </c>
      <c r="K681" s="1333" t="s">
        <v>206</v>
      </c>
      <c r="L681" s="1376">
        <v>3900000</v>
      </c>
      <c r="M681" s="1333">
        <v>2015</v>
      </c>
      <c r="N681" s="1333" t="s">
        <v>210</v>
      </c>
      <c r="O681" s="1424">
        <f t="shared" si="678"/>
        <v>3900000</v>
      </c>
      <c r="P681" s="1347" t="s">
        <v>99</v>
      </c>
      <c r="Q681" s="1344"/>
      <c r="R681" s="1344"/>
      <c r="S681" s="1371" t="s">
        <v>876</v>
      </c>
      <c r="T681" s="1033">
        <v>5</v>
      </c>
      <c r="U681" s="1033">
        <f t="shared" si="679"/>
        <v>2</v>
      </c>
      <c r="V681" s="1035">
        <f t="shared" si="680"/>
        <v>780000</v>
      </c>
      <c r="W681" s="1035">
        <f t="shared" si="681"/>
        <v>1560000</v>
      </c>
      <c r="X681" s="1035">
        <f t="shared" si="682"/>
        <v>2340000</v>
      </c>
      <c r="Y681" s="1033">
        <f t="shared" si="683"/>
        <v>3</v>
      </c>
      <c r="Z681" s="1035">
        <f t="shared" si="684"/>
        <v>780000</v>
      </c>
      <c r="AA681" s="1035">
        <f t="shared" si="685"/>
        <v>2340000</v>
      </c>
      <c r="AB681" s="1035">
        <f t="shared" si="686"/>
        <v>1560000</v>
      </c>
      <c r="AC681" s="879" t="b">
        <f t="shared" si="687"/>
        <v>1</v>
      </c>
      <c r="AF681" s="1977"/>
    </row>
    <row r="682" spans="1:32" s="879" customFormat="1" ht="22.5" customHeight="1">
      <c r="A682" s="879" t="s">
        <v>824</v>
      </c>
      <c r="B682" s="769">
        <v>44</v>
      </c>
      <c r="C682" s="1347" t="s">
        <v>854</v>
      </c>
      <c r="D682" s="1324" t="s">
        <v>338</v>
      </c>
      <c r="E682" s="1346" t="s">
        <v>875</v>
      </c>
      <c r="F682" s="1347" t="s">
        <v>822</v>
      </c>
      <c r="G682" s="1347" t="s">
        <v>242</v>
      </c>
      <c r="H682" s="1347" t="s">
        <v>242</v>
      </c>
      <c r="I682" s="1333" t="s">
        <v>860</v>
      </c>
      <c r="J682" s="1324">
        <v>1</v>
      </c>
      <c r="K682" s="1333" t="s">
        <v>206</v>
      </c>
      <c r="L682" s="1376">
        <v>3900000</v>
      </c>
      <c r="M682" s="1333">
        <v>2015</v>
      </c>
      <c r="N682" s="1333" t="s">
        <v>210</v>
      </c>
      <c r="O682" s="1424">
        <f t="shared" si="678"/>
        <v>3900000</v>
      </c>
      <c r="P682" s="1347" t="s">
        <v>99</v>
      </c>
      <c r="Q682" s="1344"/>
      <c r="R682" s="1344"/>
      <c r="S682" s="1371" t="s">
        <v>876</v>
      </c>
      <c r="T682" s="1033">
        <v>5</v>
      </c>
      <c r="U682" s="1033">
        <f t="shared" si="679"/>
        <v>2</v>
      </c>
      <c r="V682" s="1035">
        <f t="shared" si="680"/>
        <v>780000</v>
      </c>
      <c r="W682" s="1035">
        <f t="shared" si="681"/>
        <v>1560000</v>
      </c>
      <c r="X682" s="1035">
        <f t="shared" si="682"/>
        <v>2340000</v>
      </c>
      <c r="Y682" s="1033">
        <f t="shared" si="683"/>
        <v>3</v>
      </c>
      <c r="Z682" s="1035">
        <f t="shared" si="684"/>
        <v>780000</v>
      </c>
      <c r="AA682" s="1035">
        <f t="shared" si="685"/>
        <v>2340000</v>
      </c>
      <c r="AB682" s="1035">
        <f t="shared" si="686"/>
        <v>1560000</v>
      </c>
      <c r="AC682" s="879" t="b">
        <f t="shared" si="687"/>
        <v>1</v>
      </c>
      <c r="AF682" s="1977"/>
    </row>
    <row r="683" spans="1:32" s="879" customFormat="1" ht="22.5" customHeight="1">
      <c r="A683" s="879" t="s">
        <v>824</v>
      </c>
      <c r="B683" s="769">
        <v>45</v>
      </c>
      <c r="C683" s="1347" t="s">
        <v>877</v>
      </c>
      <c r="D683" s="1324" t="s">
        <v>878</v>
      </c>
      <c r="E683" s="1346" t="s">
        <v>875</v>
      </c>
      <c r="F683" s="1347" t="s">
        <v>822</v>
      </c>
      <c r="G683" s="1347" t="s">
        <v>212</v>
      </c>
      <c r="H683" s="1347" t="s">
        <v>212</v>
      </c>
      <c r="I683" s="1333" t="s">
        <v>209</v>
      </c>
      <c r="J683" s="1324">
        <v>1</v>
      </c>
      <c r="K683" s="1333" t="s">
        <v>206</v>
      </c>
      <c r="L683" s="1376">
        <v>1229264</v>
      </c>
      <c r="M683" s="1333">
        <v>2015</v>
      </c>
      <c r="N683" s="1333" t="s">
        <v>210</v>
      </c>
      <c r="O683" s="1424">
        <f t="shared" si="677"/>
        <v>1229264</v>
      </c>
      <c r="P683" s="1347" t="s">
        <v>99</v>
      </c>
      <c r="Q683" s="1344"/>
      <c r="R683" s="1344"/>
      <c r="S683" s="1371" t="s">
        <v>876</v>
      </c>
      <c r="T683" s="1033">
        <v>5</v>
      </c>
      <c r="U683" s="1033">
        <f t="shared" si="614"/>
        <v>2</v>
      </c>
      <c r="V683" s="1035">
        <f t="shared" si="615"/>
        <v>245852.79999999999</v>
      </c>
      <c r="W683" s="1035">
        <f t="shared" si="616"/>
        <v>491705.59999999998</v>
      </c>
      <c r="X683" s="1035">
        <f t="shared" si="617"/>
        <v>737558.4</v>
      </c>
      <c r="Y683" s="1033">
        <f t="shared" si="618"/>
        <v>3</v>
      </c>
      <c r="Z683" s="1035">
        <f t="shared" si="619"/>
        <v>245852.79999999999</v>
      </c>
      <c r="AA683" s="1035">
        <f t="shared" si="620"/>
        <v>737558.39999999991</v>
      </c>
      <c r="AB683" s="1035">
        <f t="shared" si="621"/>
        <v>491705.60000000009</v>
      </c>
      <c r="AC683" s="879" t="b">
        <f t="shared" si="577"/>
        <v>1</v>
      </c>
      <c r="AF683" s="1977"/>
    </row>
    <row r="684" spans="1:32" s="879" customFormat="1" ht="22.5" customHeight="1">
      <c r="A684" s="879" t="s">
        <v>824</v>
      </c>
      <c r="B684" s="769">
        <v>46</v>
      </c>
      <c r="C684" s="1347" t="s">
        <v>877</v>
      </c>
      <c r="D684" s="1324" t="s">
        <v>878</v>
      </c>
      <c r="E684" s="1346" t="s">
        <v>875</v>
      </c>
      <c r="F684" s="1347" t="s">
        <v>822</v>
      </c>
      <c r="G684" s="1347" t="s">
        <v>212</v>
      </c>
      <c r="H684" s="1347" t="s">
        <v>212</v>
      </c>
      <c r="I684" s="1333" t="s">
        <v>209</v>
      </c>
      <c r="J684" s="1324">
        <v>1</v>
      </c>
      <c r="K684" s="1333" t="s">
        <v>206</v>
      </c>
      <c r="L684" s="1376">
        <v>1229264</v>
      </c>
      <c r="M684" s="1333">
        <v>2015</v>
      </c>
      <c r="N684" s="1333" t="s">
        <v>210</v>
      </c>
      <c r="O684" s="1424">
        <f t="shared" ref="O684:O687" si="688">L684*J684</f>
        <v>1229264</v>
      </c>
      <c r="P684" s="1347" t="s">
        <v>99</v>
      </c>
      <c r="Q684" s="1344"/>
      <c r="R684" s="1344"/>
      <c r="S684" s="1371" t="s">
        <v>876</v>
      </c>
      <c r="T684" s="1033">
        <v>5</v>
      </c>
      <c r="U684" s="1033">
        <f t="shared" ref="U684:U687" si="689">2016-M684+1</f>
        <v>2</v>
      </c>
      <c r="V684" s="1035">
        <f t="shared" ref="V684:V687" si="690">O684/T684</f>
        <v>245852.79999999999</v>
      </c>
      <c r="W684" s="1035">
        <f t="shared" ref="W684:W687" si="691">U684*V684</f>
        <v>491705.59999999998</v>
      </c>
      <c r="X684" s="1035">
        <f t="shared" ref="X684:X687" si="692">O684-W684</f>
        <v>737558.4</v>
      </c>
      <c r="Y684" s="1033">
        <f t="shared" ref="Y684:Y687" si="693">2017-M684+1</f>
        <v>3</v>
      </c>
      <c r="Z684" s="1035">
        <f t="shared" ref="Z684:Z687" si="694">V684</f>
        <v>245852.79999999999</v>
      </c>
      <c r="AA684" s="1035">
        <f t="shared" ref="AA684:AA687" si="695">Y684*Z684</f>
        <v>737558.39999999991</v>
      </c>
      <c r="AB684" s="1035">
        <f t="shared" ref="AB684:AB687" si="696">O684-AA684</f>
        <v>491705.60000000009</v>
      </c>
      <c r="AC684" s="879" t="b">
        <f t="shared" ref="AC684:AC687" si="697">AA684+AB684=O684</f>
        <v>1</v>
      </c>
      <c r="AF684" s="1977"/>
    </row>
    <row r="685" spans="1:32" s="879" customFormat="1" ht="22.5" customHeight="1">
      <c r="A685" s="879" t="s">
        <v>824</v>
      </c>
      <c r="B685" s="769">
        <v>47</v>
      </c>
      <c r="C685" s="1347" t="s">
        <v>877</v>
      </c>
      <c r="D685" s="1324" t="s">
        <v>878</v>
      </c>
      <c r="E685" s="1346" t="s">
        <v>875</v>
      </c>
      <c r="F685" s="1347" t="s">
        <v>822</v>
      </c>
      <c r="G685" s="1347" t="s">
        <v>212</v>
      </c>
      <c r="H685" s="1347" t="s">
        <v>212</v>
      </c>
      <c r="I685" s="1333" t="s">
        <v>209</v>
      </c>
      <c r="J685" s="1324">
        <v>1</v>
      </c>
      <c r="K685" s="1333" t="s">
        <v>206</v>
      </c>
      <c r="L685" s="1376">
        <v>1229264</v>
      </c>
      <c r="M685" s="1333">
        <v>2015</v>
      </c>
      <c r="N685" s="1333" t="s">
        <v>210</v>
      </c>
      <c r="O685" s="1424">
        <f t="shared" si="688"/>
        <v>1229264</v>
      </c>
      <c r="P685" s="1347" t="s">
        <v>99</v>
      </c>
      <c r="Q685" s="1344"/>
      <c r="R685" s="1344"/>
      <c r="S685" s="1371" t="s">
        <v>876</v>
      </c>
      <c r="T685" s="1033">
        <v>5</v>
      </c>
      <c r="U685" s="1033">
        <f t="shared" si="689"/>
        <v>2</v>
      </c>
      <c r="V685" s="1035">
        <f t="shared" si="690"/>
        <v>245852.79999999999</v>
      </c>
      <c r="W685" s="1035">
        <f t="shared" si="691"/>
        <v>491705.59999999998</v>
      </c>
      <c r="X685" s="1035">
        <f t="shared" si="692"/>
        <v>737558.4</v>
      </c>
      <c r="Y685" s="1033">
        <f t="shared" si="693"/>
        <v>3</v>
      </c>
      <c r="Z685" s="1035">
        <f t="shared" si="694"/>
        <v>245852.79999999999</v>
      </c>
      <c r="AA685" s="1035">
        <f t="shared" si="695"/>
        <v>737558.39999999991</v>
      </c>
      <c r="AB685" s="1035">
        <f t="shared" si="696"/>
        <v>491705.60000000009</v>
      </c>
      <c r="AC685" s="879" t="b">
        <f t="shared" si="697"/>
        <v>1</v>
      </c>
      <c r="AF685" s="1977"/>
    </row>
    <row r="686" spans="1:32" s="879" customFormat="1" ht="22.5" customHeight="1">
      <c r="A686" s="879" t="s">
        <v>824</v>
      </c>
      <c r="B686" s="769">
        <v>48</v>
      </c>
      <c r="C686" s="1347" t="s">
        <v>877</v>
      </c>
      <c r="D686" s="1324" t="s">
        <v>878</v>
      </c>
      <c r="E686" s="1346" t="s">
        <v>875</v>
      </c>
      <c r="F686" s="1347" t="s">
        <v>822</v>
      </c>
      <c r="G686" s="1347" t="s">
        <v>212</v>
      </c>
      <c r="H686" s="1347" t="s">
        <v>212</v>
      </c>
      <c r="I686" s="1333" t="s">
        <v>209</v>
      </c>
      <c r="J686" s="1324">
        <v>1</v>
      </c>
      <c r="K686" s="1333" t="s">
        <v>206</v>
      </c>
      <c r="L686" s="1376">
        <v>1229264</v>
      </c>
      <c r="M686" s="1333">
        <v>2015</v>
      </c>
      <c r="N686" s="1333" t="s">
        <v>210</v>
      </c>
      <c r="O686" s="1424">
        <f t="shared" si="688"/>
        <v>1229264</v>
      </c>
      <c r="P686" s="1347" t="s">
        <v>99</v>
      </c>
      <c r="Q686" s="1344"/>
      <c r="R686" s="1344"/>
      <c r="S686" s="1371" t="s">
        <v>876</v>
      </c>
      <c r="T686" s="1033">
        <v>5</v>
      </c>
      <c r="U686" s="1033">
        <f t="shared" si="689"/>
        <v>2</v>
      </c>
      <c r="V686" s="1035">
        <f t="shared" si="690"/>
        <v>245852.79999999999</v>
      </c>
      <c r="W686" s="1035">
        <f t="shared" si="691"/>
        <v>491705.59999999998</v>
      </c>
      <c r="X686" s="1035">
        <f t="shared" si="692"/>
        <v>737558.4</v>
      </c>
      <c r="Y686" s="1033">
        <f t="shared" si="693"/>
        <v>3</v>
      </c>
      <c r="Z686" s="1035">
        <f t="shared" si="694"/>
        <v>245852.79999999999</v>
      </c>
      <c r="AA686" s="1035">
        <f t="shared" si="695"/>
        <v>737558.39999999991</v>
      </c>
      <c r="AB686" s="1035">
        <f t="shared" si="696"/>
        <v>491705.60000000009</v>
      </c>
      <c r="AC686" s="879" t="b">
        <f t="shared" si="697"/>
        <v>1</v>
      </c>
      <c r="AF686" s="1977"/>
    </row>
    <row r="687" spans="1:32" s="879" customFormat="1" ht="22.5" customHeight="1">
      <c r="A687" s="879" t="s">
        <v>824</v>
      </c>
      <c r="B687" s="769">
        <v>49</v>
      </c>
      <c r="C687" s="1347" t="s">
        <v>877</v>
      </c>
      <c r="D687" s="1324" t="s">
        <v>878</v>
      </c>
      <c r="E687" s="1346" t="s">
        <v>875</v>
      </c>
      <c r="F687" s="1347" t="s">
        <v>822</v>
      </c>
      <c r="G687" s="1347" t="s">
        <v>212</v>
      </c>
      <c r="H687" s="1347" t="s">
        <v>212</v>
      </c>
      <c r="I687" s="1333" t="s">
        <v>209</v>
      </c>
      <c r="J687" s="1324">
        <v>1</v>
      </c>
      <c r="K687" s="1333" t="s">
        <v>206</v>
      </c>
      <c r="L687" s="1376">
        <v>1229264</v>
      </c>
      <c r="M687" s="1333">
        <v>2015</v>
      </c>
      <c r="N687" s="1333" t="s">
        <v>210</v>
      </c>
      <c r="O687" s="1424">
        <f t="shared" si="688"/>
        <v>1229264</v>
      </c>
      <c r="P687" s="1347" t="s">
        <v>99</v>
      </c>
      <c r="Q687" s="1344"/>
      <c r="R687" s="1344"/>
      <c r="S687" s="1371" t="s">
        <v>876</v>
      </c>
      <c r="T687" s="1033">
        <v>5</v>
      </c>
      <c r="U687" s="1033">
        <f t="shared" si="689"/>
        <v>2</v>
      </c>
      <c r="V687" s="1035">
        <f t="shared" si="690"/>
        <v>245852.79999999999</v>
      </c>
      <c r="W687" s="1035">
        <f t="shared" si="691"/>
        <v>491705.59999999998</v>
      </c>
      <c r="X687" s="1035">
        <f t="shared" si="692"/>
        <v>737558.4</v>
      </c>
      <c r="Y687" s="1033">
        <f t="shared" si="693"/>
        <v>3</v>
      </c>
      <c r="Z687" s="1035">
        <f t="shared" si="694"/>
        <v>245852.79999999999</v>
      </c>
      <c r="AA687" s="1035">
        <f t="shared" si="695"/>
        <v>737558.39999999991</v>
      </c>
      <c r="AB687" s="1035">
        <f t="shared" si="696"/>
        <v>491705.60000000009</v>
      </c>
      <c r="AC687" s="879" t="b">
        <f t="shared" si="697"/>
        <v>1</v>
      </c>
      <c r="AF687" s="1977"/>
    </row>
    <row r="688" spans="1:32" s="879" customFormat="1" ht="22.5" customHeight="1">
      <c r="A688" s="879" t="s">
        <v>824</v>
      </c>
      <c r="B688" s="769">
        <v>50</v>
      </c>
      <c r="C688" s="1347" t="s">
        <v>879</v>
      </c>
      <c r="D688" s="1324" t="s">
        <v>880</v>
      </c>
      <c r="E688" s="1346" t="s">
        <v>881</v>
      </c>
      <c r="F688" s="1347" t="s">
        <v>882</v>
      </c>
      <c r="G688" s="1347" t="s">
        <v>212</v>
      </c>
      <c r="H688" s="1347" t="s">
        <v>212</v>
      </c>
      <c r="I688" s="1333" t="s">
        <v>883</v>
      </c>
      <c r="J688" s="1324">
        <v>1</v>
      </c>
      <c r="K688" s="1324" t="s">
        <v>206</v>
      </c>
      <c r="L688" s="1376">
        <v>325000</v>
      </c>
      <c r="M688" s="1333">
        <v>2015</v>
      </c>
      <c r="N688" s="1333" t="s">
        <v>210</v>
      </c>
      <c r="O688" s="1421">
        <v>325000</v>
      </c>
      <c r="P688" s="1347" t="s">
        <v>99</v>
      </c>
      <c r="Q688" s="1344"/>
      <c r="R688" s="1344"/>
      <c r="S688" s="1382" t="s">
        <v>884</v>
      </c>
      <c r="T688" s="1033">
        <v>5</v>
      </c>
      <c r="U688" s="1033">
        <f t="shared" si="614"/>
        <v>2</v>
      </c>
      <c r="V688" s="1035">
        <f t="shared" si="615"/>
        <v>65000</v>
      </c>
      <c r="W688" s="1035">
        <f t="shared" si="616"/>
        <v>130000</v>
      </c>
      <c r="X688" s="1035">
        <f t="shared" si="617"/>
        <v>195000</v>
      </c>
      <c r="Y688" s="1033">
        <f t="shared" si="618"/>
        <v>3</v>
      </c>
      <c r="Z688" s="1035">
        <f t="shared" si="619"/>
        <v>65000</v>
      </c>
      <c r="AA688" s="1035">
        <f t="shared" si="620"/>
        <v>195000</v>
      </c>
      <c r="AB688" s="1035">
        <f t="shared" ref="AB688:AB788" si="698">O688-AA688</f>
        <v>130000</v>
      </c>
      <c r="AC688" s="879" t="b">
        <f t="shared" si="577"/>
        <v>1</v>
      </c>
      <c r="AF688" s="1977"/>
    </row>
    <row r="689" spans="1:32" s="879" customFormat="1" ht="22.5" customHeight="1">
      <c r="A689" s="879" t="s">
        <v>824</v>
      </c>
      <c r="B689" s="769">
        <v>51</v>
      </c>
      <c r="C689" s="1347" t="s">
        <v>879</v>
      </c>
      <c r="D689" s="1324" t="s">
        <v>880</v>
      </c>
      <c r="E689" s="1346" t="s">
        <v>881</v>
      </c>
      <c r="F689" s="1347" t="s">
        <v>882</v>
      </c>
      <c r="G689" s="1347" t="s">
        <v>212</v>
      </c>
      <c r="H689" s="1347" t="s">
        <v>212</v>
      </c>
      <c r="I689" s="1333" t="s">
        <v>883</v>
      </c>
      <c r="J689" s="1324">
        <v>1</v>
      </c>
      <c r="K689" s="1324" t="s">
        <v>206</v>
      </c>
      <c r="L689" s="1376">
        <v>325000</v>
      </c>
      <c r="M689" s="1333">
        <v>2015</v>
      </c>
      <c r="N689" s="1333" t="s">
        <v>210</v>
      </c>
      <c r="O689" s="1421">
        <v>325000</v>
      </c>
      <c r="P689" s="1347" t="s">
        <v>99</v>
      </c>
      <c r="Q689" s="1344"/>
      <c r="R689" s="1344"/>
      <c r="S689" s="1382" t="s">
        <v>884</v>
      </c>
      <c r="T689" s="1033">
        <v>5</v>
      </c>
      <c r="U689" s="1033">
        <f t="shared" ref="U689:U717" si="699">2016-M689+1</f>
        <v>2</v>
      </c>
      <c r="V689" s="1035">
        <f t="shared" ref="V689:V717" si="700">O689/T689</f>
        <v>65000</v>
      </c>
      <c r="W689" s="1035">
        <f t="shared" ref="W689:W717" si="701">U689*V689</f>
        <v>130000</v>
      </c>
      <c r="X689" s="1035">
        <f t="shared" ref="X689:X717" si="702">O689-W689</f>
        <v>195000</v>
      </c>
      <c r="Y689" s="1033">
        <f t="shared" ref="Y689:Y717" si="703">2017-M689+1</f>
        <v>3</v>
      </c>
      <c r="Z689" s="1035">
        <f t="shared" ref="Z689:Z717" si="704">V689</f>
        <v>65000</v>
      </c>
      <c r="AA689" s="1035">
        <f t="shared" ref="AA689:AA717" si="705">Y689*Z689</f>
        <v>195000</v>
      </c>
      <c r="AB689" s="1035">
        <f t="shared" ref="AB689:AB717" si="706">O689-AA689</f>
        <v>130000</v>
      </c>
      <c r="AC689" s="879" t="b">
        <f t="shared" ref="AC689:AC717" si="707">AA689+AB689=O689</f>
        <v>1</v>
      </c>
      <c r="AF689" s="1977"/>
    </row>
    <row r="690" spans="1:32" s="879" customFormat="1" ht="22.5" customHeight="1">
      <c r="A690" s="879" t="s">
        <v>824</v>
      </c>
      <c r="B690" s="769">
        <v>52</v>
      </c>
      <c r="C690" s="1347" t="s">
        <v>879</v>
      </c>
      <c r="D690" s="1324" t="s">
        <v>880</v>
      </c>
      <c r="E690" s="1346" t="s">
        <v>881</v>
      </c>
      <c r="F690" s="1347" t="s">
        <v>882</v>
      </c>
      <c r="G690" s="1347" t="s">
        <v>212</v>
      </c>
      <c r="H690" s="1347" t="s">
        <v>212</v>
      </c>
      <c r="I690" s="1333" t="s">
        <v>883</v>
      </c>
      <c r="J690" s="1324">
        <v>1</v>
      </c>
      <c r="K690" s="1324" t="s">
        <v>206</v>
      </c>
      <c r="L690" s="1376">
        <v>325000</v>
      </c>
      <c r="M690" s="1333">
        <v>2015</v>
      </c>
      <c r="N690" s="1333" t="s">
        <v>210</v>
      </c>
      <c r="O690" s="1421">
        <v>325000</v>
      </c>
      <c r="P690" s="1347" t="s">
        <v>99</v>
      </c>
      <c r="Q690" s="1344"/>
      <c r="R690" s="1344"/>
      <c r="S690" s="1382" t="s">
        <v>884</v>
      </c>
      <c r="T690" s="1033">
        <v>5</v>
      </c>
      <c r="U690" s="1033">
        <f t="shared" si="699"/>
        <v>2</v>
      </c>
      <c r="V690" s="1035">
        <f t="shared" si="700"/>
        <v>65000</v>
      </c>
      <c r="W690" s="1035">
        <f t="shared" si="701"/>
        <v>130000</v>
      </c>
      <c r="X690" s="1035">
        <f t="shared" si="702"/>
        <v>195000</v>
      </c>
      <c r="Y690" s="1033">
        <f t="shared" si="703"/>
        <v>3</v>
      </c>
      <c r="Z690" s="1035">
        <f t="shared" si="704"/>
        <v>65000</v>
      </c>
      <c r="AA690" s="1035">
        <f t="shared" si="705"/>
        <v>195000</v>
      </c>
      <c r="AB690" s="1035">
        <f t="shared" si="706"/>
        <v>130000</v>
      </c>
      <c r="AC690" s="879" t="b">
        <f t="shared" si="707"/>
        <v>1</v>
      </c>
      <c r="AF690" s="1977"/>
    </row>
    <row r="691" spans="1:32" s="879" customFormat="1" ht="22.5" customHeight="1">
      <c r="A691" s="879" t="s">
        <v>824</v>
      </c>
      <c r="B691" s="769">
        <v>53</v>
      </c>
      <c r="C691" s="1347" t="s">
        <v>879</v>
      </c>
      <c r="D691" s="1324" t="s">
        <v>880</v>
      </c>
      <c r="E691" s="1346" t="s">
        <v>881</v>
      </c>
      <c r="F691" s="1347" t="s">
        <v>882</v>
      </c>
      <c r="G691" s="1347" t="s">
        <v>212</v>
      </c>
      <c r="H691" s="1347" t="s">
        <v>212</v>
      </c>
      <c r="I691" s="1333" t="s">
        <v>883</v>
      </c>
      <c r="J691" s="1324">
        <v>1</v>
      </c>
      <c r="K691" s="1324" t="s">
        <v>206</v>
      </c>
      <c r="L691" s="1376">
        <v>325000</v>
      </c>
      <c r="M691" s="1333">
        <v>2015</v>
      </c>
      <c r="N691" s="1333" t="s">
        <v>210</v>
      </c>
      <c r="O691" s="1421">
        <v>325000</v>
      </c>
      <c r="P691" s="1347" t="s">
        <v>99</v>
      </c>
      <c r="Q691" s="1344"/>
      <c r="R691" s="1344"/>
      <c r="S691" s="1382" t="s">
        <v>884</v>
      </c>
      <c r="T691" s="1033">
        <v>5</v>
      </c>
      <c r="U691" s="1033">
        <f t="shared" si="699"/>
        <v>2</v>
      </c>
      <c r="V691" s="1035">
        <f t="shared" si="700"/>
        <v>65000</v>
      </c>
      <c r="W691" s="1035">
        <f t="shared" si="701"/>
        <v>130000</v>
      </c>
      <c r="X691" s="1035">
        <f t="shared" si="702"/>
        <v>195000</v>
      </c>
      <c r="Y691" s="1033">
        <f t="shared" si="703"/>
        <v>3</v>
      </c>
      <c r="Z691" s="1035">
        <f t="shared" si="704"/>
        <v>65000</v>
      </c>
      <c r="AA691" s="1035">
        <f t="shared" si="705"/>
        <v>195000</v>
      </c>
      <c r="AB691" s="1035">
        <f t="shared" si="706"/>
        <v>130000</v>
      </c>
      <c r="AC691" s="879" t="b">
        <f t="shared" si="707"/>
        <v>1</v>
      </c>
      <c r="AF691" s="1977"/>
    </row>
    <row r="692" spans="1:32" s="879" customFormat="1" ht="22.5" customHeight="1">
      <c r="A692" s="879" t="s">
        <v>824</v>
      </c>
      <c r="B692" s="769">
        <v>54</v>
      </c>
      <c r="C692" s="1347" t="s">
        <v>879</v>
      </c>
      <c r="D692" s="1324" t="s">
        <v>880</v>
      </c>
      <c r="E692" s="1346" t="s">
        <v>881</v>
      </c>
      <c r="F692" s="1347" t="s">
        <v>882</v>
      </c>
      <c r="G692" s="1347" t="s">
        <v>212</v>
      </c>
      <c r="H692" s="1347" t="s">
        <v>212</v>
      </c>
      <c r="I692" s="1333" t="s">
        <v>883</v>
      </c>
      <c r="J692" s="1324">
        <v>1</v>
      </c>
      <c r="K692" s="1324" t="s">
        <v>206</v>
      </c>
      <c r="L692" s="1376">
        <v>325000</v>
      </c>
      <c r="M692" s="1333">
        <v>2015</v>
      </c>
      <c r="N692" s="1333" t="s">
        <v>210</v>
      </c>
      <c r="O692" s="1421">
        <v>325000</v>
      </c>
      <c r="P692" s="1347" t="s">
        <v>99</v>
      </c>
      <c r="Q692" s="1344"/>
      <c r="R692" s="1344"/>
      <c r="S692" s="1382" t="s">
        <v>884</v>
      </c>
      <c r="T692" s="1033">
        <v>5</v>
      </c>
      <c r="U692" s="1033">
        <f t="shared" si="699"/>
        <v>2</v>
      </c>
      <c r="V692" s="1035">
        <f t="shared" si="700"/>
        <v>65000</v>
      </c>
      <c r="W692" s="1035">
        <f t="shared" si="701"/>
        <v>130000</v>
      </c>
      <c r="X692" s="1035">
        <f t="shared" si="702"/>
        <v>195000</v>
      </c>
      <c r="Y692" s="1033">
        <f t="shared" si="703"/>
        <v>3</v>
      </c>
      <c r="Z692" s="1035">
        <f t="shared" si="704"/>
        <v>65000</v>
      </c>
      <c r="AA692" s="1035">
        <f t="shared" si="705"/>
        <v>195000</v>
      </c>
      <c r="AB692" s="1035">
        <f t="shared" si="706"/>
        <v>130000</v>
      </c>
      <c r="AC692" s="879" t="b">
        <f t="shared" si="707"/>
        <v>1</v>
      </c>
      <c r="AF692" s="1977"/>
    </row>
    <row r="693" spans="1:32" s="879" customFormat="1" ht="22.5" customHeight="1">
      <c r="A693" s="879" t="s">
        <v>824</v>
      </c>
      <c r="B693" s="769">
        <v>55</v>
      </c>
      <c r="C693" s="1347" t="s">
        <v>879</v>
      </c>
      <c r="D693" s="1324" t="s">
        <v>880</v>
      </c>
      <c r="E693" s="1346" t="s">
        <v>881</v>
      </c>
      <c r="F693" s="1347" t="s">
        <v>882</v>
      </c>
      <c r="G693" s="1347" t="s">
        <v>212</v>
      </c>
      <c r="H693" s="1347" t="s">
        <v>212</v>
      </c>
      <c r="I693" s="1333" t="s">
        <v>883</v>
      </c>
      <c r="J693" s="1324">
        <v>1</v>
      </c>
      <c r="K693" s="1324" t="s">
        <v>206</v>
      </c>
      <c r="L693" s="1376">
        <v>325000</v>
      </c>
      <c r="M693" s="1333">
        <v>2015</v>
      </c>
      <c r="N693" s="1333" t="s">
        <v>210</v>
      </c>
      <c r="O693" s="1421">
        <v>325000</v>
      </c>
      <c r="P693" s="1347" t="s">
        <v>99</v>
      </c>
      <c r="Q693" s="1344"/>
      <c r="R693" s="1344"/>
      <c r="S693" s="1382" t="s">
        <v>884</v>
      </c>
      <c r="T693" s="1033">
        <v>5</v>
      </c>
      <c r="U693" s="1033">
        <f t="shared" si="699"/>
        <v>2</v>
      </c>
      <c r="V693" s="1035">
        <f t="shared" si="700"/>
        <v>65000</v>
      </c>
      <c r="W693" s="1035">
        <f t="shared" si="701"/>
        <v>130000</v>
      </c>
      <c r="X693" s="1035">
        <f t="shared" si="702"/>
        <v>195000</v>
      </c>
      <c r="Y693" s="1033">
        <f t="shared" si="703"/>
        <v>3</v>
      </c>
      <c r="Z693" s="1035">
        <f t="shared" si="704"/>
        <v>65000</v>
      </c>
      <c r="AA693" s="1035">
        <f t="shared" si="705"/>
        <v>195000</v>
      </c>
      <c r="AB693" s="1035">
        <f t="shared" si="706"/>
        <v>130000</v>
      </c>
      <c r="AC693" s="879" t="b">
        <f t="shared" si="707"/>
        <v>1</v>
      </c>
      <c r="AF693" s="1977"/>
    </row>
    <row r="694" spans="1:32" s="879" customFormat="1" ht="22.5" customHeight="1">
      <c r="A694" s="879" t="s">
        <v>824</v>
      </c>
      <c r="B694" s="769">
        <v>56</v>
      </c>
      <c r="C694" s="1347" t="s">
        <v>879</v>
      </c>
      <c r="D694" s="1324" t="s">
        <v>880</v>
      </c>
      <c r="E694" s="1346" t="s">
        <v>881</v>
      </c>
      <c r="F694" s="1347" t="s">
        <v>882</v>
      </c>
      <c r="G694" s="1347" t="s">
        <v>212</v>
      </c>
      <c r="H694" s="1347" t="s">
        <v>212</v>
      </c>
      <c r="I694" s="1333" t="s">
        <v>883</v>
      </c>
      <c r="J694" s="1324">
        <v>1</v>
      </c>
      <c r="K694" s="1324" t="s">
        <v>206</v>
      </c>
      <c r="L694" s="1376">
        <v>325000</v>
      </c>
      <c r="M694" s="1333">
        <v>2015</v>
      </c>
      <c r="N694" s="1333" t="s">
        <v>210</v>
      </c>
      <c r="O694" s="1421">
        <v>325000</v>
      </c>
      <c r="P694" s="1347" t="s">
        <v>99</v>
      </c>
      <c r="Q694" s="1344"/>
      <c r="R694" s="1344"/>
      <c r="S694" s="1382" t="s">
        <v>884</v>
      </c>
      <c r="T694" s="1033">
        <v>5</v>
      </c>
      <c r="U694" s="1033">
        <f t="shared" si="699"/>
        <v>2</v>
      </c>
      <c r="V694" s="1035">
        <f t="shared" si="700"/>
        <v>65000</v>
      </c>
      <c r="W694" s="1035">
        <f t="shared" si="701"/>
        <v>130000</v>
      </c>
      <c r="X694" s="1035">
        <f t="shared" si="702"/>
        <v>195000</v>
      </c>
      <c r="Y694" s="1033">
        <f t="shared" si="703"/>
        <v>3</v>
      </c>
      <c r="Z694" s="1035">
        <f t="shared" si="704"/>
        <v>65000</v>
      </c>
      <c r="AA694" s="1035">
        <f t="shared" si="705"/>
        <v>195000</v>
      </c>
      <c r="AB694" s="1035">
        <f t="shared" si="706"/>
        <v>130000</v>
      </c>
      <c r="AC694" s="879" t="b">
        <f t="shared" si="707"/>
        <v>1</v>
      </c>
      <c r="AF694" s="1977"/>
    </row>
    <row r="695" spans="1:32" s="879" customFormat="1" ht="22.5" customHeight="1">
      <c r="A695" s="879" t="s">
        <v>824</v>
      </c>
      <c r="B695" s="769">
        <v>57</v>
      </c>
      <c r="C695" s="1347" t="s">
        <v>879</v>
      </c>
      <c r="D695" s="1324" t="s">
        <v>880</v>
      </c>
      <c r="E695" s="1346" t="s">
        <v>881</v>
      </c>
      <c r="F695" s="1347" t="s">
        <v>882</v>
      </c>
      <c r="G695" s="1347" t="s">
        <v>212</v>
      </c>
      <c r="H695" s="1347" t="s">
        <v>212</v>
      </c>
      <c r="I695" s="1333" t="s">
        <v>883</v>
      </c>
      <c r="J695" s="1324">
        <v>1</v>
      </c>
      <c r="K695" s="1324" t="s">
        <v>206</v>
      </c>
      <c r="L695" s="1376">
        <v>325000</v>
      </c>
      <c r="M695" s="1333">
        <v>2015</v>
      </c>
      <c r="N695" s="1333" t="s">
        <v>210</v>
      </c>
      <c r="O695" s="1421">
        <v>325000</v>
      </c>
      <c r="P695" s="1347" t="s">
        <v>99</v>
      </c>
      <c r="Q695" s="1344"/>
      <c r="R695" s="1344"/>
      <c r="S695" s="1382" t="s">
        <v>884</v>
      </c>
      <c r="T695" s="1033">
        <v>5</v>
      </c>
      <c r="U695" s="1033">
        <f t="shared" si="699"/>
        <v>2</v>
      </c>
      <c r="V695" s="1035">
        <f t="shared" si="700"/>
        <v>65000</v>
      </c>
      <c r="W695" s="1035">
        <f t="shared" si="701"/>
        <v>130000</v>
      </c>
      <c r="X695" s="1035">
        <f t="shared" si="702"/>
        <v>195000</v>
      </c>
      <c r="Y695" s="1033">
        <f t="shared" si="703"/>
        <v>3</v>
      </c>
      <c r="Z695" s="1035">
        <f t="shared" si="704"/>
        <v>65000</v>
      </c>
      <c r="AA695" s="1035">
        <f t="shared" si="705"/>
        <v>195000</v>
      </c>
      <c r="AB695" s="1035">
        <f t="shared" si="706"/>
        <v>130000</v>
      </c>
      <c r="AC695" s="879" t="b">
        <f t="shared" si="707"/>
        <v>1</v>
      </c>
      <c r="AF695" s="1977"/>
    </row>
    <row r="696" spans="1:32" s="879" customFormat="1" ht="22.5" customHeight="1">
      <c r="A696" s="879" t="s">
        <v>824</v>
      </c>
      <c r="B696" s="769">
        <v>58</v>
      </c>
      <c r="C696" s="1347" t="s">
        <v>879</v>
      </c>
      <c r="D696" s="1324" t="s">
        <v>880</v>
      </c>
      <c r="E696" s="1346" t="s">
        <v>881</v>
      </c>
      <c r="F696" s="1347" t="s">
        <v>882</v>
      </c>
      <c r="G696" s="1347" t="s">
        <v>212</v>
      </c>
      <c r="H696" s="1347" t="s">
        <v>212</v>
      </c>
      <c r="I696" s="1333" t="s">
        <v>883</v>
      </c>
      <c r="J696" s="1324">
        <v>1</v>
      </c>
      <c r="K696" s="1324" t="s">
        <v>206</v>
      </c>
      <c r="L696" s="1376">
        <v>325000</v>
      </c>
      <c r="M696" s="1333">
        <v>2015</v>
      </c>
      <c r="N696" s="1333" t="s">
        <v>210</v>
      </c>
      <c r="O696" s="1421">
        <v>325000</v>
      </c>
      <c r="P696" s="1347" t="s">
        <v>99</v>
      </c>
      <c r="Q696" s="1344"/>
      <c r="R696" s="1344"/>
      <c r="S696" s="1382" t="s">
        <v>884</v>
      </c>
      <c r="T696" s="1033">
        <v>5</v>
      </c>
      <c r="U696" s="1033">
        <f t="shared" si="699"/>
        <v>2</v>
      </c>
      <c r="V696" s="1035">
        <f t="shared" si="700"/>
        <v>65000</v>
      </c>
      <c r="W696" s="1035">
        <f t="shared" si="701"/>
        <v>130000</v>
      </c>
      <c r="X696" s="1035">
        <f t="shared" si="702"/>
        <v>195000</v>
      </c>
      <c r="Y696" s="1033">
        <f t="shared" si="703"/>
        <v>3</v>
      </c>
      <c r="Z696" s="1035">
        <f t="shared" si="704"/>
        <v>65000</v>
      </c>
      <c r="AA696" s="1035">
        <f t="shared" si="705"/>
        <v>195000</v>
      </c>
      <c r="AB696" s="1035">
        <f t="shared" si="706"/>
        <v>130000</v>
      </c>
      <c r="AC696" s="879" t="b">
        <f t="shared" si="707"/>
        <v>1</v>
      </c>
      <c r="AF696" s="1977"/>
    </row>
    <row r="697" spans="1:32" s="879" customFormat="1" ht="22.5" customHeight="1">
      <c r="A697" s="879" t="s">
        <v>824</v>
      </c>
      <c r="B697" s="769">
        <v>59</v>
      </c>
      <c r="C697" s="1347" t="s">
        <v>879</v>
      </c>
      <c r="D697" s="1324" t="s">
        <v>880</v>
      </c>
      <c r="E697" s="1346" t="s">
        <v>881</v>
      </c>
      <c r="F697" s="1347" t="s">
        <v>882</v>
      </c>
      <c r="G697" s="1347" t="s">
        <v>212</v>
      </c>
      <c r="H697" s="1347" t="s">
        <v>212</v>
      </c>
      <c r="I697" s="1333" t="s">
        <v>883</v>
      </c>
      <c r="J697" s="1324">
        <v>1</v>
      </c>
      <c r="K697" s="1324" t="s">
        <v>206</v>
      </c>
      <c r="L697" s="1376">
        <v>325000</v>
      </c>
      <c r="M697" s="1333">
        <v>2015</v>
      </c>
      <c r="N697" s="1333" t="s">
        <v>210</v>
      </c>
      <c r="O697" s="1421">
        <v>325000</v>
      </c>
      <c r="P697" s="1347" t="s">
        <v>99</v>
      </c>
      <c r="Q697" s="1344"/>
      <c r="R697" s="1344"/>
      <c r="S697" s="1382" t="s">
        <v>884</v>
      </c>
      <c r="T697" s="1033">
        <v>5</v>
      </c>
      <c r="U697" s="1033">
        <f t="shared" si="699"/>
        <v>2</v>
      </c>
      <c r="V697" s="1035">
        <f t="shared" si="700"/>
        <v>65000</v>
      </c>
      <c r="W697" s="1035">
        <f t="shared" si="701"/>
        <v>130000</v>
      </c>
      <c r="X697" s="1035">
        <f t="shared" si="702"/>
        <v>195000</v>
      </c>
      <c r="Y697" s="1033">
        <f t="shared" si="703"/>
        <v>3</v>
      </c>
      <c r="Z697" s="1035">
        <f t="shared" si="704"/>
        <v>65000</v>
      </c>
      <c r="AA697" s="1035">
        <f t="shared" si="705"/>
        <v>195000</v>
      </c>
      <c r="AB697" s="1035">
        <f t="shared" si="706"/>
        <v>130000</v>
      </c>
      <c r="AC697" s="879" t="b">
        <f t="shared" si="707"/>
        <v>1</v>
      </c>
      <c r="AF697" s="1977"/>
    </row>
    <row r="698" spans="1:32" s="879" customFormat="1" ht="22.5" customHeight="1">
      <c r="A698" s="879" t="s">
        <v>824</v>
      </c>
      <c r="B698" s="769">
        <v>60</v>
      </c>
      <c r="C698" s="1347" t="s">
        <v>879</v>
      </c>
      <c r="D698" s="1324" t="s">
        <v>880</v>
      </c>
      <c r="E698" s="1346" t="s">
        <v>881</v>
      </c>
      <c r="F698" s="1347" t="s">
        <v>882</v>
      </c>
      <c r="G698" s="1347" t="s">
        <v>212</v>
      </c>
      <c r="H698" s="1347" t="s">
        <v>212</v>
      </c>
      <c r="I698" s="1333" t="s">
        <v>883</v>
      </c>
      <c r="J698" s="1324">
        <v>1</v>
      </c>
      <c r="K698" s="1324" t="s">
        <v>206</v>
      </c>
      <c r="L698" s="1376">
        <v>325000</v>
      </c>
      <c r="M698" s="1333">
        <v>2015</v>
      </c>
      <c r="N698" s="1333" t="s">
        <v>210</v>
      </c>
      <c r="O698" s="1421">
        <v>325000</v>
      </c>
      <c r="P698" s="1347" t="s">
        <v>99</v>
      </c>
      <c r="Q698" s="1344"/>
      <c r="R698" s="1344"/>
      <c r="S698" s="1382" t="s">
        <v>884</v>
      </c>
      <c r="T698" s="1033">
        <v>5</v>
      </c>
      <c r="U698" s="1033">
        <f t="shared" si="699"/>
        <v>2</v>
      </c>
      <c r="V698" s="1035">
        <f t="shared" si="700"/>
        <v>65000</v>
      </c>
      <c r="W698" s="1035">
        <f t="shared" si="701"/>
        <v>130000</v>
      </c>
      <c r="X698" s="1035">
        <f t="shared" si="702"/>
        <v>195000</v>
      </c>
      <c r="Y698" s="1033">
        <f t="shared" si="703"/>
        <v>3</v>
      </c>
      <c r="Z698" s="1035">
        <f t="shared" si="704"/>
        <v>65000</v>
      </c>
      <c r="AA698" s="1035">
        <f t="shared" si="705"/>
        <v>195000</v>
      </c>
      <c r="AB698" s="1035">
        <f t="shared" si="706"/>
        <v>130000</v>
      </c>
      <c r="AC698" s="879" t="b">
        <f t="shared" si="707"/>
        <v>1</v>
      </c>
      <c r="AF698" s="1977"/>
    </row>
    <row r="699" spans="1:32" s="879" customFormat="1" ht="22.5" customHeight="1">
      <c r="A699" s="879" t="s">
        <v>824</v>
      </c>
      <c r="B699" s="769">
        <v>61</v>
      </c>
      <c r="C699" s="1347" t="s">
        <v>879</v>
      </c>
      <c r="D699" s="1324" t="s">
        <v>880</v>
      </c>
      <c r="E699" s="1346" t="s">
        <v>881</v>
      </c>
      <c r="F699" s="1347" t="s">
        <v>882</v>
      </c>
      <c r="G699" s="1347" t="s">
        <v>212</v>
      </c>
      <c r="H699" s="1347" t="s">
        <v>212</v>
      </c>
      <c r="I699" s="1333" t="s">
        <v>883</v>
      </c>
      <c r="J699" s="1324">
        <v>1</v>
      </c>
      <c r="K699" s="1324" t="s">
        <v>206</v>
      </c>
      <c r="L699" s="1376">
        <v>325000</v>
      </c>
      <c r="M699" s="1333">
        <v>2015</v>
      </c>
      <c r="N699" s="1333" t="s">
        <v>210</v>
      </c>
      <c r="O699" s="1421">
        <v>325000</v>
      </c>
      <c r="P699" s="1347" t="s">
        <v>99</v>
      </c>
      <c r="Q699" s="1344"/>
      <c r="R699" s="1344"/>
      <c r="S699" s="1382" t="s">
        <v>884</v>
      </c>
      <c r="T699" s="1033">
        <v>5</v>
      </c>
      <c r="U699" s="1033">
        <f t="shared" si="699"/>
        <v>2</v>
      </c>
      <c r="V699" s="1035">
        <f t="shared" si="700"/>
        <v>65000</v>
      </c>
      <c r="W699" s="1035">
        <f t="shared" si="701"/>
        <v>130000</v>
      </c>
      <c r="X699" s="1035">
        <f t="shared" si="702"/>
        <v>195000</v>
      </c>
      <c r="Y699" s="1033">
        <f t="shared" si="703"/>
        <v>3</v>
      </c>
      <c r="Z699" s="1035">
        <f t="shared" si="704"/>
        <v>65000</v>
      </c>
      <c r="AA699" s="1035">
        <f t="shared" si="705"/>
        <v>195000</v>
      </c>
      <c r="AB699" s="1035">
        <f t="shared" si="706"/>
        <v>130000</v>
      </c>
      <c r="AC699" s="879" t="b">
        <f t="shared" si="707"/>
        <v>1</v>
      </c>
      <c r="AF699" s="1977"/>
    </row>
    <row r="700" spans="1:32" s="879" customFormat="1" ht="22.5" customHeight="1">
      <c r="A700" s="879" t="s">
        <v>824</v>
      </c>
      <c r="B700" s="769">
        <v>62</v>
      </c>
      <c r="C700" s="1347" t="s">
        <v>879</v>
      </c>
      <c r="D700" s="1324" t="s">
        <v>880</v>
      </c>
      <c r="E700" s="1346" t="s">
        <v>881</v>
      </c>
      <c r="F700" s="1347" t="s">
        <v>882</v>
      </c>
      <c r="G700" s="1347" t="s">
        <v>212</v>
      </c>
      <c r="H700" s="1347" t="s">
        <v>212</v>
      </c>
      <c r="I700" s="1333" t="s">
        <v>883</v>
      </c>
      <c r="J700" s="1324">
        <v>1</v>
      </c>
      <c r="K700" s="1324" t="s">
        <v>206</v>
      </c>
      <c r="L700" s="1376">
        <v>325000</v>
      </c>
      <c r="M700" s="1333">
        <v>2015</v>
      </c>
      <c r="N700" s="1333" t="s">
        <v>210</v>
      </c>
      <c r="O700" s="1421">
        <v>325000</v>
      </c>
      <c r="P700" s="1347" t="s">
        <v>99</v>
      </c>
      <c r="Q700" s="1344"/>
      <c r="R700" s="1344"/>
      <c r="S700" s="1382" t="s">
        <v>884</v>
      </c>
      <c r="T700" s="1033">
        <v>5</v>
      </c>
      <c r="U700" s="1033">
        <f t="shared" si="699"/>
        <v>2</v>
      </c>
      <c r="V700" s="1035">
        <f t="shared" si="700"/>
        <v>65000</v>
      </c>
      <c r="W700" s="1035">
        <f t="shared" si="701"/>
        <v>130000</v>
      </c>
      <c r="X700" s="1035">
        <f t="shared" si="702"/>
        <v>195000</v>
      </c>
      <c r="Y700" s="1033">
        <f t="shared" si="703"/>
        <v>3</v>
      </c>
      <c r="Z700" s="1035">
        <f t="shared" si="704"/>
        <v>65000</v>
      </c>
      <c r="AA700" s="1035">
        <f t="shared" si="705"/>
        <v>195000</v>
      </c>
      <c r="AB700" s="1035">
        <f t="shared" si="706"/>
        <v>130000</v>
      </c>
      <c r="AC700" s="879" t="b">
        <f t="shared" si="707"/>
        <v>1</v>
      </c>
      <c r="AF700" s="1977"/>
    </row>
    <row r="701" spans="1:32" s="879" customFormat="1" ht="22.5" customHeight="1">
      <c r="A701" s="879" t="s">
        <v>824</v>
      </c>
      <c r="B701" s="769">
        <v>63</v>
      </c>
      <c r="C701" s="1347" t="s">
        <v>879</v>
      </c>
      <c r="D701" s="1324" t="s">
        <v>880</v>
      </c>
      <c r="E701" s="1346" t="s">
        <v>881</v>
      </c>
      <c r="F701" s="1347" t="s">
        <v>882</v>
      </c>
      <c r="G701" s="1347" t="s">
        <v>212</v>
      </c>
      <c r="H701" s="1347" t="s">
        <v>212</v>
      </c>
      <c r="I701" s="1333" t="s">
        <v>883</v>
      </c>
      <c r="J701" s="1324">
        <v>1</v>
      </c>
      <c r="K701" s="1324" t="s">
        <v>206</v>
      </c>
      <c r="L701" s="1376">
        <v>325000</v>
      </c>
      <c r="M701" s="1333">
        <v>2015</v>
      </c>
      <c r="N701" s="1333" t="s">
        <v>210</v>
      </c>
      <c r="O701" s="1421">
        <v>325000</v>
      </c>
      <c r="P701" s="1347" t="s">
        <v>99</v>
      </c>
      <c r="Q701" s="1344"/>
      <c r="R701" s="1344"/>
      <c r="S701" s="1382" t="s">
        <v>884</v>
      </c>
      <c r="T701" s="1033">
        <v>5</v>
      </c>
      <c r="U701" s="1033">
        <f t="shared" si="699"/>
        <v>2</v>
      </c>
      <c r="V701" s="1035">
        <f t="shared" si="700"/>
        <v>65000</v>
      </c>
      <c r="W701" s="1035">
        <f t="shared" si="701"/>
        <v>130000</v>
      </c>
      <c r="X701" s="1035">
        <f t="shared" si="702"/>
        <v>195000</v>
      </c>
      <c r="Y701" s="1033">
        <f t="shared" si="703"/>
        <v>3</v>
      </c>
      <c r="Z701" s="1035">
        <f t="shared" si="704"/>
        <v>65000</v>
      </c>
      <c r="AA701" s="1035">
        <f t="shared" si="705"/>
        <v>195000</v>
      </c>
      <c r="AB701" s="1035">
        <f t="shared" si="706"/>
        <v>130000</v>
      </c>
      <c r="AC701" s="879" t="b">
        <f t="shared" si="707"/>
        <v>1</v>
      </c>
      <c r="AF701" s="1977"/>
    </row>
    <row r="702" spans="1:32" s="879" customFormat="1" ht="22.5" customHeight="1">
      <c r="A702" s="879" t="s">
        <v>824</v>
      </c>
      <c r="B702" s="769">
        <v>64</v>
      </c>
      <c r="C702" s="1347" t="s">
        <v>879</v>
      </c>
      <c r="D702" s="1324" t="s">
        <v>880</v>
      </c>
      <c r="E702" s="1346" t="s">
        <v>881</v>
      </c>
      <c r="F702" s="1347" t="s">
        <v>882</v>
      </c>
      <c r="G702" s="1347" t="s">
        <v>212</v>
      </c>
      <c r="H702" s="1347" t="s">
        <v>212</v>
      </c>
      <c r="I702" s="1333" t="s">
        <v>883</v>
      </c>
      <c r="J702" s="1324">
        <v>1</v>
      </c>
      <c r="K702" s="1324" t="s">
        <v>206</v>
      </c>
      <c r="L702" s="1376">
        <v>325000</v>
      </c>
      <c r="M702" s="1333">
        <v>2015</v>
      </c>
      <c r="N702" s="1333" t="s">
        <v>210</v>
      </c>
      <c r="O702" s="1421">
        <v>325000</v>
      </c>
      <c r="P702" s="1347" t="s">
        <v>99</v>
      </c>
      <c r="Q702" s="1344"/>
      <c r="R702" s="1344"/>
      <c r="S702" s="1382" t="s">
        <v>884</v>
      </c>
      <c r="T702" s="1033">
        <v>5</v>
      </c>
      <c r="U702" s="1033">
        <f t="shared" si="699"/>
        <v>2</v>
      </c>
      <c r="V702" s="1035">
        <f t="shared" si="700"/>
        <v>65000</v>
      </c>
      <c r="W702" s="1035">
        <f t="shared" si="701"/>
        <v>130000</v>
      </c>
      <c r="X702" s="1035">
        <f t="shared" si="702"/>
        <v>195000</v>
      </c>
      <c r="Y702" s="1033">
        <f t="shared" si="703"/>
        <v>3</v>
      </c>
      <c r="Z702" s="1035">
        <f t="shared" si="704"/>
        <v>65000</v>
      </c>
      <c r="AA702" s="1035">
        <f t="shared" si="705"/>
        <v>195000</v>
      </c>
      <c r="AB702" s="1035">
        <f t="shared" si="706"/>
        <v>130000</v>
      </c>
      <c r="AC702" s="879" t="b">
        <f t="shared" si="707"/>
        <v>1</v>
      </c>
      <c r="AF702" s="1977"/>
    </row>
    <row r="703" spans="1:32" s="879" customFormat="1" ht="22.5" customHeight="1">
      <c r="A703" s="879" t="s">
        <v>824</v>
      </c>
      <c r="B703" s="769">
        <v>65</v>
      </c>
      <c r="C703" s="1347" t="s">
        <v>879</v>
      </c>
      <c r="D703" s="1324" t="s">
        <v>880</v>
      </c>
      <c r="E703" s="1346" t="s">
        <v>881</v>
      </c>
      <c r="F703" s="1347" t="s">
        <v>882</v>
      </c>
      <c r="G703" s="1347" t="s">
        <v>212</v>
      </c>
      <c r="H703" s="1347" t="s">
        <v>212</v>
      </c>
      <c r="I703" s="1333" t="s">
        <v>883</v>
      </c>
      <c r="J703" s="1324">
        <v>1</v>
      </c>
      <c r="K703" s="1324" t="s">
        <v>206</v>
      </c>
      <c r="L703" s="1376">
        <v>325000</v>
      </c>
      <c r="M703" s="1333">
        <v>2015</v>
      </c>
      <c r="N703" s="1333" t="s">
        <v>210</v>
      </c>
      <c r="O703" s="1421">
        <v>325000</v>
      </c>
      <c r="P703" s="1347" t="s">
        <v>99</v>
      </c>
      <c r="Q703" s="1344"/>
      <c r="R703" s="1344"/>
      <c r="S703" s="1382" t="s">
        <v>884</v>
      </c>
      <c r="T703" s="1033">
        <v>5</v>
      </c>
      <c r="U703" s="1033">
        <f t="shared" si="699"/>
        <v>2</v>
      </c>
      <c r="V703" s="1035">
        <f t="shared" si="700"/>
        <v>65000</v>
      </c>
      <c r="W703" s="1035">
        <f t="shared" si="701"/>
        <v>130000</v>
      </c>
      <c r="X703" s="1035">
        <f t="shared" si="702"/>
        <v>195000</v>
      </c>
      <c r="Y703" s="1033">
        <f t="shared" si="703"/>
        <v>3</v>
      </c>
      <c r="Z703" s="1035">
        <f t="shared" si="704"/>
        <v>65000</v>
      </c>
      <c r="AA703" s="1035">
        <f t="shared" si="705"/>
        <v>195000</v>
      </c>
      <c r="AB703" s="1035">
        <f t="shared" si="706"/>
        <v>130000</v>
      </c>
      <c r="AC703" s="879" t="b">
        <f t="shared" si="707"/>
        <v>1</v>
      </c>
      <c r="AF703" s="1977"/>
    </row>
    <row r="704" spans="1:32" s="879" customFormat="1" ht="22.5" customHeight="1">
      <c r="A704" s="879" t="s">
        <v>824</v>
      </c>
      <c r="B704" s="769">
        <v>66</v>
      </c>
      <c r="C704" s="1347" t="s">
        <v>879</v>
      </c>
      <c r="D704" s="1324" t="s">
        <v>880</v>
      </c>
      <c r="E704" s="1346" t="s">
        <v>881</v>
      </c>
      <c r="F704" s="1347" t="s">
        <v>882</v>
      </c>
      <c r="G704" s="1347" t="s">
        <v>212</v>
      </c>
      <c r="H704" s="1347" t="s">
        <v>212</v>
      </c>
      <c r="I704" s="1333" t="s">
        <v>883</v>
      </c>
      <c r="J704" s="1324">
        <v>1</v>
      </c>
      <c r="K704" s="1324" t="s">
        <v>206</v>
      </c>
      <c r="L704" s="1376">
        <v>325000</v>
      </c>
      <c r="M704" s="1333">
        <v>2015</v>
      </c>
      <c r="N704" s="1333" t="s">
        <v>210</v>
      </c>
      <c r="O704" s="1421">
        <v>325000</v>
      </c>
      <c r="P704" s="1347" t="s">
        <v>99</v>
      </c>
      <c r="Q704" s="1344"/>
      <c r="R704" s="1344"/>
      <c r="S704" s="1382" t="s">
        <v>884</v>
      </c>
      <c r="T704" s="1033">
        <v>5</v>
      </c>
      <c r="U704" s="1033">
        <f t="shared" si="699"/>
        <v>2</v>
      </c>
      <c r="V704" s="1035">
        <f t="shared" si="700"/>
        <v>65000</v>
      </c>
      <c r="W704" s="1035">
        <f t="shared" si="701"/>
        <v>130000</v>
      </c>
      <c r="X704" s="1035">
        <f t="shared" si="702"/>
        <v>195000</v>
      </c>
      <c r="Y704" s="1033">
        <f t="shared" si="703"/>
        <v>3</v>
      </c>
      <c r="Z704" s="1035">
        <f t="shared" si="704"/>
        <v>65000</v>
      </c>
      <c r="AA704" s="1035">
        <f t="shared" si="705"/>
        <v>195000</v>
      </c>
      <c r="AB704" s="1035">
        <f t="shared" si="706"/>
        <v>130000</v>
      </c>
      <c r="AC704" s="879" t="b">
        <f t="shared" si="707"/>
        <v>1</v>
      </c>
      <c r="AF704" s="1977"/>
    </row>
    <row r="705" spans="1:32" s="879" customFormat="1" ht="22.5" customHeight="1">
      <c r="A705" s="879" t="s">
        <v>824</v>
      </c>
      <c r="B705" s="769">
        <v>67</v>
      </c>
      <c r="C705" s="1347" t="s">
        <v>879</v>
      </c>
      <c r="D705" s="1324" t="s">
        <v>880</v>
      </c>
      <c r="E705" s="1346" t="s">
        <v>881</v>
      </c>
      <c r="F705" s="1347" t="s">
        <v>882</v>
      </c>
      <c r="G705" s="1347" t="s">
        <v>212</v>
      </c>
      <c r="H705" s="1347" t="s">
        <v>212</v>
      </c>
      <c r="I705" s="1333" t="s">
        <v>883</v>
      </c>
      <c r="J705" s="1324">
        <v>1</v>
      </c>
      <c r="K705" s="1324" t="s">
        <v>206</v>
      </c>
      <c r="L705" s="1376">
        <v>325000</v>
      </c>
      <c r="M705" s="1333">
        <v>2015</v>
      </c>
      <c r="N705" s="1333" t="s">
        <v>210</v>
      </c>
      <c r="O705" s="1421">
        <v>325000</v>
      </c>
      <c r="P705" s="1347" t="s">
        <v>99</v>
      </c>
      <c r="Q705" s="1344"/>
      <c r="R705" s="1344"/>
      <c r="S705" s="1382" t="s">
        <v>884</v>
      </c>
      <c r="T705" s="1033">
        <v>5</v>
      </c>
      <c r="U705" s="1033">
        <f t="shared" si="699"/>
        <v>2</v>
      </c>
      <c r="V705" s="1035">
        <f t="shared" si="700"/>
        <v>65000</v>
      </c>
      <c r="W705" s="1035">
        <f t="shared" si="701"/>
        <v>130000</v>
      </c>
      <c r="X705" s="1035">
        <f t="shared" si="702"/>
        <v>195000</v>
      </c>
      <c r="Y705" s="1033">
        <f t="shared" si="703"/>
        <v>3</v>
      </c>
      <c r="Z705" s="1035">
        <f t="shared" si="704"/>
        <v>65000</v>
      </c>
      <c r="AA705" s="1035">
        <f t="shared" si="705"/>
        <v>195000</v>
      </c>
      <c r="AB705" s="1035">
        <f t="shared" si="706"/>
        <v>130000</v>
      </c>
      <c r="AC705" s="879" t="b">
        <f t="shared" si="707"/>
        <v>1</v>
      </c>
      <c r="AF705" s="1977"/>
    </row>
    <row r="706" spans="1:32" s="879" customFormat="1" ht="22.5" customHeight="1">
      <c r="A706" s="879" t="s">
        <v>824</v>
      </c>
      <c r="B706" s="769">
        <v>68</v>
      </c>
      <c r="C706" s="1347" t="s">
        <v>879</v>
      </c>
      <c r="D706" s="1324" t="s">
        <v>880</v>
      </c>
      <c r="E706" s="1346" t="s">
        <v>881</v>
      </c>
      <c r="F706" s="1347" t="s">
        <v>882</v>
      </c>
      <c r="G706" s="1347" t="s">
        <v>212</v>
      </c>
      <c r="H706" s="1347" t="s">
        <v>212</v>
      </c>
      <c r="I706" s="1333" t="s">
        <v>883</v>
      </c>
      <c r="J706" s="1324">
        <v>1</v>
      </c>
      <c r="K706" s="1324" t="s">
        <v>206</v>
      </c>
      <c r="L706" s="1376">
        <v>325000</v>
      </c>
      <c r="M706" s="1333">
        <v>2015</v>
      </c>
      <c r="N706" s="1333" t="s">
        <v>210</v>
      </c>
      <c r="O706" s="1421">
        <v>325000</v>
      </c>
      <c r="P706" s="1347" t="s">
        <v>99</v>
      </c>
      <c r="Q706" s="1344"/>
      <c r="R706" s="1344"/>
      <c r="S706" s="1382" t="s">
        <v>884</v>
      </c>
      <c r="T706" s="1033">
        <v>5</v>
      </c>
      <c r="U706" s="1033">
        <f t="shared" si="699"/>
        <v>2</v>
      </c>
      <c r="V706" s="1035">
        <f t="shared" si="700"/>
        <v>65000</v>
      </c>
      <c r="W706" s="1035">
        <f t="shared" si="701"/>
        <v>130000</v>
      </c>
      <c r="X706" s="1035">
        <f t="shared" si="702"/>
        <v>195000</v>
      </c>
      <c r="Y706" s="1033">
        <f t="shared" si="703"/>
        <v>3</v>
      </c>
      <c r="Z706" s="1035">
        <f t="shared" si="704"/>
        <v>65000</v>
      </c>
      <c r="AA706" s="1035">
        <f t="shared" si="705"/>
        <v>195000</v>
      </c>
      <c r="AB706" s="1035">
        <f t="shared" si="706"/>
        <v>130000</v>
      </c>
      <c r="AC706" s="879" t="b">
        <f t="shared" si="707"/>
        <v>1</v>
      </c>
      <c r="AF706" s="1977"/>
    </row>
    <row r="707" spans="1:32" s="879" customFormat="1" ht="22.5" customHeight="1">
      <c r="A707" s="879" t="s">
        <v>824</v>
      </c>
      <c r="B707" s="769">
        <v>69</v>
      </c>
      <c r="C707" s="1347" t="s">
        <v>879</v>
      </c>
      <c r="D707" s="1324" t="s">
        <v>880</v>
      </c>
      <c r="E707" s="1346" t="s">
        <v>881</v>
      </c>
      <c r="F707" s="1347" t="s">
        <v>882</v>
      </c>
      <c r="G707" s="1347" t="s">
        <v>212</v>
      </c>
      <c r="H707" s="1347" t="s">
        <v>212</v>
      </c>
      <c r="I707" s="1333" t="s">
        <v>883</v>
      </c>
      <c r="J707" s="1324">
        <v>1</v>
      </c>
      <c r="K707" s="1324" t="s">
        <v>206</v>
      </c>
      <c r="L707" s="1376">
        <v>325000</v>
      </c>
      <c r="M707" s="1333">
        <v>2015</v>
      </c>
      <c r="N707" s="1333" t="s">
        <v>210</v>
      </c>
      <c r="O707" s="1421">
        <v>325000</v>
      </c>
      <c r="P707" s="1347" t="s">
        <v>99</v>
      </c>
      <c r="Q707" s="1344"/>
      <c r="R707" s="1344"/>
      <c r="S707" s="1382" t="s">
        <v>884</v>
      </c>
      <c r="T707" s="1033">
        <v>5</v>
      </c>
      <c r="U707" s="1033">
        <f t="shared" si="699"/>
        <v>2</v>
      </c>
      <c r="V707" s="1035">
        <f t="shared" si="700"/>
        <v>65000</v>
      </c>
      <c r="W707" s="1035">
        <f t="shared" si="701"/>
        <v>130000</v>
      </c>
      <c r="X707" s="1035">
        <f t="shared" si="702"/>
        <v>195000</v>
      </c>
      <c r="Y707" s="1033">
        <f t="shared" si="703"/>
        <v>3</v>
      </c>
      <c r="Z707" s="1035">
        <f t="shared" si="704"/>
        <v>65000</v>
      </c>
      <c r="AA707" s="1035">
        <f t="shared" si="705"/>
        <v>195000</v>
      </c>
      <c r="AB707" s="1035">
        <f t="shared" si="706"/>
        <v>130000</v>
      </c>
      <c r="AC707" s="879" t="b">
        <f t="shared" si="707"/>
        <v>1</v>
      </c>
      <c r="AF707" s="1977"/>
    </row>
    <row r="708" spans="1:32" s="879" customFormat="1" ht="22.5" customHeight="1">
      <c r="A708" s="879" t="s">
        <v>824</v>
      </c>
      <c r="B708" s="769">
        <v>70</v>
      </c>
      <c r="C708" s="1347" t="s">
        <v>879</v>
      </c>
      <c r="D708" s="1324" t="s">
        <v>880</v>
      </c>
      <c r="E708" s="1346" t="s">
        <v>881</v>
      </c>
      <c r="F708" s="1347" t="s">
        <v>882</v>
      </c>
      <c r="G708" s="1347" t="s">
        <v>212</v>
      </c>
      <c r="H708" s="1347" t="s">
        <v>212</v>
      </c>
      <c r="I708" s="1333" t="s">
        <v>883</v>
      </c>
      <c r="J708" s="1324">
        <v>1</v>
      </c>
      <c r="K708" s="1324" t="s">
        <v>206</v>
      </c>
      <c r="L708" s="1376">
        <v>325000</v>
      </c>
      <c r="M708" s="1333">
        <v>2015</v>
      </c>
      <c r="N708" s="1333" t="s">
        <v>210</v>
      </c>
      <c r="O708" s="1421">
        <v>325000</v>
      </c>
      <c r="P708" s="1347" t="s">
        <v>99</v>
      </c>
      <c r="Q708" s="1344"/>
      <c r="R708" s="1344"/>
      <c r="S708" s="1382" t="s">
        <v>884</v>
      </c>
      <c r="T708" s="1033">
        <v>5</v>
      </c>
      <c r="U708" s="1033">
        <f t="shared" si="699"/>
        <v>2</v>
      </c>
      <c r="V708" s="1035">
        <f t="shared" si="700"/>
        <v>65000</v>
      </c>
      <c r="W708" s="1035">
        <f t="shared" si="701"/>
        <v>130000</v>
      </c>
      <c r="X708" s="1035">
        <f t="shared" si="702"/>
        <v>195000</v>
      </c>
      <c r="Y708" s="1033">
        <f t="shared" si="703"/>
        <v>3</v>
      </c>
      <c r="Z708" s="1035">
        <f t="shared" si="704"/>
        <v>65000</v>
      </c>
      <c r="AA708" s="1035">
        <f t="shared" si="705"/>
        <v>195000</v>
      </c>
      <c r="AB708" s="1035">
        <f t="shared" si="706"/>
        <v>130000</v>
      </c>
      <c r="AC708" s="879" t="b">
        <f t="shared" si="707"/>
        <v>1</v>
      </c>
      <c r="AF708" s="1977"/>
    </row>
    <row r="709" spans="1:32" s="879" customFormat="1" ht="22.5" customHeight="1">
      <c r="A709" s="879" t="s">
        <v>824</v>
      </c>
      <c r="B709" s="769">
        <v>71</v>
      </c>
      <c r="C709" s="1347" t="s">
        <v>879</v>
      </c>
      <c r="D709" s="1324" t="s">
        <v>880</v>
      </c>
      <c r="E709" s="1346" t="s">
        <v>881</v>
      </c>
      <c r="F709" s="1347" t="s">
        <v>882</v>
      </c>
      <c r="G709" s="1347" t="s">
        <v>212</v>
      </c>
      <c r="H709" s="1347" t="s">
        <v>212</v>
      </c>
      <c r="I709" s="1333" t="s">
        <v>883</v>
      </c>
      <c r="J709" s="1324">
        <v>1</v>
      </c>
      <c r="K709" s="1324" t="s">
        <v>206</v>
      </c>
      <c r="L709" s="1376">
        <v>325000</v>
      </c>
      <c r="M709" s="1333">
        <v>2015</v>
      </c>
      <c r="N709" s="1333" t="s">
        <v>210</v>
      </c>
      <c r="O709" s="1421">
        <v>325000</v>
      </c>
      <c r="P709" s="1347" t="s">
        <v>99</v>
      </c>
      <c r="Q709" s="1344"/>
      <c r="R709" s="1344"/>
      <c r="S709" s="1382" t="s">
        <v>884</v>
      </c>
      <c r="T709" s="1033">
        <v>5</v>
      </c>
      <c r="U709" s="1033">
        <f t="shared" si="699"/>
        <v>2</v>
      </c>
      <c r="V709" s="1035">
        <f t="shared" si="700"/>
        <v>65000</v>
      </c>
      <c r="W709" s="1035">
        <f t="shared" si="701"/>
        <v>130000</v>
      </c>
      <c r="X709" s="1035">
        <f t="shared" si="702"/>
        <v>195000</v>
      </c>
      <c r="Y709" s="1033">
        <f t="shared" si="703"/>
        <v>3</v>
      </c>
      <c r="Z709" s="1035">
        <f t="shared" si="704"/>
        <v>65000</v>
      </c>
      <c r="AA709" s="1035">
        <f t="shared" si="705"/>
        <v>195000</v>
      </c>
      <c r="AB709" s="1035">
        <f t="shared" si="706"/>
        <v>130000</v>
      </c>
      <c r="AC709" s="879" t="b">
        <f t="shared" si="707"/>
        <v>1</v>
      </c>
      <c r="AF709" s="1977"/>
    </row>
    <row r="710" spans="1:32" s="879" customFormat="1" ht="22.5" customHeight="1">
      <c r="A710" s="879" t="s">
        <v>824</v>
      </c>
      <c r="B710" s="769">
        <v>72</v>
      </c>
      <c r="C710" s="1347" t="s">
        <v>879</v>
      </c>
      <c r="D710" s="1324" t="s">
        <v>880</v>
      </c>
      <c r="E710" s="1346" t="s">
        <v>881</v>
      </c>
      <c r="F710" s="1347" t="s">
        <v>882</v>
      </c>
      <c r="G710" s="1347" t="s">
        <v>212</v>
      </c>
      <c r="H710" s="1347" t="s">
        <v>212</v>
      </c>
      <c r="I710" s="1333" t="s">
        <v>883</v>
      </c>
      <c r="J710" s="1324">
        <v>1</v>
      </c>
      <c r="K710" s="1324" t="s">
        <v>206</v>
      </c>
      <c r="L710" s="1376">
        <v>325000</v>
      </c>
      <c r="M710" s="1333">
        <v>2015</v>
      </c>
      <c r="N710" s="1333" t="s">
        <v>210</v>
      </c>
      <c r="O710" s="1421">
        <v>325000</v>
      </c>
      <c r="P710" s="1347" t="s">
        <v>99</v>
      </c>
      <c r="Q710" s="1344"/>
      <c r="R710" s="1344"/>
      <c r="S710" s="1382" t="s">
        <v>884</v>
      </c>
      <c r="T710" s="1033">
        <v>5</v>
      </c>
      <c r="U710" s="1033">
        <f t="shared" si="699"/>
        <v>2</v>
      </c>
      <c r="V710" s="1035">
        <f t="shared" si="700"/>
        <v>65000</v>
      </c>
      <c r="W710" s="1035">
        <f t="shared" si="701"/>
        <v>130000</v>
      </c>
      <c r="X710" s="1035">
        <f t="shared" si="702"/>
        <v>195000</v>
      </c>
      <c r="Y710" s="1033">
        <f t="shared" si="703"/>
        <v>3</v>
      </c>
      <c r="Z710" s="1035">
        <f t="shared" si="704"/>
        <v>65000</v>
      </c>
      <c r="AA710" s="1035">
        <f t="shared" si="705"/>
        <v>195000</v>
      </c>
      <c r="AB710" s="1035">
        <f t="shared" si="706"/>
        <v>130000</v>
      </c>
      <c r="AC710" s="879" t="b">
        <f t="shared" si="707"/>
        <v>1</v>
      </c>
      <c r="AF710" s="1977"/>
    </row>
    <row r="711" spans="1:32" s="879" customFormat="1" ht="22.5" customHeight="1">
      <c r="A711" s="879" t="s">
        <v>824</v>
      </c>
      <c r="B711" s="769">
        <v>73</v>
      </c>
      <c r="C711" s="1347" t="s">
        <v>879</v>
      </c>
      <c r="D711" s="1324" t="s">
        <v>880</v>
      </c>
      <c r="E711" s="1346" t="s">
        <v>881</v>
      </c>
      <c r="F711" s="1347" t="s">
        <v>882</v>
      </c>
      <c r="G711" s="1347" t="s">
        <v>212</v>
      </c>
      <c r="H711" s="1347" t="s">
        <v>212</v>
      </c>
      <c r="I711" s="1333" t="s">
        <v>883</v>
      </c>
      <c r="J711" s="1324">
        <v>1</v>
      </c>
      <c r="K711" s="1324" t="s">
        <v>206</v>
      </c>
      <c r="L711" s="1376">
        <v>325000</v>
      </c>
      <c r="M711" s="1333">
        <v>2015</v>
      </c>
      <c r="N711" s="1333" t="s">
        <v>210</v>
      </c>
      <c r="O711" s="1421">
        <v>325000</v>
      </c>
      <c r="P711" s="1347" t="s">
        <v>99</v>
      </c>
      <c r="Q711" s="1344"/>
      <c r="R711" s="1344"/>
      <c r="S711" s="1382" t="s">
        <v>884</v>
      </c>
      <c r="T711" s="1033">
        <v>5</v>
      </c>
      <c r="U711" s="1033">
        <f t="shared" si="699"/>
        <v>2</v>
      </c>
      <c r="V711" s="1035">
        <f t="shared" si="700"/>
        <v>65000</v>
      </c>
      <c r="W711" s="1035">
        <f t="shared" si="701"/>
        <v>130000</v>
      </c>
      <c r="X711" s="1035">
        <f t="shared" si="702"/>
        <v>195000</v>
      </c>
      <c r="Y711" s="1033">
        <f t="shared" si="703"/>
        <v>3</v>
      </c>
      <c r="Z711" s="1035">
        <f t="shared" si="704"/>
        <v>65000</v>
      </c>
      <c r="AA711" s="1035">
        <f t="shared" si="705"/>
        <v>195000</v>
      </c>
      <c r="AB711" s="1035">
        <f t="shared" si="706"/>
        <v>130000</v>
      </c>
      <c r="AC711" s="879" t="b">
        <f t="shared" si="707"/>
        <v>1</v>
      </c>
      <c r="AF711" s="1977"/>
    </row>
    <row r="712" spans="1:32" s="879" customFormat="1" ht="22.5" customHeight="1">
      <c r="A712" s="879" t="s">
        <v>824</v>
      </c>
      <c r="B712" s="769">
        <v>74</v>
      </c>
      <c r="C712" s="1347" t="s">
        <v>879</v>
      </c>
      <c r="D712" s="1324" t="s">
        <v>880</v>
      </c>
      <c r="E712" s="1346" t="s">
        <v>881</v>
      </c>
      <c r="F712" s="1347" t="s">
        <v>882</v>
      </c>
      <c r="G712" s="1347" t="s">
        <v>212</v>
      </c>
      <c r="H712" s="1347" t="s">
        <v>212</v>
      </c>
      <c r="I712" s="1333" t="s">
        <v>883</v>
      </c>
      <c r="J712" s="1324">
        <v>1</v>
      </c>
      <c r="K712" s="1324" t="s">
        <v>206</v>
      </c>
      <c r="L712" s="1376">
        <v>325000</v>
      </c>
      <c r="M712" s="1333">
        <v>2015</v>
      </c>
      <c r="N712" s="1333" t="s">
        <v>210</v>
      </c>
      <c r="O712" s="1421">
        <v>325000</v>
      </c>
      <c r="P712" s="1347" t="s">
        <v>99</v>
      </c>
      <c r="Q712" s="1344"/>
      <c r="R712" s="1344"/>
      <c r="S712" s="1382" t="s">
        <v>884</v>
      </c>
      <c r="T712" s="1033">
        <v>5</v>
      </c>
      <c r="U712" s="1033">
        <f t="shared" si="699"/>
        <v>2</v>
      </c>
      <c r="V712" s="1035">
        <f t="shared" si="700"/>
        <v>65000</v>
      </c>
      <c r="W712" s="1035">
        <f t="shared" si="701"/>
        <v>130000</v>
      </c>
      <c r="X712" s="1035">
        <f t="shared" si="702"/>
        <v>195000</v>
      </c>
      <c r="Y712" s="1033">
        <f t="shared" si="703"/>
        <v>3</v>
      </c>
      <c r="Z712" s="1035">
        <f t="shared" si="704"/>
        <v>65000</v>
      </c>
      <c r="AA712" s="1035">
        <f t="shared" si="705"/>
        <v>195000</v>
      </c>
      <c r="AB712" s="1035">
        <f t="shared" si="706"/>
        <v>130000</v>
      </c>
      <c r="AC712" s="879" t="b">
        <f t="shared" si="707"/>
        <v>1</v>
      </c>
      <c r="AF712" s="1977"/>
    </row>
    <row r="713" spans="1:32" s="879" customFormat="1" ht="22.5" customHeight="1">
      <c r="A713" s="879" t="s">
        <v>824</v>
      </c>
      <c r="B713" s="769">
        <v>75</v>
      </c>
      <c r="C713" s="1347" t="s">
        <v>879</v>
      </c>
      <c r="D713" s="1324" t="s">
        <v>880</v>
      </c>
      <c r="E713" s="1346" t="s">
        <v>881</v>
      </c>
      <c r="F713" s="1347" t="s">
        <v>882</v>
      </c>
      <c r="G713" s="1347" t="s">
        <v>212</v>
      </c>
      <c r="H713" s="1347" t="s">
        <v>212</v>
      </c>
      <c r="I713" s="1333" t="s">
        <v>883</v>
      </c>
      <c r="J713" s="1324">
        <v>1</v>
      </c>
      <c r="K713" s="1324" t="s">
        <v>206</v>
      </c>
      <c r="L713" s="1376">
        <v>325000</v>
      </c>
      <c r="M713" s="1333">
        <v>2015</v>
      </c>
      <c r="N713" s="1333" t="s">
        <v>210</v>
      </c>
      <c r="O713" s="1421">
        <v>325000</v>
      </c>
      <c r="P713" s="1347" t="s">
        <v>99</v>
      </c>
      <c r="Q713" s="1344"/>
      <c r="R713" s="1344"/>
      <c r="S713" s="1382" t="s">
        <v>884</v>
      </c>
      <c r="T713" s="1033">
        <v>5</v>
      </c>
      <c r="U713" s="1033">
        <f t="shared" si="699"/>
        <v>2</v>
      </c>
      <c r="V713" s="1035">
        <f t="shared" si="700"/>
        <v>65000</v>
      </c>
      <c r="W713" s="1035">
        <f t="shared" si="701"/>
        <v>130000</v>
      </c>
      <c r="X713" s="1035">
        <f t="shared" si="702"/>
        <v>195000</v>
      </c>
      <c r="Y713" s="1033">
        <f t="shared" si="703"/>
        <v>3</v>
      </c>
      <c r="Z713" s="1035">
        <f t="shared" si="704"/>
        <v>65000</v>
      </c>
      <c r="AA713" s="1035">
        <f t="shared" si="705"/>
        <v>195000</v>
      </c>
      <c r="AB713" s="1035">
        <f t="shared" si="706"/>
        <v>130000</v>
      </c>
      <c r="AC713" s="879" t="b">
        <f t="shared" si="707"/>
        <v>1</v>
      </c>
      <c r="AF713" s="1977"/>
    </row>
    <row r="714" spans="1:32" s="879" customFormat="1" ht="22.5" customHeight="1">
      <c r="A714" s="879" t="s">
        <v>824</v>
      </c>
      <c r="B714" s="769">
        <v>76</v>
      </c>
      <c r="C714" s="1347" t="s">
        <v>879</v>
      </c>
      <c r="D714" s="1324" t="s">
        <v>880</v>
      </c>
      <c r="E714" s="1346" t="s">
        <v>881</v>
      </c>
      <c r="F714" s="1347" t="s">
        <v>882</v>
      </c>
      <c r="G714" s="1347" t="s">
        <v>212</v>
      </c>
      <c r="H714" s="1347" t="s">
        <v>212</v>
      </c>
      <c r="I714" s="1333" t="s">
        <v>883</v>
      </c>
      <c r="J714" s="1324">
        <v>1</v>
      </c>
      <c r="K714" s="1324" t="s">
        <v>206</v>
      </c>
      <c r="L714" s="1376">
        <v>325000</v>
      </c>
      <c r="M714" s="1333">
        <v>2015</v>
      </c>
      <c r="N714" s="1333" t="s">
        <v>210</v>
      </c>
      <c r="O714" s="1421">
        <v>325000</v>
      </c>
      <c r="P714" s="1347" t="s">
        <v>99</v>
      </c>
      <c r="Q714" s="1344"/>
      <c r="R714" s="1344"/>
      <c r="S714" s="1382" t="s">
        <v>884</v>
      </c>
      <c r="T714" s="1033">
        <v>5</v>
      </c>
      <c r="U714" s="1033">
        <f t="shared" si="699"/>
        <v>2</v>
      </c>
      <c r="V714" s="1035">
        <f t="shared" si="700"/>
        <v>65000</v>
      </c>
      <c r="W714" s="1035">
        <f t="shared" si="701"/>
        <v>130000</v>
      </c>
      <c r="X714" s="1035">
        <f t="shared" si="702"/>
        <v>195000</v>
      </c>
      <c r="Y714" s="1033">
        <f t="shared" si="703"/>
        <v>3</v>
      </c>
      <c r="Z714" s="1035">
        <f t="shared" si="704"/>
        <v>65000</v>
      </c>
      <c r="AA714" s="1035">
        <f t="shared" si="705"/>
        <v>195000</v>
      </c>
      <c r="AB714" s="1035">
        <f t="shared" si="706"/>
        <v>130000</v>
      </c>
      <c r="AC714" s="879" t="b">
        <f t="shared" si="707"/>
        <v>1</v>
      </c>
      <c r="AF714" s="1977"/>
    </row>
    <row r="715" spans="1:32" s="879" customFormat="1" ht="22.5" customHeight="1">
      <c r="A715" s="879" t="s">
        <v>824</v>
      </c>
      <c r="B715" s="769">
        <v>77</v>
      </c>
      <c r="C715" s="1347" t="s">
        <v>879</v>
      </c>
      <c r="D715" s="1324" t="s">
        <v>880</v>
      </c>
      <c r="E715" s="1346" t="s">
        <v>881</v>
      </c>
      <c r="F715" s="1347" t="s">
        <v>882</v>
      </c>
      <c r="G715" s="1347" t="s">
        <v>212</v>
      </c>
      <c r="H715" s="1347" t="s">
        <v>212</v>
      </c>
      <c r="I715" s="1333" t="s">
        <v>883</v>
      </c>
      <c r="J715" s="1324">
        <v>1</v>
      </c>
      <c r="K715" s="1324" t="s">
        <v>206</v>
      </c>
      <c r="L715" s="1376">
        <v>325000</v>
      </c>
      <c r="M715" s="1333">
        <v>2015</v>
      </c>
      <c r="N715" s="1333" t="s">
        <v>210</v>
      </c>
      <c r="O715" s="1421">
        <v>325000</v>
      </c>
      <c r="P715" s="1347" t="s">
        <v>99</v>
      </c>
      <c r="Q715" s="1344"/>
      <c r="R715" s="1344"/>
      <c r="S715" s="1382" t="s">
        <v>884</v>
      </c>
      <c r="T715" s="1033">
        <v>5</v>
      </c>
      <c r="U715" s="1033">
        <f t="shared" si="699"/>
        <v>2</v>
      </c>
      <c r="V715" s="1035">
        <f t="shared" si="700"/>
        <v>65000</v>
      </c>
      <c r="W715" s="1035">
        <f t="shared" si="701"/>
        <v>130000</v>
      </c>
      <c r="X715" s="1035">
        <f t="shared" si="702"/>
        <v>195000</v>
      </c>
      <c r="Y715" s="1033">
        <f t="shared" si="703"/>
        <v>3</v>
      </c>
      <c r="Z715" s="1035">
        <f t="shared" si="704"/>
        <v>65000</v>
      </c>
      <c r="AA715" s="1035">
        <f t="shared" si="705"/>
        <v>195000</v>
      </c>
      <c r="AB715" s="1035">
        <f t="shared" si="706"/>
        <v>130000</v>
      </c>
      <c r="AC715" s="879" t="b">
        <f t="shared" si="707"/>
        <v>1</v>
      </c>
      <c r="AF715" s="1977"/>
    </row>
    <row r="716" spans="1:32" s="879" customFormat="1" ht="22.5" customHeight="1">
      <c r="A716" s="879" t="s">
        <v>824</v>
      </c>
      <c r="B716" s="769">
        <v>78</v>
      </c>
      <c r="C716" s="1347" t="s">
        <v>879</v>
      </c>
      <c r="D716" s="1324" t="s">
        <v>880</v>
      </c>
      <c r="E716" s="1346" t="s">
        <v>881</v>
      </c>
      <c r="F716" s="1347" t="s">
        <v>882</v>
      </c>
      <c r="G716" s="1347" t="s">
        <v>212</v>
      </c>
      <c r="H716" s="1347" t="s">
        <v>212</v>
      </c>
      <c r="I716" s="1333" t="s">
        <v>883</v>
      </c>
      <c r="J716" s="1324">
        <v>1</v>
      </c>
      <c r="K716" s="1324" t="s">
        <v>206</v>
      </c>
      <c r="L716" s="1376">
        <v>325000</v>
      </c>
      <c r="M716" s="1333">
        <v>2015</v>
      </c>
      <c r="N716" s="1333" t="s">
        <v>210</v>
      </c>
      <c r="O716" s="1421">
        <v>325000</v>
      </c>
      <c r="P716" s="1347" t="s">
        <v>99</v>
      </c>
      <c r="Q716" s="1344"/>
      <c r="R716" s="1344"/>
      <c r="S716" s="1382" t="s">
        <v>884</v>
      </c>
      <c r="T716" s="1033">
        <v>5</v>
      </c>
      <c r="U716" s="1033">
        <f t="shared" si="699"/>
        <v>2</v>
      </c>
      <c r="V716" s="1035">
        <f t="shared" si="700"/>
        <v>65000</v>
      </c>
      <c r="W716" s="1035">
        <f t="shared" si="701"/>
        <v>130000</v>
      </c>
      <c r="X716" s="1035">
        <f t="shared" si="702"/>
        <v>195000</v>
      </c>
      <c r="Y716" s="1033">
        <f t="shared" si="703"/>
        <v>3</v>
      </c>
      <c r="Z716" s="1035">
        <f t="shared" si="704"/>
        <v>65000</v>
      </c>
      <c r="AA716" s="1035">
        <f t="shared" si="705"/>
        <v>195000</v>
      </c>
      <c r="AB716" s="1035">
        <f t="shared" si="706"/>
        <v>130000</v>
      </c>
      <c r="AC716" s="879" t="b">
        <f t="shared" si="707"/>
        <v>1</v>
      </c>
      <c r="AF716" s="1977"/>
    </row>
    <row r="717" spans="1:32" s="879" customFormat="1" ht="22.5" customHeight="1">
      <c r="A717" s="879" t="s">
        <v>824</v>
      </c>
      <c r="B717" s="769">
        <v>79</v>
      </c>
      <c r="C717" s="1347" t="s">
        <v>879</v>
      </c>
      <c r="D717" s="1324" t="s">
        <v>880</v>
      </c>
      <c r="E717" s="1346" t="s">
        <v>881</v>
      </c>
      <c r="F717" s="1347" t="s">
        <v>882</v>
      </c>
      <c r="G717" s="1347" t="s">
        <v>212</v>
      </c>
      <c r="H717" s="1347" t="s">
        <v>212</v>
      </c>
      <c r="I717" s="1333" t="s">
        <v>883</v>
      </c>
      <c r="J717" s="1324">
        <v>1</v>
      </c>
      <c r="K717" s="1324" t="s">
        <v>206</v>
      </c>
      <c r="L717" s="1376">
        <v>325000</v>
      </c>
      <c r="M717" s="1333">
        <v>2015</v>
      </c>
      <c r="N717" s="1333" t="s">
        <v>210</v>
      </c>
      <c r="O717" s="1421">
        <v>325000</v>
      </c>
      <c r="P717" s="1347" t="s">
        <v>99</v>
      </c>
      <c r="Q717" s="1344"/>
      <c r="R717" s="1344"/>
      <c r="S717" s="1382" t="s">
        <v>884</v>
      </c>
      <c r="T717" s="1033">
        <v>5</v>
      </c>
      <c r="U717" s="1033">
        <f t="shared" si="699"/>
        <v>2</v>
      </c>
      <c r="V717" s="1035">
        <f t="shared" si="700"/>
        <v>65000</v>
      </c>
      <c r="W717" s="1035">
        <f t="shared" si="701"/>
        <v>130000</v>
      </c>
      <c r="X717" s="1035">
        <f t="shared" si="702"/>
        <v>195000</v>
      </c>
      <c r="Y717" s="1033">
        <f t="shared" si="703"/>
        <v>3</v>
      </c>
      <c r="Z717" s="1035">
        <f t="shared" si="704"/>
        <v>65000</v>
      </c>
      <c r="AA717" s="1035">
        <f t="shared" si="705"/>
        <v>195000</v>
      </c>
      <c r="AB717" s="1035">
        <f t="shared" si="706"/>
        <v>130000</v>
      </c>
      <c r="AC717" s="879" t="b">
        <f t="shared" si="707"/>
        <v>1</v>
      </c>
      <c r="AF717" s="1977"/>
    </row>
    <row r="718" spans="1:32" s="879" customFormat="1" ht="22.5" customHeight="1">
      <c r="A718" s="879" t="s">
        <v>824</v>
      </c>
      <c r="B718" s="769">
        <v>80</v>
      </c>
      <c r="C718" s="1347" t="s">
        <v>885</v>
      </c>
      <c r="D718" s="1324" t="s">
        <v>886</v>
      </c>
      <c r="E718" s="1346" t="s">
        <v>864</v>
      </c>
      <c r="F718" s="1347" t="s">
        <v>887</v>
      </c>
      <c r="G718" s="1347" t="s">
        <v>212</v>
      </c>
      <c r="H718" s="1347" t="s">
        <v>212</v>
      </c>
      <c r="I718" s="1333" t="s">
        <v>888</v>
      </c>
      <c r="J718" s="1344">
        <v>1</v>
      </c>
      <c r="K718" s="1324" t="s">
        <v>206</v>
      </c>
      <c r="L718" s="1376">
        <v>715000</v>
      </c>
      <c r="M718" s="1333">
        <v>2015</v>
      </c>
      <c r="N718" s="1333" t="s">
        <v>210</v>
      </c>
      <c r="O718" s="1421">
        <v>715000</v>
      </c>
      <c r="P718" s="1347" t="s">
        <v>99</v>
      </c>
      <c r="Q718" s="1344"/>
      <c r="R718" s="1344"/>
      <c r="S718" s="1371" t="s">
        <v>889</v>
      </c>
      <c r="T718" s="1033">
        <v>5</v>
      </c>
      <c r="U718" s="1033">
        <f t="shared" si="614"/>
        <v>2</v>
      </c>
      <c r="V718" s="1035">
        <f t="shared" si="615"/>
        <v>143000</v>
      </c>
      <c r="W718" s="1035">
        <f t="shared" si="616"/>
        <v>286000</v>
      </c>
      <c r="X718" s="1035">
        <f t="shared" si="617"/>
        <v>429000</v>
      </c>
      <c r="Y718" s="1033">
        <f t="shared" si="618"/>
        <v>3</v>
      </c>
      <c r="Z718" s="1035">
        <f t="shared" si="619"/>
        <v>143000</v>
      </c>
      <c r="AA718" s="1035">
        <f t="shared" si="620"/>
        <v>429000</v>
      </c>
      <c r="AB718" s="1035">
        <f t="shared" si="698"/>
        <v>286000</v>
      </c>
      <c r="AC718" s="879" t="b">
        <f t="shared" si="577"/>
        <v>1</v>
      </c>
      <c r="AF718" s="1977"/>
    </row>
    <row r="719" spans="1:32" s="879" customFormat="1" ht="22.5" customHeight="1">
      <c r="A719" s="879" t="s">
        <v>824</v>
      </c>
      <c r="B719" s="769">
        <v>81</v>
      </c>
      <c r="C719" s="1347" t="s">
        <v>885</v>
      </c>
      <c r="D719" s="1324" t="s">
        <v>886</v>
      </c>
      <c r="E719" s="1346" t="s">
        <v>864</v>
      </c>
      <c r="F719" s="1347" t="s">
        <v>887</v>
      </c>
      <c r="G719" s="1347" t="s">
        <v>212</v>
      </c>
      <c r="H719" s="1347" t="s">
        <v>212</v>
      </c>
      <c r="I719" s="1333" t="s">
        <v>888</v>
      </c>
      <c r="J719" s="1344">
        <v>1</v>
      </c>
      <c r="K719" s="1324" t="s">
        <v>206</v>
      </c>
      <c r="L719" s="1376">
        <v>715000</v>
      </c>
      <c r="M719" s="1333">
        <v>2015</v>
      </c>
      <c r="N719" s="1333" t="s">
        <v>210</v>
      </c>
      <c r="O719" s="1421">
        <v>715000</v>
      </c>
      <c r="P719" s="1347" t="s">
        <v>99</v>
      </c>
      <c r="Q719" s="1344"/>
      <c r="R719" s="1344"/>
      <c r="S719" s="1371" t="s">
        <v>889</v>
      </c>
      <c r="T719" s="1033">
        <v>5</v>
      </c>
      <c r="U719" s="1033">
        <f t="shared" ref="U719:U737" si="708">2016-M719+1</f>
        <v>2</v>
      </c>
      <c r="V719" s="1035">
        <f t="shared" ref="V719:V737" si="709">O719/T719</f>
        <v>143000</v>
      </c>
      <c r="W719" s="1035">
        <f t="shared" ref="W719:W737" si="710">U719*V719</f>
        <v>286000</v>
      </c>
      <c r="X719" s="1035">
        <f t="shared" ref="X719:X737" si="711">O719-W719</f>
        <v>429000</v>
      </c>
      <c r="Y719" s="1033">
        <f t="shared" ref="Y719:Y737" si="712">2017-M719+1</f>
        <v>3</v>
      </c>
      <c r="Z719" s="1035">
        <f t="shared" ref="Z719:Z737" si="713">V719</f>
        <v>143000</v>
      </c>
      <c r="AA719" s="1035">
        <f t="shared" ref="AA719:AA737" si="714">Y719*Z719</f>
        <v>429000</v>
      </c>
      <c r="AB719" s="1035">
        <f t="shared" ref="AB719:AB737" si="715">O719-AA719</f>
        <v>286000</v>
      </c>
      <c r="AC719" s="879" t="b">
        <f t="shared" ref="AC719:AC737" si="716">AA719+AB719=O719</f>
        <v>1</v>
      </c>
      <c r="AF719" s="1977"/>
    </row>
    <row r="720" spans="1:32" s="879" customFormat="1" ht="22.5" customHeight="1">
      <c r="A720" s="879" t="s">
        <v>824</v>
      </c>
      <c r="B720" s="769">
        <v>82</v>
      </c>
      <c r="C720" s="1347" t="s">
        <v>885</v>
      </c>
      <c r="D720" s="1324" t="s">
        <v>886</v>
      </c>
      <c r="E720" s="1346" t="s">
        <v>864</v>
      </c>
      <c r="F720" s="1347" t="s">
        <v>887</v>
      </c>
      <c r="G720" s="1347" t="s">
        <v>212</v>
      </c>
      <c r="H720" s="1347" t="s">
        <v>212</v>
      </c>
      <c r="I720" s="1333" t="s">
        <v>888</v>
      </c>
      <c r="J720" s="1344">
        <v>1</v>
      </c>
      <c r="K720" s="1324" t="s">
        <v>206</v>
      </c>
      <c r="L720" s="1376">
        <v>715000</v>
      </c>
      <c r="M720" s="1333">
        <v>2015</v>
      </c>
      <c r="N720" s="1333" t="s">
        <v>210</v>
      </c>
      <c r="O720" s="1421">
        <v>715000</v>
      </c>
      <c r="P720" s="1347" t="s">
        <v>99</v>
      </c>
      <c r="Q720" s="1344"/>
      <c r="R720" s="1344"/>
      <c r="S720" s="1371" t="s">
        <v>889</v>
      </c>
      <c r="T720" s="1033">
        <v>5</v>
      </c>
      <c r="U720" s="1033">
        <f t="shared" si="708"/>
        <v>2</v>
      </c>
      <c r="V720" s="1035">
        <f t="shared" si="709"/>
        <v>143000</v>
      </c>
      <c r="W720" s="1035">
        <f t="shared" si="710"/>
        <v>286000</v>
      </c>
      <c r="X720" s="1035">
        <f t="shared" si="711"/>
        <v>429000</v>
      </c>
      <c r="Y720" s="1033">
        <f t="shared" si="712"/>
        <v>3</v>
      </c>
      <c r="Z720" s="1035">
        <f t="shared" si="713"/>
        <v>143000</v>
      </c>
      <c r="AA720" s="1035">
        <f t="shared" si="714"/>
        <v>429000</v>
      </c>
      <c r="AB720" s="1035">
        <f t="shared" si="715"/>
        <v>286000</v>
      </c>
      <c r="AC720" s="879" t="b">
        <f t="shared" si="716"/>
        <v>1</v>
      </c>
      <c r="AF720" s="1977"/>
    </row>
    <row r="721" spans="1:32" s="879" customFormat="1" ht="22.5" customHeight="1">
      <c r="A721" s="879" t="s">
        <v>824</v>
      </c>
      <c r="B721" s="769">
        <v>83</v>
      </c>
      <c r="C721" s="1347" t="s">
        <v>885</v>
      </c>
      <c r="D721" s="1324" t="s">
        <v>886</v>
      </c>
      <c r="E721" s="1346" t="s">
        <v>864</v>
      </c>
      <c r="F721" s="1347" t="s">
        <v>887</v>
      </c>
      <c r="G721" s="1347" t="s">
        <v>212</v>
      </c>
      <c r="H721" s="1347" t="s">
        <v>212</v>
      </c>
      <c r="I721" s="1333" t="s">
        <v>888</v>
      </c>
      <c r="J721" s="1344">
        <v>1</v>
      </c>
      <c r="K721" s="1324" t="s">
        <v>206</v>
      </c>
      <c r="L721" s="1376">
        <v>715000</v>
      </c>
      <c r="M721" s="1333">
        <v>2015</v>
      </c>
      <c r="N721" s="1333" t="s">
        <v>210</v>
      </c>
      <c r="O721" s="1421">
        <v>715000</v>
      </c>
      <c r="P721" s="1347" t="s">
        <v>99</v>
      </c>
      <c r="Q721" s="1344"/>
      <c r="R721" s="1344"/>
      <c r="S721" s="1371" t="s">
        <v>889</v>
      </c>
      <c r="T721" s="1033">
        <v>5</v>
      </c>
      <c r="U721" s="1033">
        <f t="shared" si="708"/>
        <v>2</v>
      </c>
      <c r="V721" s="1035">
        <f t="shared" si="709"/>
        <v>143000</v>
      </c>
      <c r="W721" s="1035">
        <f t="shared" si="710"/>
        <v>286000</v>
      </c>
      <c r="X721" s="1035">
        <f t="shared" si="711"/>
        <v>429000</v>
      </c>
      <c r="Y721" s="1033">
        <f t="shared" si="712"/>
        <v>3</v>
      </c>
      <c r="Z721" s="1035">
        <f t="shared" si="713"/>
        <v>143000</v>
      </c>
      <c r="AA721" s="1035">
        <f t="shared" si="714"/>
        <v>429000</v>
      </c>
      <c r="AB721" s="1035">
        <f t="shared" si="715"/>
        <v>286000</v>
      </c>
      <c r="AC721" s="879" t="b">
        <f t="shared" si="716"/>
        <v>1</v>
      </c>
      <c r="AF721" s="1977"/>
    </row>
    <row r="722" spans="1:32" s="879" customFormat="1" ht="22.5" customHeight="1">
      <c r="A722" s="879" t="s">
        <v>824</v>
      </c>
      <c r="B722" s="769">
        <v>84</v>
      </c>
      <c r="C722" s="1347" t="s">
        <v>885</v>
      </c>
      <c r="D722" s="1324" t="s">
        <v>886</v>
      </c>
      <c r="E722" s="1346" t="s">
        <v>864</v>
      </c>
      <c r="F722" s="1347" t="s">
        <v>887</v>
      </c>
      <c r="G722" s="1347" t="s">
        <v>212</v>
      </c>
      <c r="H722" s="1347" t="s">
        <v>212</v>
      </c>
      <c r="I722" s="1333" t="s">
        <v>888</v>
      </c>
      <c r="J722" s="1344">
        <v>1</v>
      </c>
      <c r="K722" s="1324" t="s">
        <v>206</v>
      </c>
      <c r="L722" s="1376">
        <v>715000</v>
      </c>
      <c r="M722" s="1333">
        <v>2015</v>
      </c>
      <c r="N722" s="1333" t="s">
        <v>210</v>
      </c>
      <c r="O722" s="1421">
        <v>715000</v>
      </c>
      <c r="P722" s="1347" t="s">
        <v>99</v>
      </c>
      <c r="Q722" s="1344"/>
      <c r="R722" s="1344"/>
      <c r="S722" s="1371" t="s">
        <v>889</v>
      </c>
      <c r="T722" s="1033">
        <v>5</v>
      </c>
      <c r="U722" s="1033">
        <f t="shared" si="708"/>
        <v>2</v>
      </c>
      <c r="V722" s="1035">
        <f t="shared" si="709"/>
        <v>143000</v>
      </c>
      <c r="W722" s="1035">
        <f t="shared" si="710"/>
        <v>286000</v>
      </c>
      <c r="X722" s="1035">
        <f t="shared" si="711"/>
        <v>429000</v>
      </c>
      <c r="Y722" s="1033">
        <f t="shared" si="712"/>
        <v>3</v>
      </c>
      <c r="Z722" s="1035">
        <f t="shared" si="713"/>
        <v>143000</v>
      </c>
      <c r="AA722" s="1035">
        <f t="shared" si="714"/>
        <v>429000</v>
      </c>
      <c r="AB722" s="1035">
        <f t="shared" si="715"/>
        <v>286000</v>
      </c>
      <c r="AC722" s="879" t="b">
        <f t="shared" si="716"/>
        <v>1</v>
      </c>
      <c r="AF722" s="1977"/>
    </row>
    <row r="723" spans="1:32" s="879" customFormat="1" ht="22.5" customHeight="1">
      <c r="A723" s="879" t="s">
        <v>824</v>
      </c>
      <c r="B723" s="769">
        <v>85</v>
      </c>
      <c r="C723" s="1347" t="s">
        <v>885</v>
      </c>
      <c r="D723" s="1324" t="s">
        <v>886</v>
      </c>
      <c r="E723" s="1346" t="s">
        <v>864</v>
      </c>
      <c r="F723" s="1347" t="s">
        <v>887</v>
      </c>
      <c r="G723" s="1347" t="s">
        <v>212</v>
      </c>
      <c r="H723" s="1347" t="s">
        <v>212</v>
      </c>
      <c r="I723" s="1333" t="s">
        <v>888</v>
      </c>
      <c r="J723" s="1344">
        <v>1</v>
      </c>
      <c r="K723" s="1324" t="s">
        <v>206</v>
      </c>
      <c r="L723" s="1376">
        <v>715000</v>
      </c>
      <c r="M723" s="1333">
        <v>2015</v>
      </c>
      <c r="N723" s="1333" t="s">
        <v>210</v>
      </c>
      <c r="O723" s="1421">
        <v>715000</v>
      </c>
      <c r="P723" s="1347" t="s">
        <v>99</v>
      </c>
      <c r="Q723" s="1344"/>
      <c r="R723" s="1344"/>
      <c r="S723" s="1371" t="s">
        <v>889</v>
      </c>
      <c r="T723" s="1033">
        <v>5</v>
      </c>
      <c r="U723" s="1033">
        <f t="shared" si="708"/>
        <v>2</v>
      </c>
      <c r="V723" s="1035">
        <f t="shared" si="709"/>
        <v>143000</v>
      </c>
      <c r="W723" s="1035">
        <f t="shared" si="710"/>
        <v>286000</v>
      </c>
      <c r="X723" s="1035">
        <f t="shared" si="711"/>
        <v>429000</v>
      </c>
      <c r="Y723" s="1033">
        <f t="shared" si="712"/>
        <v>3</v>
      </c>
      <c r="Z723" s="1035">
        <f t="shared" si="713"/>
        <v>143000</v>
      </c>
      <c r="AA723" s="1035">
        <f t="shared" si="714"/>
        <v>429000</v>
      </c>
      <c r="AB723" s="1035">
        <f t="shared" si="715"/>
        <v>286000</v>
      </c>
      <c r="AC723" s="879" t="b">
        <f t="shared" si="716"/>
        <v>1</v>
      </c>
      <c r="AF723" s="1977"/>
    </row>
    <row r="724" spans="1:32" s="879" customFormat="1" ht="22.5" customHeight="1">
      <c r="A724" s="879" t="s">
        <v>824</v>
      </c>
      <c r="B724" s="769">
        <v>86</v>
      </c>
      <c r="C724" s="1347" t="s">
        <v>885</v>
      </c>
      <c r="D724" s="1324" t="s">
        <v>886</v>
      </c>
      <c r="E724" s="1346" t="s">
        <v>864</v>
      </c>
      <c r="F724" s="1347" t="s">
        <v>887</v>
      </c>
      <c r="G724" s="1347" t="s">
        <v>212</v>
      </c>
      <c r="H724" s="1347" t="s">
        <v>212</v>
      </c>
      <c r="I724" s="1333" t="s">
        <v>888</v>
      </c>
      <c r="J724" s="1344">
        <v>1</v>
      </c>
      <c r="K724" s="1324" t="s">
        <v>206</v>
      </c>
      <c r="L724" s="1376">
        <v>715000</v>
      </c>
      <c r="M724" s="1333">
        <v>2015</v>
      </c>
      <c r="N724" s="1333" t="s">
        <v>210</v>
      </c>
      <c r="O724" s="1421">
        <v>715000</v>
      </c>
      <c r="P724" s="1347" t="s">
        <v>99</v>
      </c>
      <c r="Q724" s="1344"/>
      <c r="R724" s="1344"/>
      <c r="S724" s="1371" t="s">
        <v>889</v>
      </c>
      <c r="T724" s="1033">
        <v>5</v>
      </c>
      <c r="U724" s="1033">
        <f t="shared" si="708"/>
        <v>2</v>
      </c>
      <c r="V724" s="1035">
        <f t="shared" si="709"/>
        <v>143000</v>
      </c>
      <c r="W724" s="1035">
        <f t="shared" si="710"/>
        <v>286000</v>
      </c>
      <c r="X724" s="1035">
        <f t="shared" si="711"/>
        <v>429000</v>
      </c>
      <c r="Y724" s="1033">
        <f t="shared" si="712"/>
        <v>3</v>
      </c>
      <c r="Z724" s="1035">
        <f t="shared" si="713"/>
        <v>143000</v>
      </c>
      <c r="AA724" s="1035">
        <f t="shared" si="714"/>
        <v>429000</v>
      </c>
      <c r="AB724" s="1035">
        <f t="shared" si="715"/>
        <v>286000</v>
      </c>
      <c r="AC724" s="879" t="b">
        <f t="shared" si="716"/>
        <v>1</v>
      </c>
      <c r="AF724" s="1977"/>
    </row>
    <row r="725" spans="1:32" s="879" customFormat="1" ht="22.5" customHeight="1">
      <c r="A725" s="879" t="s">
        <v>824</v>
      </c>
      <c r="B725" s="769">
        <v>87</v>
      </c>
      <c r="C725" s="1347" t="s">
        <v>885</v>
      </c>
      <c r="D725" s="1324" t="s">
        <v>886</v>
      </c>
      <c r="E725" s="1346" t="s">
        <v>864</v>
      </c>
      <c r="F725" s="1347" t="s">
        <v>887</v>
      </c>
      <c r="G725" s="1347" t="s">
        <v>212</v>
      </c>
      <c r="H725" s="1347" t="s">
        <v>212</v>
      </c>
      <c r="I725" s="1333" t="s">
        <v>888</v>
      </c>
      <c r="J725" s="1344">
        <v>1</v>
      </c>
      <c r="K725" s="1324" t="s">
        <v>206</v>
      </c>
      <c r="L725" s="1376">
        <v>715000</v>
      </c>
      <c r="M725" s="1333">
        <v>2015</v>
      </c>
      <c r="N725" s="1333" t="s">
        <v>210</v>
      </c>
      <c r="O725" s="1421">
        <v>715000</v>
      </c>
      <c r="P725" s="1347" t="s">
        <v>99</v>
      </c>
      <c r="Q725" s="1344"/>
      <c r="R725" s="1344"/>
      <c r="S725" s="1371" t="s">
        <v>889</v>
      </c>
      <c r="T725" s="1033">
        <v>5</v>
      </c>
      <c r="U725" s="1033">
        <f t="shared" si="708"/>
        <v>2</v>
      </c>
      <c r="V725" s="1035">
        <f t="shared" si="709"/>
        <v>143000</v>
      </c>
      <c r="W725" s="1035">
        <f t="shared" si="710"/>
        <v>286000</v>
      </c>
      <c r="X725" s="1035">
        <f t="shared" si="711"/>
        <v>429000</v>
      </c>
      <c r="Y725" s="1033">
        <f t="shared" si="712"/>
        <v>3</v>
      </c>
      <c r="Z725" s="1035">
        <f t="shared" si="713"/>
        <v>143000</v>
      </c>
      <c r="AA725" s="1035">
        <f t="shared" si="714"/>
        <v>429000</v>
      </c>
      <c r="AB725" s="1035">
        <f t="shared" si="715"/>
        <v>286000</v>
      </c>
      <c r="AC725" s="879" t="b">
        <f t="shared" si="716"/>
        <v>1</v>
      </c>
      <c r="AF725" s="1977"/>
    </row>
    <row r="726" spans="1:32" s="879" customFormat="1" ht="22.5" customHeight="1">
      <c r="A726" s="879" t="s">
        <v>824</v>
      </c>
      <c r="B726" s="769">
        <v>88</v>
      </c>
      <c r="C726" s="1347" t="s">
        <v>885</v>
      </c>
      <c r="D726" s="1324" t="s">
        <v>886</v>
      </c>
      <c r="E726" s="1346" t="s">
        <v>864</v>
      </c>
      <c r="F726" s="1347" t="s">
        <v>887</v>
      </c>
      <c r="G726" s="1347" t="s">
        <v>212</v>
      </c>
      <c r="H726" s="1347" t="s">
        <v>212</v>
      </c>
      <c r="I726" s="1333" t="s">
        <v>888</v>
      </c>
      <c r="J726" s="1344">
        <v>1</v>
      </c>
      <c r="K726" s="1324" t="s">
        <v>206</v>
      </c>
      <c r="L726" s="1376">
        <v>715000</v>
      </c>
      <c r="M726" s="1333">
        <v>2015</v>
      </c>
      <c r="N726" s="1333" t="s">
        <v>210</v>
      </c>
      <c r="O726" s="1421">
        <v>715000</v>
      </c>
      <c r="P726" s="1347" t="s">
        <v>99</v>
      </c>
      <c r="Q726" s="1344"/>
      <c r="R726" s="1344"/>
      <c r="S726" s="1371" t="s">
        <v>889</v>
      </c>
      <c r="T726" s="1033">
        <v>5</v>
      </c>
      <c r="U726" s="1033">
        <f t="shared" si="708"/>
        <v>2</v>
      </c>
      <c r="V726" s="1035">
        <f t="shared" si="709"/>
        <v>143000</v>
      </c>
      <c r="W726" s="1035">
        <f t="shared" si="710"/>
        <v>286000</v>
      </c>
      <c r="X726" s="1035">
        <f t="shared" si="711"/>
        <v>429000</v>
      </c>
      <c r="Y726" s="1033">
        <f t="shared" si="712"/>
        <v>3</v>
      </c>
      <c r="Z726" s="1035">
        <f t="shared" si="713"/>
        <v>143000</v>
      </c>
      <c r="AA726" s="1035">
        <f t="shared" si="714"/>
        <v>429000</v>
      </c>
      <c r="AB726" s="1035">
        <f t="shared" si="715"/>
        <v>286000</v>
      </c>
      <c r="AC726" s="879" t="b">
        <f t="shared" si="716"/>
        <v>1</v>
      </c>
      <c r="AF726" s="1977"/>
    </row>
    <row r="727" spans="1:32" s="879" customFormat="1" ht="22.5" customHeight="1">
      <c r="A727" s="879" t="s">
        <v>824</v>
      </c>
      <c r="B727" s="769">
        <v>89</v>
      </c>
      <c r="C727" s="1347" t="s">
        <v>885</v>
      </c>
      <c r="D727" s="1324" t="s">
        <v>886</v>
      </c>
      <c r="E727" s="1346" t="s">
        <v>864</v>
      </c>
      <c r="F727" s="1347" t="s">
        <v>887</v>
      </c>
      <c r="G727" s="1347" t="s">
        <v>212</v>
      </c>
      <c r="H727" s="1347" t="s">
        <v>212</v>
      </c>
      <c r="I727" s="1333" t="s">
        <v>888</v>
      </c>
      <c r="J727" s="1344">
        <v>1</v>
      </c>
      <c r="K727" s="1324" t="s">
        <v>206</v>
      </c>
      <c r="L727" s="1376">
        <v>715000</v>
      </c>
      <c r="M727" s="1333">
        <v>2015</v>
      </c>
      <c r="N727" s="1333" t="s">
        <v>210</v>
      </c>
      <c r="O727" s="1421">
        <v>715000</v>
      </c>
      <c r="P727" s="1347" t="s">
        <v>99</v>
      </c>
      <c r="Q727" s="1344"/>
      <c r="R727" s="1344"/>
      <c r="S727" s="1371" t="s">
        <v>889</v>
      </c>
      <c r="T727" s="1033">
        <v>5</v>
      </c>
      <c r="U727" s="1033">
        <f t="shared" si="708"/>
        <v>2</v>
      </c>
      <c r="V727" s="1035">
        <f t="shared" si="709"/>
        <v>143000</v>
      </c>
      <c r="W727" s="1035">
        <f t="shared" si="710"/>
        <v>286000</v>
      </c>
      <c r="X727" s="1035">
        <f t="shared" si="711"/>
        <v>429000</v>
      </c>
      <c r="Y727" s="1033">
        <f t="shared" si="712"/>
        <v>3</v>
      </c>
      <c r="Z727" s="1035">
        <f t="shared" si="713"/>
        <v>143000</v>
      </c>
      <c r="AA727" s="1035">
        <f t="shared" si="714"/>
        <v>429000</v>
      </c>
      <c r="AB727" s="1035">
        <f t="shared" si="715"/>
        <v>286000</v>
      </c>
      <c r="AC727" s="879" t="b">
        <f t="shared" si="716"/>
        <v>1</v>
      </c>
      <c r="AF727" s="1977"/>
    </row>
    <row r="728" spans="1:32" s="879" customFormat="1" ht="22.5" customHeight="1">
      <c r="A728" s="879" t="s">
        <v>824</v>
      </c>
      <c r="B728" s="769">
        <v>90</v>
      </c>
      <c r="C728" s="1347" t="s">
        <v>885</v>
      </c>
      <c r="D728" s="1324" t="s">
        <v>886</v>
      </c>
      <c r="E728" s="1346" t="s">
        <v>864</v>
      </c>
      <c r="F728" s="1347" t="s">
        <v>887</v>
      </c>
      <c r="G728" s="1347" t="s">
        <v>212</v>
      </c>
      <c r="H728" s="1347" t="s">
        <v>212</v>
      </c>
      <c r="I728" s="1333" t="s">
        <v>888</v>
      </c>
      <c r="J728" s="1344">
        <v>1</v>
      </c>
      <c r="K728" s="1324" t="s">
        <v>206</v>
      </c>
      <c r="L728" s="1376">
        <v>715000</v>
      </c>
      <c r="M728" s="1333">
        <v>2015</v>
      </c>
      <c r="N728" s="1333" t="s">
        <v>210</v>
      </c>
      <c r="O728" s="1421">
        <v>715000</v>
      </c>
      <c r="P728" s="1347" t="s">
        <v>99</v>
      </c>
      <c r="Q728" s="1344"/>
      <c r="R728" s="1344"/>
      <c r="S728" s="1371" t="s">
        <v>889</v>
      </c>
      <c r="T728" s="1033">
        <v>5</v>
      </c>
      <c r="U728" s="1033">
        <f t="shared" si="708"/>
        <v>2</v>
      </c>
      <c r="V728" s="1035">
        <f t="shared" si="709"/>
        <v>143000</v>
      </c>
      <c r="W728" s="1035">
        <f t="shared" si="710"/>
        <v>286000</v>
      </c>
      <c r="X728" s="1035">
        <f t="shared" si="711"/>
        <v>429000</v>
      </c>
      <c r="Y728" s="1033">
        <f t="shared" si="712"/>
        <v>3</v>
      </c>
      <c r="Z728" s="1035">
        <f t="shared" si="713"/>
        <v>143000</v>
      </c>
      <c r="AA728" s="1035">
        <f t="shared" si="714"/>
        <v>429000</v>
      </c>
      <c r="AB728" s="1035">
        <f t="shared" si="715"/>
        <v>286000</v>
      </c>
      <c r="AC728" s="879" t="b">
        <f t="shared" si="716"/>
        <v>1</v>
      </c>
      <c r="AF728" s="1977"/>
    </row>
    <row r="729" spans="1:32" s="879" customFormat="1" ht="22.5" customHeight="1">
      <c r="A729" s="879" t="s">
        <v>824</v>
      </c>
      <c r="B729" s="769">
        <v>91</v>
      </c>
      <c r="C729" s="1347" t="s">
        <v>885</v>
      </c>
      <c r="D729" s="1324" t="s">
        <v>886</v>
      </c>
      <c r="E729" s="1346" t="s">
        <v>864</v>
      </c>
      <c r="F729" s="1347" t="s">
        <v>887</v>
      </c>
      <c r="G729" s="1347" t="s">
        <v>212</v>
      </c>
      <c r="H729" s="1347" t="s">
        <v>212</v>
      </c>
      <c r="I729" s="1333" t="s">
        <v>888</v>
      </c>
      <c r="J729" s="1344">
        <v>1</v>
      </c>
      <c r="K729" s="1324" t="s">
        <v>206</v>
      </c>
      <c r="L729" s="1376">
        <v>715000</v>
      </c>
      <c r="M729" s="1333">
        <v>2015</v>
      </c>
      <c r="N729" s="1333" t="s">
        <v>210</v>
      </c>
      <c r="O729" s="1421">
        <v>715000</v>
      </c>
      <c r="P729" s="1347" t="s">
        <v>99</v>
      </c>
      <c r="Q729" s="1344"/>
      <c r="R729" s="1344"/>
      <c r="S729" s="1371" t="s">
        <v>889</v>
      </c>
      <c r="T729" s="1033">
        <v>5</v>
      </c>
      <c r="U729" s="1033">
        <f t="shared" si="708"/>
        <v>2</v>
      </c>
      <c r="V729" s="1035">
        <f t="shared" si="709"/>
        <v>143000</v>
      </c>
      <c r="W729" s="1035">
        <f t="shared" si="710"/>
        <v>286000</v>
      </c>
      <c r="X729" s="1035">
        <f t="shared" si="711"/>
        <v>429000</v>
      </c>
      <c r="Y729" s="1033">
        <f t="shared" si="712"/>
        <v>3</v>
      </c>
      <c r="Z729" s="1035">
        <f t="shared" si="713"/>
        <v>143000</v>
      </c>
      <c r="AA729" s="1035">
        <f t="shared" si="714"/>
        <v>429000</v>
      </c>
      <c r="AB729" s="1035">
        <f t="shared" si="715"/>
        <v>286000</v>
      </c>
      <c r="AC729" s="879" t="b">
        <f t="shared" si="716"/>
        <v>1</v>
      </c>
      <c r="AF729" s="1977"/>
    </row>
    <row r="730" spans="1:32" s="879" customFormat="1" ht="22.5" customHeight="1">
      <c r="A730" s="879" t="s">
        <v>824</v>
      </c>
      <c r="B730" s="769">
        <v>92</v>
      </c>
      <c r="C730" s="1347" t="s">
        <v>885</v>
      </c>
      <c r="D730" s="1324" t="s">
        <v>886</v>
      </c>
      <c r="E730" s="1346" t="s">
        <v>864</v>
      </c>
      <c r="F730" s="1347" t="s">
        <v>887</v>
      </c>
      <c r="G730" s="1347" t="s">
        <v>212</v>
      </c>
      <c r="H730" s="1347" t="s">
        <v>212</v>
      </c>
      <c r="I730" s="1333" t="s">
        <v>888</v>
      </c>
      <c r="J730" s="1344">
        <v>1</v>
      </c>
      <c r="K730" s="1324" t="s">
        <v>206</v>
      </c>
      <c r="L730" s="1376">
        <v>715000</v>
      </c>
      <c r="M730" s="1333">
        <v>2015</v>
      </c>
      <c r="N730" s="1333" t="s">
        <v>210</v>
      </c>
      <c r="O730" s="1421">
        <v>715000</v>
      </c>
      <c r="P730" s="1347" t="s">
        <v>99</v>
      </c>
      <c r="Q730" s="1344"/>
      <c r="R730" s="1344"/>
      <c r="S730" s="1371" t="s">
        <v>889</v>
      </c>
      <c r="T730" s="1033">
        <v>5</v>
      </c>
      <c r="U730" s="1033">
        <f t="shared" si="708"/>
        <v>2</v>
      </c>
      <c r="V730" s="1035">
        <f t="shared" si="709"/>
        <v>143000</v>
      </c>
      <c r="W730" s="1035">
        <f t="shared" si="710"/>
        <v>286000</v>
      </c>
      <c r="X730" s="1035">
        <f t="shared" si="711"/>
        <v>429000</v>
      </c>
      <c r="Y730" s="1033">
        <f t="shared" si="712"/>
        <v>3</v>
      </c>
      <c r="Z730" s="1035">
        <f t="shared" si="713"/>
        <v>143000</v>
      </c>
      <c r="AA730" s="1035">
        <f t="shared" si="714"/>
        <v>429000</v>
      </c>
      <c r="AB730" s="1035">
        <f t="shared" si="715"/>
        <v>286000</v>
      </c>
      <c r="AC730" s="879" t="b">
        <f t="shared" si="716"/>
        <v>1</v>
      </c>
      <c r="AF730" s="1977"/>
    </row>
    <row r="731" spans="1:32" s="879" customFormat="1" ht="22.5" customHeight="1">
      <c r="A731" s="879" t="s">
        <v>824</v>
      </c>
      <c r="B731" s="769">
        <v>93</v>
      </c>
      <c r="C731" s="1347" t="s">
        <v>885</v>
      </c>
      <c r="D731" s="1324" t="s">
        <v>886</v>
      </c>
      <c r="E731" s="1346" t="s">
        <v>864</v>
      </c>
      <c r="F731" s="1347" t="s">
        <v>887</v>
      </c>
      <c r="G731" s="1347" t="s">
        <v>212</v>
      </c>
      <c r="H731" s="1347" t="s">
        <v>212</v>
      </c>
      <c r="I731" s="1333" t="s">
        <v>888</v>
      </c>
      <c r="J731" s="1344">
        <v>1</v>
      </c>
      <c r="K731" s="1324" t="s">
        <v>206</v>
      </c>
      <c r="L731" s="1376">
        <v>715000</v>
      </c>
      <c r="M731" s="1333">
        <v>2015</v>
      </c>
      <c r="N731" s="1333" t="s">
        <v>210</v>
      </c>
      <c r="O731" s="1421">
        <v>715000</v>
      </c>
      <c r="P731" s="1347" t="s">
        <v>99</v>
      </c>
      <c r="Q731" s="1344"/>
      <c r="R731" s="1344"/>
      <c r="S731" s="1371" t="s">
        <v>889</v>
      </c>
      <c r="T731" s="1033">
        <v>5</v>
      </c>
      <c r="U731" s="1033">
        <f t="shared" si="708"/>
        <v>2</v>
      </c>
      <c r="V731" s="1035">
        <f t="shared" si="709"/>
        <v>143000</v>
      </c>
      <c r="W731" s="1035">
        <f t="shared" si="710"/>
        <v>286000</v>
      </c>
      <c r="X731" s="1035">
        <f t="shared" si="711"/>
        <v>429000</v>
      </c>
      <c r="Y731" s="1033">
        <f t="shared" si="712"/>
        <v>3</v>
      </c>
      <c r="Z731" s="1035">
        <f t="shared" si="713"/>
        <v>143000</v>
      </c>
      <c r="AA731" s="1035">
        <f t="shared" si="714"/>
        <v>429000</v>
      </c>
      <c r="AB731" s="1035">
        <f t="shared" si="715"/>
        <v>286000</v>
      </c>
      <c r="AC731" s="879" t="b">
        <f t="shared" si="716"/>
        <v>1</v>
      </c>
      <c r="AF731" s="1977"/>
    </row>
    <row r="732" spans="1:32" s="879" customFormat="1" ht="22.5" customHeight="1">
      <c r="A732" s="879" t="s">
        <v>824</v>
      </c>
      <c r="B732" s="769">
        <v>94</v>
      </c>
      <c r="C732" s="1347" t="s">
        <v>885</v>
      </c>
      <c r="D732" s="1324" t="s">
        <v>886</v>
      </c>
      <c r="E732" s="1346" t="s">
        <v>864</v>
      </c>
      <c r="F732" s="1347" t="s">
        <v>887</v>
      </c>
      <c r="G732" s="1347" t="s">
        <v>212</v>
      </c>
      <c r="H732" s="1347" t="s">
        <v>212</v>
      </c>
      <c r="I732" s="1333" t="s">
        <v>888</v>
      </c>
      <c r="J732" s="1344">
        <v>1</v>
      </c>
      <c r="K732" s="1324" t="s">
        <v>206</v>
      </c>
      <c r="L732" s="1376">
        <v>715000</v>
      </c>
      <c r="M732" s="1333">
        <v>2015</v>
      </c>
      <c r="N732" s="1333" t="s">
        <v>210</v>
      </c>
      <c r="O732" s="1421">
        <v>715000</v>
      </c>
      <c r="P732" s="1347" t="s">
        <v>99</v>
      </c>
      <c r="Q732" s="1344"/>
      <c r="R732" s="1344"/>
      <c r="S732" s="1371" t="s">
        <v>889</v>
      </c>
      <c r="T732" s="1033">
        <v>5</v>
      </c>
      <c r="U732" s="1033">
        <f t="shared" si="708"/>
        <v>2</v>
      </c>
      <c r="V732" s="1035">
        <f t="shared" si="709"/>
        <v>143000</v>
      </c>
      <c r="W732" s="1035">
        <f t="shared" si="710"/>
        <v>286000</v>
      </c>
      <c r="X732" s="1035">
        <f t="shared" si="711"/>
        <v>429000</v>
      </c>
      <c r="Y732" s="1033">
        <f t="shared" si="712"/>
        <v>3</v>
      </c>
      <c r="Z732" s="1035">
        <f t="shared" si="713"/>
        <v>143000</v>
      </c>
      <c r="AA732" s="1035">
        <f t="shared" si="714"/>
        <v>429000</v>
      </c>
      <c r="AB732" s="1035">
        <f t="shared" si="715"/>
        <v>286000</v>
      </c>
      <c r="AC732" s="879" t="b">
        <f t="shared" si="716"/>
        <v>1</v>
      </c>
      <c r="AF732" s="1977"/>
    </row>
    <row r="733" spans="1:32" s="879" customFormat="1" ht="22.5" customHeight="1">
      <c r="A733" s="879" t="s">
        <v>824</v>
      </c>
      <c r="B733" s="769">
        <v>95</v>
      </c>
      <c r="C733" s="1347" t="s">
        <v>885</v>
      </c>
      <c r="D733" s="1324" t="s">
        <v>886</v>
      </c>
      <c r="E733" s="1346" t="s">
        <v>864</v>
      </c>
      <c r="F733" s="1347" t="s">
        <v>887</v>
      </c>
      <c r="G733" s="1347" t="s">
        <v>212</v>
      </c>
      <c r="H733" s="1347" t="s">
        <v>212</v>
      </c>
      <c r="I733" s="1333" t="s">
        <v>888</v>
      </c>
      <c r="J733" s="1344">
        <v>1</v>
      </c>
      <c r="K733" s="1324" t="s">
        <v>206</v>
      </c>
      <c r="L733" s="1376">
        <v>715000</v>
      </c>
      <c r="M733" s="1333">
        <v>2015</v>
      </c>
      <c r="N733" s="1333" t="s">
        <v>210</v>
      </c>
      <c r="O733" s="1421">
        <v>715000</v>
      </c>
      <c r="P733" s="1347" t="s">
        <v>99</v>
      </c>
      <c r="Q733" s="1344"/>
      <c r="R733" s="1344"/>
      <c r="S733" s="1371" t="s">
        <v>889</v>
      </c>
      <c r="T733" s="1033">
        <v>5</v>
      </c>
      <c r="U733" s="1033">
        <f t="shared" si="708"/>
        <v>2</v>
      </c>
      <c r="V733" s="1035">
        <f t="shared" si="709"/>
        <v>143000</v>
      </c>
      <c r="W733" s="1035">
        <f t="shared" si="710"/>
        <v>286000</v>
      </c>
      <c r="X733" s="1035">
        <f t="shared" si="711"/>
        <v>429000</v>
      </c>
      <c r="Y733" s="1033">
        <f t="shared" si="712"/>
        <v>3</v>
      </c>
      <c r="Z733" s="1035">
        <f t="shared" si="713"/>
        <v>143000</v>
      </c>
      <c r="AA733" s="1035">
        <f t="shared" si="714"/>
        <v>429000</v>
      </c>
      <c r="AB733" s="1035">
        <f t="shared" si="715"/>
        <v>286000</v>
      </c>
      <c r="AC733" s="879" t="b">
        <f t="shared" si="716"/>
        <v>1</v>
      </c>
      <c r="AF733" s="1977"/>
    </row>
    <row r="734" spans="1:32" s="879" customFormat="1" ht="22.5" customHeight="1">
      <c r="A734" s="879" t="s">
        <v>824</v>
      </c>
      <c r="B734" s="769">
        <v>96</v>
      </c>
      <c r="C734" s="1347" t="s">
        <v>885</v>
      </c>
      <c r="D734" s="1324" t="s">
        <v>886</v>
      </c>
      <c r="E734" s="1346" t="s">
        <v>864</v>
      </c>
      <c r="F734" s="1347" t="s">
        <v>887</v>
      </c>
      <c r="G734" s="1347" t="s">
        <v>212</v>
      </c>
      <c r="H734" s="1347" t="s">
        <v>212</v>
      </c>
      <c r="I734" s="1333" t="s">
        <v>888</v>
      </c>
      <c r="J734" s="1344">
        <v>1</v>
      </c>
      <c r="K734" s="1324" t="s">
        <v>206</v>
      </c>
      <c r="L734" s="1376">
        <v>715000</v>
      </c>
      <c r="M734" s="1333">
        <v>2015</v>
      </c>
      <c r="N734" s="1333" t="s">
        <v>210</v>
      </c>
      <c r="O734" s="1421">
        <v>715000</v>
      </c>
      <c r="P734" s="1347" t="s">
        <v>99</v>
      </c>
      <c r="Q734" s="1344"/>
      <c r="R734" s="1344"/>
      <c r="S734" s="1371" t="s">
        <v>889</v>
      </c>
      <c r="T734" s="1033">
        <v>5</v>
      </c>
      <c r="U734" s="1033">
        <f t="shared" si="708"/>
        <v>2</v>
      </c>
      <c r="V734" s="1035">
        <f t="shared" si="709"/>
        <v>143000</v>
      </c>
      <c r="W734" s="1035">
        <f t="shared" si="710"/>
        <v>286000</v>
      </c>
      <c r="X734" s="1035">
        <f t="shared" si="711"/>
        <v>429000</v>
      </c>
      <c r="Y734" s="1033">
        <f t="shared" si="712"/>
        <v>3</v>
      </c>
      <c r="Z734" s="1035">
        <f t="shared" si="713"/>
        <v>143000</v>
      </c>
      <c r="AA734" s="1035">
        <f t="shared" si="714"/>
        <v>429000</v>
      </c>
      <c r="AB734" s="1035">
        <f t="shared" si="715"/>
        <v>286000</v>
      </c>
      <c r="AC734" s="879" t="b">
        <f t="shared" si="716"/>
        <v>1</v>
      </c>
      <c r="AF734" s="1977"/>
    </row>
    <row r="735" spans="1:32" s="879" customFormat="1" ht="22.5" customHeight="1">
      <c r="A735" s="879" t="s">
        <v>824</v>
      </c>
      <c r="B735" s="769">
        <v>97</v>
      </c>
      <c r="C735" s="1347" t="s">
        <v>885</v>
      </c>
      <c r="D735" s="1324" t="s">
        <v>886</v>
      </c>
      <c r="E735" s="1346" t="s">
        <v>864</v>
      </c>
      <c r="F735" s="1347" t="s">
        <v>887</v>
      </c>
      <c r="G735" s="1347" t="s">
        <v>212</v>
      </c>
      <c r="H735" s="1347" t="s">
        <v>212</v>
      </c>
      <c r="I735" s="1333" t="s">
        <v>888</v>
      </c>
      <c r="J735" s="1344">
        <v>1</v>
      </c>
      <c r="K735" s="1324" t="s">
        <v>206</v>
      </c>
      <c r="L735" s="1376">
        <v>715000</v>
      </c>
      <c r="M735" s="1333">
        <v>2015</v>
      </c>
      <c r="N735" s="1333" t="s">
        <v>210</v>
      </c>
      <c r="O735" s="1421">
        <v>715000</v>
      </c>
      <c r="P735" s="1347" t="s">
        <v>99</v>
      </c>
      <c r="Q735" s="1344"/>
      <c r="R735" s="1344"/>
      <c r="S735" s="1371" t="s">
        <v>889</v>
      </c>
      <c r="T735" s="1033">
        <v>5</v>
      </c>
      <c r="U735" s="1033">
        <f t="shared" si="708"/>
        <v>2</v>
      </c>
      <c r="V735" s="1035">
        <f t="shared" si="709"/>
        <v>143000</v>
      </c>
      <c r="W735" s="1035">
        <f t="shared" si="710"/>
        <v>286000</v>
      </c>
      <c r="X735" s="1035">
        <f t="shared" si="711"/>
        <v>429000</v>
      </c>
      <c r="Y735" s="1033">
        <f t="shared" si="712"/>
        <v>3</v>
      </c>
      <c r="Z735" s="1035">
        <f t="shared" si="713"/>
        <v>143000</v>
      </c>
      <c r="AA735" s="1035">
        <f t="shared" si="714"/>
        <v>429000</v>
      </c>
      <c r="AB735" s="1035">
        <f t="shared" si="715"/>
        <v>286000</v>
      </c>
      <c r="AC735" s="879" t="b">
        <f t="shared" si="716"/>
        <v>1</v>
      </c>
      <c r="AF735" s="1977"/>
    </row>
    <row r="736" spans="1:32" s="879" customFormat="1" ht="22.5" customHeight="1">
      <c r="A736" s="879" t="s">
        <v>824</v>
      </c>
      <c r="B736" s="769">
        <v>98</v>
      </c>
      <c r="C736" s="1347" t="s">
        <v>885</v>
      </c>
      <c r="D736" s="1324" t="s">
        <v>886</v>
      </c>
      <c r="E736" s="1346" t="s">
        <v>864</v>
      </c>
      <c r="F736" s="1347" t="s">
        <v>887</v>
      </c>
      <c r="G736" s="1347" t="s">
        <v>212</v>
      </c>
      <c r="H736" s="1347" t="s">
        <v>212</v>
      </c>
      <c r="I736" s="1333" t="s">
        <v>888</v>
      </c>
      <c r="J736" s="1344">
        <v>1</v>
      </c>
      <c r="K736" s="1324" t="s">
        <v>206</v>
      </c>
      <c r="L736" s="1376">
        <v>715000</v>
      </c>
      <c r="M736" s="1333">
        <v>2015</v>
      </c>
      <c r="N736" s="1333" t="s">
        <v>210</v>
      </c>
      <c r="O736" s="1421">
        <v>715000</v>
      </c>
      <c r="P736" s="1347" t="s">
        <v>99</v>
      </c>
      <c r="Q736" s="1344"/>
      <c r="R736" s="1344"/>
      <c r="S736" s="1371" t="s">
        <v>889</v>
      </c>
      <c r="T736" s="1033">
        <v>5</v>
      </c>
      <c r="U736" s="1033">
        <f t="shared" si="708"/>
        <v>2</v>
      </c>
      <c r="V736" s="1035">
        <f t="shared" si="709"/>
        <v>143000</v>
      </c>
      <c r="W736" s="1035">
        <f t="shared" si="710"/>
        <v>286000</v>
      </c>
      <c r="X736" s="1035">
        <f t="shared" si="711"/>
        <v>429000</v>
      </c>
      <c r="Y736" s="1033">
        <f t="shared" si="712"/>
        <v>3</v>
      </c>
      <c r="Z736" s="1035">
        <f t="shared" si="713"/>
        <v>143000</v>
      </c>
      <c r="AA736" s="1035">
        <f t="shared" si="714"/>
        <v>429000</v>
      </c>
      <c r="AB736" s="1035">
        <f t="shared" si="715"/>
        <v>286000</v>
      </c>
      <c r="AC736" s="879" t="b">
        <f t="shared" si="716"/>
        <v>1</v>
      </c>
      <c r="AF736" s="1977"/>
    </row>
    <row r="737" spans="1:32" s="879" customFormat="1" ht="22.5" customHeight="1">
      <c r="A737" s="879" t="s">
        <v>824</v>
      </c>
      <c r="B737" s="769">
        <v>99</v>
      </c>
      <c r="C737" s="1347" t="s">
        <v>885</v>
      </c>
      <c r="D737" s="1324" t="s">
        <v>886</v>
      </c>
      <c r="E737" s="1346" t="s">
        <v>864</v>
      </c>
      <c r="F737" s="1347" t="s">
        <v>887</v>
      </c>
      <c r="G737" s="1347" t="s">
        <v>212</v>
      </c>
      <c r="H737" s="1347" t="s">
        <v>212</v>
      </c>
      <c r="I737" s="1333" t="s">
        <v>888</v>
      </c>
      <c r="J737" s="1344">
        <v>1</v>
      </c>
      <c r="K737" s="1324" t="s">
        <v>206</v>
      </c>
      <c r="L737" s="1376">
        <v>715000</v>
      </c>
      <c r="M737" s="1333">
        <v>2015</v>
      </c>
      <c r="N737" s="1333" t="s">
        <v>210</v>
      </c>
      <c r="O737" s="1421">
        <v>715000</v>
      </c>
      <c r="P737" s="1347" t="s">
        <v>99</v>
      </c>
      <c r="Q737" s="1344"/>
      <c r="R737" s="1344"/>
      <c r="S737" s="1371" t="s">
        <v>889</v>
      </c>
      <c r="T737" s="1033">
        <v>5</v>
      </c>
      <c r="U737" s="1033">
        <f t="shared" si="708"/>
        <v>2</v>
      </c>
      <c r="V737" s="1035">
        <f t="shared" si="709"/>
        <v>143000</v>
      </c>
      <c r="W737" s="1035">
        <f t="shared" si="710"/>
        <v>286000</v>
      </c>
      <c r="X737" s="1035">
        <f t="shared" si="711"/>
        <v>429000</v>
      </c>
      <c r="Y737" s="1033">
        <f t="shared" si="712"/>
        <v>3</v>
      </c>
      <c r="Z737" s="1035">
        <f t="shared" si="713"/>
        <v>143000</v>
      </c>
      <c r="AA737" s="1035">
        <f t="shared" si="714"/>
        <v>429000</v>
      </c>
      <c r="AB737" s="1035">
        <f t="shared" si="715"/>
        <v>286000</v>
      </c>
      <c r="AC737" s="879" t="b">
        <f t="shared" si="716"/>
        <v>1</v>
      </c>
      <c r="AF737" s="1977"/>
    </row>
    <row r="738" spans="1:32" s="879" customFormat="1" ht="22.5" customHeight="1">
      <c r="A738" s="879" t="s">
        <v>824</v>
      </c>
      <c r="B738" s="769">
        <v>100</v>
      </c>
      <c r="C738" s="1347" t="s">
        <v>890</v>
      </c>
      <c r="D738" s="1324" t="s">
        <v>891</v>
      </c>
      <c r="E738" s="1346" t="s">
        <v>892</v>
      </c>
      <c r="F738" s="1347" t="s">
        <v>822</v>
      </c>
      <c r="G738" s="1347" t="s">
        <v>212</v>
      </c>
      <c r="H738" s="1347" t="s">
        <v>212</v>
      </c>
      <c r="I738" s="1333" t="s">
        <v>883</v>
      </c>
      <c r="J738" s="1344">
        <v>1</v>
      </c>
      <c r="K738" s="1324" t="s">
        <v>206</v>
      </c>
      <c r="L738" s="1376">
        <v>845000</v>
      </c>
      <c r="M738" s="1333">
        <v>2015</v>
      </c>
      <c r="N738" s="1333" t="s">
        <v>210</v>
      </c>
      <c r="O738" s="1421">
        <v>845000</v>
      </c>
      <c r="P738" s="1347" t="s">
        <v>99</v>
      </c>
      <c r="Q738" s="1344"/>
      <c r="R738" s="1344"/>
      <c r="S738" s="1371" t="s">
        <v>889</v>
      </c>
      <c r="T738" s="1033">
        <v>5</v>
      </c>
      <c r="U738" s="1033">
        <f t="shared" si="614"/>
        <v>2</v>
      </c>
      <c r="V738" s="1035">
        <f t="shared" si="615"/>
        <v>169000</v>
      </c>
      <c r="W738" s="1035">
        <f t="shared" si="616"/>
        <v>338000</v>
      </c>
      <c r="X738" s="1035">
        <f t="shared" si="617"/>
        <v>507000</v>
      </c>
      <c r="Y738" s="1033">
        <f t="shared" si="618"/>
        <v>3</v>
      </c>
      <c r="Z738" s="1035">
        <f t="shared" si="619"/>
        <v>169000</v>
      </c>
      <c r="AA738" s="1035">
        <f t="shared" si="620"/>
        <v>507000</v>
      </c>
      <c r="AB738" s="1035">
        <f t="shared" si="698"/>
        <v>338000</v>
      </c>
      <c r="AC738" s="879" t="b">
        <f t="shared" si="577"/>
        <v>1</v>
      </c>
      <c r="AF738" s="1977"/>
    </row>
    <row r="739" spans="1:32" s="879" customFormat="1" ht="22.5" customHeight="1">
      <c r="A739" s="879" t="s">
        <v>824</v>
      </c>
      <c r="B739" s="769">
        <v>101</v>
      </c>
      <c r="C739" s="1347" t="s">
        <v>890</v>
      </c>
      <c r="D739" s="1324" t="s">
        <v>891</v>
      </c>
      <c r="E739" s="1346" t="s">
        <v>892</v>
      </c>
      <c r="F739" s="1347" t="s">
        <v>822</v>
      </c>
      <c r="G739" s="1347" t="s">
        <v>212</v>
      </c>
      <c r="H739" s="1347" t="s">
        <v>212</v>
      </c>
      <c r="I739" s="1333" t="s">
        <v>883</v>
      </c>
      <c r="J739" s="1344">
        <v>1</v>
      </c>
      <c r="K739" s="1324" t="s">
        <v>206</v>
      </c>
      <c r="L739" s="1376">
        <v>845000</v>
      </c>
      <c r="M739" s="1333">
        <v>2015</v>
      </c>
      <c r="N739" s="1333" t="s">
        <v>210</v>
      </c>
      <c r="O739" s="1421">
        <v>845000</v>
      </c>
      <c r="P739" s="1347" t="s">
        <v>99</v>
      </c>
      <c r="Q739" s="1344"/>
      <c r="R739" s="1344"/>
      <c r="S739" s="1371" t="s">
        <v>889</v>
      </c>
      <c r="T739" s="1033">
        <v>5</v>
      </c>
      <c r="U739" s="1033">
        <f t="shared" ref="U739:U747" si="717">2016-M739+1</f>
        <v>2</v>
      </c>
      <c r="V739" s="1035">
        <f t="shared" ref="V739:V747" si="718">O739/T739</f>
        <v>169000</v>
      </c>
      <c r="W739" s="1035">
        <f t="shared" ref="W739:W747" si="719">U739*V739</f>
        <v>338000</v>
      </c>
      <c r="X739" s="1035">
        <f t="shared" ref="X739:X747" si="720">O739-W739</f>
        <v>507000</v>
      </c>
      <c r="Y739" s="1033">
        <f t="shared" ref="Y739:Y747" si="721">2017-M739+1</f>
        <v>3</v>
      </c>
      <c r="Z739" s="1035">
        <f t="shared" ref="Z739:Z747" si="722">V739</f>
        <v>169000</v>
      </c>
      <c r="AA739" s="1035">
        <f t="shared" ref="AA739:AA747" si="723">Y739*Z739</f>
        <v>507000</v>
      </c>
      <c r="AB739" s="1035">
        <f t="shared" ref="AB739:AB747" si="724">O739-AA739</f>
        <v>338000</v>
      </c>
      <c r="AC739" s="879" t="b">
        <f t="shared" ref="AC739:AC747" si="725">AA739+AB739=O739</f>
        <v>1</v>
      </c>
      <c r="AF739" s="1977"/>
    </row>
    <row r="740" spans="1:32" s="879" customFormat="1" ht="22.5" customHeight="1">
      <c r="A740" s="879" t="s">
        <v>824</v>
      </c>
      <c r="B740" s="769">
        <v>102</v>
      </c>
      <c r="C740" s="1347" t="s">
        <v>890</v>
      </c>
      <c r="D740" s="1324" t="s">
        <v>891</v>
      </c>
      <c r="E740" s="1346" t="s">
        <v>892</v>
      </c>
      <c r="F740" s="1347" t="s">
        <v>822</v>
      </c>
      <c r="G740" s="1347" t="s">
        <v>212</v>
      </c>
      <c r="H740" s="1347" t="s">
        <v>212</v>
      </c>
      <c r="I740" s="1333" t="s">
        <v>883</v>
      </c>
      <c r="J740" s="1344">
        <v>1</v>
      </c>
      <c r="K740" s="1324" t="s">
        <v>206</v>
      </c>
      <c r="L740" s="1376">
        <v>845000</v>
      </c>
      <c r="M740" s="1333">
        <v>2015</v>
      </c>
      <c r="N740" s="1333" t="s">
        <v>210</v>
      </c>
      <c r="O740" s="1421">
        <v>845000</v>
      </c>
      <c r="P740" s="1347" t="s">
        <v>99</v>
      </c>
      <c r="Q740" s="1344"/>
      <c r="R740" s="1344"/>
      <c r="S740" s="1371" t="s">
        <v>889</v>
      </c>
      <c r="T740" s="1033">
        <v>5</v>
      </c>
      <c r="U740" s="1033">
        <f t="shared" si="717"/>
        <v>2</v>
      </c>
      <c r="V740" s="1035">
        <f t="shared" si="718"/>
        <v>169000</v>
      </c>
      <c r="W740" s="1035">
        <f t="shared" si="719"/>
        <v>338000</v>
      </c>
      <c r="X740" s="1035">
        <f t="shared" si="720"/>
        <v>507000</v>
      </c>
      <c r="Y740" s="1033">
        <f t="shared" si="721"/>
        <v>3</v>
      </c>
      <c r="Z740" s="1035">
        <f t="shared" si="722"/>
        <v>169000</v>
      </c>
      <c r="AA740" s="1035">
        <f t="shared" si="723"/>
        <v>507000</v>
      </c>
      <c r="AB740" s="1035">
        <f t="shared" si="724"/>
        <v>338000</v>
      </c>
      <c r="AC740" s="879" t="b">
        <f t="shared" si="725"/>
        <v>1</v>
      </c>
      <c r="AF740" s="1977"/>
    </row>
    <row r="741" spans="1:32" s="879" customFormat="1" ht="22.5" customHeight="1">
      <c r="A741" s="879" t="s">
        <v>824</v>
      </c>
      <c r="B741" s="769">
        <v>103</v>
      </c>
      <c r="C741" s="1347" t="s">
        <v>890</v>
      </c>
      <c r="D741" s="1324" t="s">
        <v>891</v>
      </c>
      <c r="E741" s="1346" t="s">
        <v>892</v>
      </c>
      <c r="F741" s="1347" t="s">
        <v>822</v>
      </c>
      <c r="G741" s="1347" t="s">
        <v>212</v>
      </c>
      <c r="H741" s="1347" t="s">
        <v>212</v>
      </c>
      <c r="I741" s="1333" t="s">
        <v>883</v>
      </c>
      <c r="J741" s="1344">
        <v>1</v>
      </c>
      <c r="K741" s="1324" t="s">
        <v>206</v>
      </c>
      <c r="L741" s="1376">
        <v>845000</v>
      </c>
      <c r="M741" s="1333">
        <v>2015</v>
      </c>
      <c r="N741" s="1333" t="s">
        <v>210</v>
      </c>
      <c r="O741" s="1421">
        <v>845000</v>
      </c>
      <c r="P741" s="1347" t="s">
        <v>99</v>
      </c>
      <c r="Q741" s="1344"/>
      <c r="R741" s="1344"/>
      <c r="S741" s="1371" t="s">
        <v>889</v>
      </c>
      <c r="T741" s="1033">
        <v>5</v>
      </c>
      <c r="U741" s="1033">
        <f t="shared" si="717"/>
        <v>2</v>
      </c>
      <c r="V741" s="1035">
        <f t="shared" si="718"/>
        <v>169000</v>
      </c>
      <c r="W741" s="1035">
        <f t="shared" si="719"/>
        <v>338000</v>
      </c>
      <c r="X741" s="1035">
        <f t="shared" si="720"/>
        <v>507000</v>
      </c>
      <c r="Y741" s="1033">
        <f t="shared" si="721"/>
        <v>3</v>
      </c>
      <c r="Z741" s="1035">
        <f t="shared" si="722"/>
        <v>169000</v>
      </c>
      <c r="AA741" s="1035">
        <f t="shared" si="723"/>
        <v>507000</v>
      </c>
      <c r="AB741" s="1035">
        <f t="shared" si="724"/>
        <v>338000</v>
      </c>
      <c r="AC741" s="879" t="b">
        <f t="shared" si="725"/>
        <v>1</v>
      </c>
      <c r="AF741" s="1977"/>
    </row>
    <row r="742" spans="1:32" s="879" customFormat="1" ht="22.5" customHeight="1">
      <c r="A742" s="879" t="s">
        <v>824</v>
      </c>
      <c r="B742" s="769">
        <v>104</v>
      </c>
      <c r="C742" s="1347" t="s">
        <v>890</v>
      </c>
      <c r="D742" s="1324" t="s">
        <v>891</v>
      </c>
      <c r="E742" s="1346" t="s">
        <v>892</v>
      </c>
      <c r="F742" s="1347" t="s">
        <v>822</v>
      </c>
      <c r="G742" s="1347" t="s">
        <v>212</v>
      </c>
      <c r="H742" s="1347" t="s">
        <v>212</v>
      </c>
      <c r="I742" s="1333" t="s">
        <v>883</v>
      </c>
      <c r="J742" s="1344">
        <v>1</v>
      </c>
      <c r="K742" s="1324" t="s">
        <v>206</v>
      </c>
      <c r="L742" s="1376">
        <v>845000</v>
      </c>
      <c r="M742" s="1333">
        <v>2015</v>
      </c>
      <c r="N742" s="1333" t="s">
        <v>210</v>
      </c>
      <c r="O742" s="1421">
        <v>845000</v>
      </c>
      <c r="P742" s="1347" t="s">
        <v>99</v>
      </c>
      <c r="Q742" s="1344"/>
      <c r="R742" s="1344"/>
      <c r="S742" s="1371" t="s">
        <v>889</v>
      </c>
      <c r="T742" s="1033">
        <v>5</v>
      </c>
      <c r="U742" s="1033">
        <f t="shared" si="717"/>
        <v>2</v>
      </c>
      <c r="V742" s="1035">
        <f t="shared" si="718"/>
        <v>169000</v>
      </c>
      <c r="W742" s="1035">
        <f t="shared" si="719"/>
        <v>338000</v>
      </c>
      <c r="X742" s="1035">
        <f t="shared" si="720"/>
        <v>507000</v>
      </c>
      <c r="Y742" s="1033">
        <f t="shared" si="721"/>
        <v>3</v>
      </c>
      <c r="Z742" s="1035">
        <f t="shared" si="722"/>
        <v>169000</v>
      </c>
      <c r="AA742" s="1035">
        <f t="shared" si="723"/>
        <v>507000</v>
      </c>
      <c r="AB742" s="1035">
        <f t="shared" si="724"/>
        <v>338000</v>
      </c>
      <c r="AC742" s="879" t="b">
        <f t="shared" si="725"/>
        <v>1</v>
      </c>
      <c r="AF742" s="1977"/>
    </row>
    <row r="743" spans="1:32" s="879" customFormat="1" ht="22.5" customHeight="1">
      <c r="A743" s="879" t="s">
        <v>824</v>
      </c>
      <c r="B743" s="769">
        <v>105</v>
      </c>
      <c r="C743" s="1347" t="s">
        <v>890</v>
      </c>
      <c r="D743" s="1324" t="s">
        <v>891</v>
      </c>
      <c r="E743" s="1346" t="s">
        <v>892</v>
      </c>
      <c r="F743" s="1347" t="s">
        <v>822</v>
      </c>
      <c r="G743" s="1347" t="s">
        <v>212</v>
      </c>
      <c r="H743" s="1347" t="s">
        <v>212</v>
      </c>
      <c r="I743" s="1333" t="s">
        <v>883</v>
      </c>
      <c r="J743" s="1344">
        <v>1</v>
      </c>
      <c r="K743" s="1324" t="s">
        <v>206</v>
      </c>
      <c r="L743" s="1376">
        <v>845000</v>
      </c>
      <c r="M743" s="1333">
        <v>2015</v>
      </c>
      <c r="N743" s="1333" t="s">
        <v>210</v>
      </c>
      <c r="O743" s="1421">
        <v>845000</v>
      </c>
      <c r="P743" s="1347" t="s">
        <v>99</v>
      </c>
      <c r="Q743" s="1344"/>
      <c r="R743" s="1344"/>
      <c r="S743" s="1371" t="s">
        <v>889</v>
      </c>
      <c r="T743" s="1033">
        <v>5</v>
      </c>
      <c r="U743" s="1033">
        <f t="shared" si="717"/>
        <v>2</v>
      </c>
      <c r="V743" s="1035">
        <f t="shared" si="718"/>
        <v>169000</v>
      </c>
      <c r="W743" s="1035">
        <f t="shared" si="719"/>
        <v>338000</v>
      </c>
      <c r="X743" s="1035">
        <f t="shared" si="720"/>
        <v>507000</v>
      </c>
      <c r="Y743" s="1033">
        <f t="shared" si="721"/>
        <v>3</v>
      </c>
      <c r="Z743" s="1035">
        <f t="shared" si="722"/>
        <v>169000</v>
      </c>
      <c r="AA743" s="1035">
        <f t="shared" si="723"/>
        <v>507000</v>
      </c>
      <c r="AB743" s="1035">
        <f t="shared" si="724"/>
        <v>338000</v>
      </c>
      <c r="AC743" s="879" t="b">
        <f t="shared" si="725"/>
        <v>1</v>
      </c>
      <c r="AF743" s="1977"/>
    </row>
    <row r="744" spans="1:32" s="879" customFormat="1" ht="22.5" customHeight="1">
      <c r="A744" s="879" t="s">
        <v>824</v>
      </c>
      <c r="B744" s="769">
        <v>106</v>
      </c>
      <c r="C744" s="1347" t="s">
        <v>890</v>
      </c>
      <c r="D744" s="1324" t="s">
        <v>891</v>
      </c>
      <c r="E744" s="1346" t="s">
        <v>892</v>
      </c>
      <c r="F744" s="1347" t="s">
        <v>822</v>
      </c>
      <c r="G744" s="1347" t="s">
        <v>212</v>
      </c>
      <c r="H744" s="1347" t="s">
        <v>212</v>
      </c>
      <c r="I744" s="1333" t="s">
        <v>883</v>
      </c>
      <c r="J744" s="1344">
        <v>1</v>
      </c>
      <c r="K744" s="1324" t="s">
        <v>206</v>
      </c>
      <c r="L744" s="1376">
        <v>845000</v>
      </c>
      <c r="M744" s="1333">
        <v>2015</v>
      </c>
      <c r="N744" s="1333" t="s">
        <v>210</v>
      </c>
      <c r="O744" s="1421">
        <v>845000</v>
      </c>
      <c r="P744" s="1347" t="s">
        <v>99</v>
      </c>
      <c r="Q744" s="1344"/>
      <c r="R744" s="1344"/>
      <c r="S744" s="1371" t="s">
        <v>889</v>
      </c>
      <c r="T744" s="1033">
        <v>5</v>
      </c>
      <c r="U744" s="1033">
        <f t="shared" si="717"/>
        <v>2</v>
      </c>
      <c r="V744" s="1035">
        <f t="shared" si="718"/>
        <v>169000</v>
      </c>
      <c r="W744" s="1035">
        <f t="shared" si="719"/>
        <v>338000</v>
      </c>
      <c r="X744" s="1035">
        <f t="shared" si="720"/>
        <v>507000</v>
      </c>
      <c r="Y744" s="1033">
        <f t="shared" si="721"/>
        <v>3</v>
      </c>
      <c r="Z744" s="1035">
        <f t="shared" si="722"/>
        <v>169000</v>
      </c>
      <c r="AA744" s="1035">
        <f t="shared" si="723"/>
        <v>507000</v>
      </c>
      <c r="AB744" s="1035">
        <f t="shared" si="724"/>
        <v>338000</v>
      </c>
      <c r="AC744" s="879" t="b">
        <f t="shared" si="725"/>
        <v>1</v>
      </c>
      <c r="AF744" s="1977"/>
    </row>
    <row r="745" spans="1:32" s="879" customFormat="1" ht="22.5" customHeight="1">
      <c r="A745" s="879" t="s">
        <v>824</v>
      </c>
      <c r="B745" s="769">
        <v>107</v>
      </c>
      <c r="C745" s="1347" t="s">
        <v>890</v>
      </c>
      <c r="D745" s="1324" t="s">
        <v>891</v>
      </c>
      <c r="E745" s="1346" t="s">
        <v>892</v>
      </c>
      <c r="F745" s="1347" t="s">
        <v>822</v>
      </c>
      <c r="G745" s="1347" t="s">
        <v>212</v>
      </c>
      <c r="H745" s="1347" t="s">
        <v>212</v>
      </c>
      <c r="I745" s="1333" t="s">
        <v>883</v>
      </c>
      <c r="J745" s="1344">
        <v>1</v>
      </c>
      <c r="K745" s="1324" t="s">
        <v>206</v>
      </c>
      <c r="L745" s="1376">
        <v>845000</v>
      </c>
      <c r="M745" s="1333">
        <v>2015</v>
      </c>
      <c r="N745" s="1333" t="s">
        <v>210</v>
      </c>
      <c r="O745" s="1421">
        <v>845000</v>
      </c>
      <c r="P745" s="1347" t="s">
        <v>99</v>
      </c>
      <c r="Q745" s="1344"/>
      <c r="R745" s="1344"/>
      <c r="S745" s="1371" t="s">
        <v>889</v>
      </c>
      <c r="T745" s="1033">
        <v>5</v>
      </c>
      <c r="U745" s="1033">
        <f t="shared" si="717"/>
        <v>2</v>
      </c>
      <c r="V745" s="1035">
        <f t="shared" si="718"/>
        <v>169000</v>
      </c>
      <c r="W745" s="1035">
        <f t="shared" si="719"/>
        <v>338000</v>
      </c>
      <c r="X745" s="1035">
        <f t="shared" si="720"/>
        <v>507000</v>
      </c>
      <c r="Y745" s="1033">
        <f t="shared" si="721"/>
        <v>3</v>
      </c>
      <c r="Z745" s="1035">
        <f t="shared" si="722"/>
        <v>169000</v>
      </c>
      <c r="AA745" s="1035">
        <f t="shared" si="723"/>
        <v>507000</v>
      </c>
      <c r="AB745" s="1035">
        <f t="shared" si="724"/>
        <v>338000</v>
      </c>
      <c r="AC745" s="879" t="b">
        <f t="shared" si="725"/>
        <v>1</v>
      </c>
      <c r="AF745" s="1977"/>
    </row>
    <row r="746" spans="1:32" s="879" customFormat="1" ht="22.5" customHeight="1">
      <c r="A746" s="879" t="s">
        <v>824</v>
      </c>
      <c r="B746" s="769">
        <v>108</v>
      </c>
      <c r="C746" s="1347" t="s">
        <v>890</v>
      </c>
      <c r="D746" s="1324" t="s">
        <v>891</v>
      </c>
      <c r="E746" s="1346" t="s">
        <v>892</v>
      </c>
      <c r="F746" s="1347" t="s">
        <v>822</v>
      </c>
      <c r="G746" s="1347" t="s">
        <v>212</v>
      </c>
      <c r="H746" s="1347" t="s">
        <v>212</v>
      </c>
      <c r="I746" s="1333" t="s">
        <v>883</v>
      </c>
      <c r="J746" s="1344">
        <v>1</v>
      </c>
      <c r="K746" s="1324" t="s">
        <v>206</v>
      </c>
      <c r="L746" s="1376">
        <v>845000</v>
      </c>
      <c r="M746" s="1333">
        <v>2015</v>
      </c>
      <c r="N746" s="1333" t="s">
        <v>210</v>
      </c>
      <c r="O746" s="1421">
        <v>845000</v>
      </c>
      <c r="P746" s="1347" t="s">
        <v>99</v>
      </c>
      <c r="Q746" s="1344"/>
      <c r="R746" s="1344"/>
      <c r="S746" s="1371" t="s">
        <v>889</v>
      </c>
      <c r="T746" s="1033">
        <v>5</v>
      </c>
      <c r="U746" s="1033">
        <f t="shared" si="717"/>
        <v>2</v>
      </c>
      <c r="V746" s="1035">
        <f t="shared" si="718"/>
        <v>169000</v>
      </c>
      <c r="W746" s="1035">
        <f t="shared" si="719"/>
        <v>338000</v>
      </c>
      <c r="X746" s="1035">
        <f t="shared" si="720"/>
        <v>507000</v>
      </c>
      <c r="Y746" s="1033">
        <f t="shared" si="721"/>
        <v>3</v>
      </c>
      <c r="Z746" s="1035">
        <f t="shared" si="722"/>
        <v>169000</v>
      </c>
      <c r="AA746" s="1035">
        <f t="shared" si="723"/>
        <v>507000</v>
      </c>
      <c r="AB746" s="1035">
        <f t="shared" si="724"/>
        <v>338000</v>
      </c>
      <c r="AC746" s="879" t="b">
        <f t="shared" si="725"/>
        <v>1</v>
      </c>
      <c r="AF746" s="1977"/>
    </row>
    <row r="747" spans="1:32" s="879" customFormat="1" ht="22.5" customHeight="1">
      <c r="A747" s="879" t="s">
        <v>824</v>
      </c>
      <c r="B747" s="769">
        <v>109</v>
      </c>
      <c r="C747" s="1347" t="s">
        <v>890</v>
      </c>
      <c r="D747" s="1324" t="s">
        <v>891</v>
      </c>
      <c r="E747" s="1346" t="s">
        <v>892</v>
      </c>
      <c r="F747" s="1347" t="s">
        <v>822</v>
      </c>
      <c r="G747" s="1347" t="s">
        <v>212</v>
      </c>
      <c r="H747" s="1347" t="s">
        <v>212</v>
      </c>
      <c r="I747" s="1333" t="s">
        <v>883</v>
      </c>
      <c r="J747" s="1344">
        <v>1</v>
      </c>
      <c r="K747" s="1324" t="s">
        <v>206</v>
      </c>
      <c r="L747" s="1376">
        <v>845000</v>
      </c>
      <c r="M747" s="1333">
        <v>2015</v>
      </c>
      <c r="N747" s="1333" t="s">
        <v>210</v>
      </c>
      <c r="O747" s="1421">
        <v>845000</v>
      </c>
      <c r="P747" s="1347" t="s">
        <v>99</v>
      </c>
      <c r="Q747" s="1344"/>
      <c r="R747" s="1344"/>
      <c r="S747" s="1371" t="s">
        <v>889</v>
      </c>
      <c r="T747" s="1033">
        <v>5</v>
      </c>
      <c r="U747" s="1033">
        <f t="shared" si="717"/>
        <v>2</v>
      </c>
      <c r="V747" s="1035">
        <f t="shared" si="718"/>
        <v>169000</v>
      </c>
      <c r="W747" s="1035">
        <f t="shared" si="719"/>
        <v>338000</v>
      </c>
      <c r="X747" s="1035">
        <f t="shared" si="720"/>
        <v>507000</v>
      </c>
      <c r="Y747" s="1033">
        <f t="shared" si="721"/>
        <v>3</v>
      </c>
      <c r="Z747" s="1035">
        <f t="shared" si="722"/>
        <v>169000</v>
      </c>
      <c r="AA747" s="1035">
        <f t="shared" si="723"/>
        <v>507000</v>
      </c>
      <c r="AB747" s="1035">
        <f t="shared" si="724"/>
        <v>338000</v>
      </c>
      <c r="AC747" s="879" t="b">
        <f t="shared" si="725"/>
        <v>1</v>
      </c>
      <c r="AF747" s="1977"/>
    </row>
    <row r="748" spans="1:32" s="879" customFormat="1" ht="22.5" customHeight="1">
      <c r="A748" s="879" t="s">
        <v>824</v>
      </c>
      <c r="B748" s="769">
        <v>110</v>
      </c>
      <c r="C748" s="1347" t="s">
        <v>893</v>
      </c>
      <c r="D748" s="1324" t="s">
        <v>894</v>
      </c>
      <c r="E748" s="1346" t="s">
        <v>892</v>
      </c>
      <c r="F748" s="1347" t="s">
        <v>822</v>
      </c>
      <c r="G748" s="1347" t="s">
        <v>212</v>
      </c>
      <c r="H748" s="1347" t="s">
        <v>212</v>
      </c>
      <c r="I748" s="1333" t="s">
        <v>888</v>
      </c>
      <c r="J748" s="1344">
        <v>1</v>
      </c>
      <c r="K748" s="1324" t="s">
        <v>206</v>
      </c>
      <c r="L748" s="1376">
        <v>195000</v>
      </c>
      <c r="M748" s="1333">
        <v>2015</v>
      </c>
      <c r="N748" s="1333" t="s">
        <v>210</v>
      </c>
      <c r="O748" s="1421">
        <v>195000</v>
      </c>
      <c r="P748" s="1347" t="s">
        <v>99</v>
      </c>
      <c r="Q748" s="1383"/>
      <c r="R748" s="1344"/>
      <c r="S748" s="1371" t="s">
        <v>889</v>
      </c>
      <c r="T748" s="1033">
        <v>5</v>
      </c>
      <c r="U748" s="1033">
        <f t="shared" si="614"/>
        <v>2</v>
      </c>
      <c r="V748" s="1035">
        <f t="shared" si="615"/>
        <v>39000</v>
      </c>
      <c r="W748" s="1035">
        <f t="shared" si="616"/>
        <v>78000</v>
      </c>
      <c r="X748" s="1035">
        <f t="shared" si="617"/>
        <v>117000</v>
      </c>
      <c r="Y748" s="1033">
        <f t="shared" si="618"/>
        <v>3</v>
      </c>
      <c r="Z748" s="1035">
        <f t="shared" si="619"/>
        <v>39000</v>
      </c>
      <c r="AA748" s="1035">
        <f t="shared" si="620"/>
        <v>117000</v>
      </c>
      <c r="AB748" s="1035">
        <f t="shared" si="698"/>
        <v>78000</v>
      </c>
      <c r="AC748" s="879" t="b">
        <f t="shared" si="577"/>
        <v>1</v>
      </c>
      <c r="AF748" s="1977"/>
    </row>
    <row r="749" spans="1:32" s="879" customFormat="1" ht="22.5" customHeight="1">
      <c r="A749" s="879" t="s">
        <v>824</v>
      </c>
      <c r="B749" s="769">
        <v>111</v>
      </c>
      <c r="C749" s="1347" t="s">
        <v>893</v>
      </c>
      <c r="D749" s="1324" t="s">
        <v>894</v>
      </c>
      <c r="E749" s="1346" t="s">
        <v>892</v>
      </c>
      <c r="F749" s="1347" t="s">
        <v>822</v>
      </c>
      <c r="G749" s="1347" t="s">
        <v>212</v>
      </c>
      <c r="H749" s="1347" t="s">
        <v>212</v>
      </c>
      <c r="I749" s="1333" t="s">
        <v>888</v>
      </c>
      <c r="J749" s="1344">
        <v>1</v>
      </c>
      <c r="K749" s="1324" t="s">
        <v>206</v>
      </c>
      <c r="L749" s="1376">
        <v>195000</v>
      </c>
      <c r="M749" s="1333">
        <v>2015</v>
      </c>
      <c r="N749" s="1333" t="s">
        <v>210</v>
      </c>
      <c r="O749" s="1421">
        <v>195000</v>
      </c>
      <c r="P749" s="1347" t="s">
        <v>99</v>
      </c>
      <c r="Q749" s="1383"/>
      <c r="R749" s="1344"/>
      <c r="S749" s="1371" t="s">
        <v>889</v>
      </c>
      <c r="T749" s="1033">
        <v>5</v>
      </c>
      <c r="U749" s="1033">
        <f t="shared" ref="U749:U757" si="726">2016-M749+1</f>
        <v>2</v>
      </c>
      <c r="V749" s="1035">
        <f t="shared" ref="V749:V757" si="727">O749/T749</f>
        <v>39000</v>
      </c>
      <c r="W749" s="1035">
        <f t="shared" ref="W749:W757" si="728">U749*V749</f>
        <v>78000</v>
      </c>
      <c r="X749" s="1035">
        <f t="shared" ref="X749:X757" si="729">O749-W749</f>
        <v>117000</v>
      </c>
      <c r="Y749" s="1033">
        <f t="shared" ref="Y749:Y757" si="730">2017-M749+1</f>
        <v>3</v>
      </c>
      <c r="Z749" s="1035">
        <f t="shared" ref="Z749:Z757" si="731">V749</f>
        <v>39000</v>
      </c>
      <c r="AA749" s="1035">
        <f t="shared" ref="AA749:AA757" si="732">Y749*Z749</f>
        <v>117000</v>
      </c>
      <c r="AB749" s="1035">
        <f t="shared" ref="AB749:AB757" si="733">O749-AA749</f>
        <v>78000</v>
      </c>
      <c r="AC749" s="879" t="b">
        <f t="shared" ref="AC749:AC757" si="734">AA749+AB749=O749</f>
        <v>1</v>
      </c>
      <c r="AF749" s="1977"/>
    </row>
    <row r="750" spans="1:32" s="879" customFormat="1" ht="22.5" customHeight="1">
      <c r="A750" s="879" t="s">
        <v>824</v>
      </c>
      <c r="B750" s="769">
        <v>112</v>
      </c>
      <c r="C750" s="1347" t="s">
        <v>893</v>
      </c>
      <c r="D750" s="1324" t="s">
        <v>894</v>
      </c>
      <c r="E750" s="1346" t="s">
        <v>892</v>
      </c>
      <c r="F750" s="1347" t="s">
        <v>822</v>
      </c>
      <c r="G750" s="1347" t="s">
        <v>212</v>
      </c>
      <c r="H750" s="1347" t="s">
        <v>212</v>
      </c>
      <c r="I750" s="1333" t="s">
        <v>888</v>
      </c>
      <c r="J750" s="1344">
        <v>1</v>
      </c>
      <c r="K750" s="1324" t="s">
        <v>206</v>
      </c>
      <c r="L750" s="1376">
        <v>195000</v>
      </c>
      <c r="M750" s="1333">
        <v>2015</v>
      </c>
      <c r="N750" s="1333" t="s">
        <v>210</v>
      </c>
      <c r="O750" s="1421">
        <v>195000</v>
      </c>
      <c r="P750" s="1347" t="s">
        <v>99</v>
      </c>
      <c r="Q750" s="1383"/>
      <c r="R750" s="1344"/>
      <c r="S750" s="1371" t="s">
        <v>889</v>
      </c>
      <c r="T750" s="1033">
        <v>5</v>
      </c>
      <c r="U750" s="1033">
        <f t="shared" si="726"/>
        <v>2</v>
      </c>
      <c r="V750" s="1035">
        <f t="shared" si="727"/>
        <v>39000</v>
      </c>
      <c r="W750" s="1035">
        <f t="shared" si="728"/>
        <v>78000</v>
      </c>
      <c r="X750" s="1035">
        <f t="shared" si="729"/>
        <v>117000</v>
      </c>
      <c r="Y750" s="1033">
        <f t="shared" si="730"/>
        <v>3</v>
      </c>
      <c r="Z750" s="1035">
        <f t="shared" si="731"/>
        <v>39000</v>
      </c>
      <c r="AA750" s="1035">
        <f t="shared" si="732"/>
        <v>117000</v>
      </c>
      <c r="AB750" s="1035">
        <f t="shared" si="733"/>
        <v>78000</v>
      </c>
      <c r="AC750" s="879" t="b">
        <f t="shared" si="734"/>
        <v>1</v>
      </c>
      <c r="AF750" s="1977"/>
    </row>
    <row r="751" spans="1:32" s="879" customFormat="1" ht="22.5" customHeight="1">
      <c r="A751" s="879" t="s">
        <v>824</v>
      </c>
      <c r="B751" s="769">
        <v>113</v>
      </c>
      <c r="C751" s="1347" t="s">
        <v>893</v>
      </c>
      <c r="D751" s="1324" t="s">
        <v>894</v>
      </c>
      <c r="E751" s="1346" t="s">
        <v>892</v>
      </c>
      <c r="F751" s="1347" t="s">
        <v>822</v>
      </c>
      <c r="G751" s="1347" t="s">
        <v>212</v>
      </c>
      <c r="H751" s="1347" t="s">
        <v>212</v>
      </c>
      <c r="I751" s="1333" t="s">
        <v>888</v>
      </c>
      <c r="J751" s="1344">
        <v>1</v>
      </c>
      <c r="K751" s="1324" t="s">
        <v>206</v>
      </c>
      <c r="L751" s="1376">
        <v>195000</v>
      </c>
      <c r="M751" s="1333">
        <v>2015</v>
      </c>
      <c r="N751" s="1333" t="s">
        <v>210</v>
      </c>
      <c r="O751" s="1421">
        <v>195000</v>
      </c>
      <c r="P751" s="1347" t="s">
        <v>99</v>
      </c>
      <c r="Q751" s="1383"/>
      <c r="R751" s="1344"/>
      <c r="S751" s="1371" t="s">
        <v>889</v>
      </c>
      <c r="T751" s="1033">
        <v>5</v>
      </c>
      <c r="U751" s="1033">
        <f t="shared" si="726"/>
        <v>2</v>
      </c>
      <c r="V751" s="1035">
        <f t="shared" si="727"/>
        <v>39000</v>
      </c>
      <c r="W751" s="1035">
        <f t="shared" si="728"/>
        <v>78000</v>
      </c>
      <c r="X751" s="1035">
        <f t="shared" si="729"/>
        <v>117000</v>
      </c>
      <c r="Y751" s="1033">
        <f t="shared" si="730"/>
        <v>3</v>
      </c>
      <c r="Z751" s="1035">
        <f t="shared" si="731"/>
        <v>39000</v>
      </c>
      <c r="AA751" s="1035">
        <f t="shared" si="732"/>
        <v>117000</v>
      </c>
      <c r="AB751" s="1035">
        <f t="shared" si="733"/>
        <v>78000</v>
      </c>
      <c r="AC751" s="879" t="b">
        <f t="shared" si="734"/>
        <v>1</v>
      </c>
      <c r="AF751" s="1977"/>
    </row>
    <row r="752" spans="1:32" s="879" customFormat="1" ht="22.5" customHeight="1">
      <c r="A752" s="879" t="s">
        <v>824</v>
      </c>
      <c r="B752" s="769">
        <v>114</v>
      </c>
      <c r="C752" s="1347" t="s">
        <v>893</v>
      </c>
      <c r="D752" s="1324" t="s">
        <v>894</v>
      </c>
      <c r="E752" s="1346" t="s">
        <v>892</v>
      </c>
      <c r="F752" s="1347" t="s">
        <v>822</v>
      </c>
      <c r="G752" s="1347" t="s">
        <v>212</v>
      </c>
      <c r="H752" s="1347" t="s">
        <v>212</v>
      </c>
      <c r="I752" s="1333" t="s">
        <v>888</v>
      </c>
      <c r="J752" s="1344">
        <v>1</v>
      </c>
      <c r="K752" s="1324" t="s">
        <v>206</v>
      </c>
      <c r="L752" s="1376">
        <v>195000</v>
      </c>
      <c r="M752" s="1333">
        <v>2015</v>
      </c>
      <c r="N752" s="1333" t="s">
        <v>210</v>
      </c>
      <c r="O752" s="1421">
        <v>195000</v>
      </c>
      <c r="P752" s="1347" t="s">
        <v>99</v>
      </c>
      <c r="Q752" s="1383"/>
      <c r="R752" s="1344"/>
      <c r="S752" s="1371" t="s">
        <v>889</v>
      </c>
      <c r="T752" s="1033">
        <v>5</v>
      </c>
      <c r="U752" s="1033">
        <f t="shared" si="726"/>
        <v>2</v>
      </c>
      <c r="V752" s="1035">
        <f t="shared" si="727"/>
        <v>39000</v>
      </c>
      <c r="W752" s="1035">
        <f t="shared" si="728"/>
        <v>78000</v>
      </c>
      <c r="X752" s="1035">
        <f t="shared" si="729"/>
        <v>117000</v>
      </c>
      <c r="Y752" s="1033">
        <f t="shared" si="730"/>
        <v>3</v>
      </c>
      <c r="Z752" s="1035">
        <f t="shared" si="731"/>
        <v>39000</v>
      </c>
      <c r="AA752" s="1035">
        <f t="shared" si="732"/>
        <v>117000</v>
      </c>
      <c r="AB752" s="1035">
        <f t="shared" si="733"/>
        <v>78000</v>
      </c>
      <c r="AC752" s="879" t="b">
        <f t="shared" si="734"/>
        <v>1</v>
      </c>
      <c r="AF752" s="1977"/>
    </row>
    <row r="753" spans="1:32" s="879" customFormat="1" ht="22.5" customHeight="1">
      <c r="A753" s="879" t="s">
        <v>824</v>
      </c>
      <c r="B753" s="769">
        <v>115</v>
      </c>
      <c r="C753" s="1347" t="s">
        <v>893</v>
      </c>
      <c r="D753" s="1324" t="s">
        <v>894</v>
      </c>
      <c r="E753" s="1346" t="s">
        <v>892</v>
      </c>
      <c r="F753" s="1347" t="s">
        <v>822</v>
      </c>
      <c r="G753" s="1347" t="s">
        <v>212</v>
      </c>
      <c r="H753" s="1347" t="s">
        <v>212</v>
      </c>
      <c r="I753" s="1333" t="s">
        <v>888</v>
      </c>
      <c r="J753" s="1344">
        <v>1</v>
      </c>
      <c r="K753" s="1324" t="s">
        <v>206</v>
      </c>
      <c r="L753" s="1376">
        <v>195000</v>
      </c>
      <c r="M753" s="1333">
        <v>2015</v>
      </c>
      <c r="N753" s="1333" t="s">
        <v>210</v>
      </c>
      <c r="O753" s="1421">
        <v>195000</v>
      </c>
      <c r="P753" s="1347" t="s">
        <v>99</v>
      </c>
      <c r="Q753" s="1383"/>
      <c r="R753" s="1344"/>
      <c r="S753" s="1371" t="s">
        <v>889</v>
      </c>
      <c r="T753" s="1033">
        <v>5</v>
      </c>
      <c r="U753" s="1033">
        <f t="shared" si="726"/>
        <v>2</v>
      </c>
      <c r="V753" s="1035">
        <f t="shared" si="727"/>
        <v>39000</v>
      </c>
      <c r="W753" s="1035">
        <f t="shared" si="728"/>
        <v>78000</v>
      </c>
      <c r="X753" s="1035">
        <f t="shared" si="729"/>
        <v>117000</v>
      </c>
      <c r="Y753" s="1033">
        <f t="shared" si="730"/>
        <v>3</v>
      </c>
      <c r="Z753" s="1035">
        <f t="shared" si="731"/>
        <v>39000</v>
      </c>
      <c r="AA753" s="1035">
        <f t="shared" si="732"/>
        <v>117000</v>
      </c>
      <c r="AB753" s="1035">
        <f t="shared" si="733"/>
        <v>78000</v>
      </c>
      <c r="AC753" s="879" t="b">
        <f t="shared" si="734"/>
        <v>1</v>
      </c>
      <c r="AF753" s="1977"/>
    </row>
    <row r="754" spans="1:32" s="879" customFormat="1" ht="22.5" customHeight="1">
      <c r="A754" s="879" t="s">
        <v>824</v>
      </c>
      <c r="B754" s="769">
        <v>116</v>
      </c>
      <c r="C754" s="1347" t="s">
        <v>893</v>
      </c>
      <c r="D754" s="1324" t="s">
        <v>894</v>
      </c>
      <c r="E754" s="1346" t="s">
        <v>892</v>
      </c>
      <c r="F754" s="1347" t="s">
        <v>822</v>
      </c>
      <c r="G754" s="1347" t="s">
        <v>212</v>
      </c>
      <c r="H754" s="1347" t="s">
        <v>212</v>
      </c>
      <c r="I754" s="1333" t="s">
        <v>888</v>
      </c>
      <c r="J754" s="1344">
        <v>1</v>
      </c>
      <c r="K754" s="1324" t="s">
        <v>206</v>
      </c>
      <c r="L754" s="1376">
        <v>195000</v>
      </c>
      <c r="M754" s="1333">
        <v>2015</v>
      </c>
      <c r="N754" s="1333" t="s">
        <v>210</v>
      </c>
      <c r="O754" s="1421">
        <v>195000</v>
      </c>
      <c r="P754" s="1347" t="s">
        <v>99</v>
      </c>
      <c r="Q754" s="1383"/>
      <c r="R754" s="1344"/>
      <c r="S754" s="1371" t="s">
        <v>889</v>
      </c>
      <c r="T754" s="1033">
        <v>5</v>
      </c>
      <c r="U754" s="1033">
        <f t="shared" si="726"/>
        <v>2</v>
      </c>
      <c r="V754" s="1035">
        <f t="shared" si="727"/>
        <v>39000</v>
      </c>
      <c r="W754" s="1035">
        <f t="shared" si="728"/>
        <v>78000</v>
      </c>
      <c r="X754" s="1035">
        <f t="shared" si="729"/>
        <v>117000</v>
      </c>
      <c r="Y754" s="1033">
        <f t="shared" si="730"/>
        <v>3</v>
      </c>
      <c r="Z754" s="1035">
        <f t="shared" si="731"/>
        <v>39000</v>
      </c>
      <c r="AA754" s="1035">
        <f t="shared" si="732"/>
        <v>117000</v>
      </c>
      <c r="AB754" s="1035">
        <f t="shared" si="733"/>
        <v>78000</v>
      </c>
      <c r="AC754" s="879" t="b">
        <f t="shared" si="734"/>
        <v>1</v>
      </c>
      <c r="AF754" s="1977"/>
    </row>
    <row r="755" spans="1:32" s="879" customFormat="1" ht="22.5" customHeight="1">
      <c r="A755" s="879" t="s">
        <v>824</v>
      </c>
      <c r="B755" s="769">
        <v>117</v>
      </c>
      <c r="C755" s="1347" t="s">
        <v>893</v>
      </c>
      <c r="D755" s="1324" t="s">
        <v>894</v>
      </c>
      <c r="E755" s="1346" t="s">
        <v>892</v>
      </c>
      <c r="F755" s="1347" t="s">
        <v>822</v>
      </c>
      <c r="G755" s="1347" t="s">
        <v>212</v>
      </c>
      <c r="H755" s="1347" t="s">
        <v>212</v>
      </c>
      <c r="I755" s="1333" t="s">
        <v>888</v>
      </c>
      <c r="J755" s="1344">
        <v>1</v>
      </c>
      <c r="K755" s="1324" t="s">
        <v>206</v>
      </c>
      <c r="L755" s="1376">
        <v>195000</v>
      </c>
      <c r="M755" s="1333">
        <v>2015</v>
      </c>
      <c r="N755" s="1333" t="s">
        <v>210</v>
      </c>
      <c r="O755" s="1421">
        <v>195000</v>
      </c>
      <c r="P755" s="1347" t="s">
        <v>99</v>
      </c>
      <c r="Q755" s="1383"/>
      <c r="R755" s="1344"/>
      <c r="S755" s="1371" t="s">
        <v>889</v>
      </c>
      <c r="T755" s="1033">
        <v>5</v>
      </c>
      <c r="U755" s="1033">
        <f t="shared" si="726"/>
        <v>2</v>
      </c>
      <c r="V755" s="1035">
        <f t="shared" si="727"/>
        <v>39000</v>
      </c>
      <c r="W755" s="1035">
        <f t="shared" si="728"/>
        <v>78000</v>
      </c>
      <c r="X755" s="1035">
        <f t="shared" si="729"/>
        <v>117000</v>
      </c>
      <c r="Y755" s="1033">
        <f t="shared" si="730"/>
        <v>3</v>
      </c>
      <c r="Z755" s="1035">
        <f t="shared" si="731"/>
        <v>39000</v>
      </c>
      <c r="AA755" s="1035">
        <f t="shared" si="732"/>
        <v>117000</v>
      </c>
      <c r="AB755" s="1035">
        <f t="shared" si="733"/>
        <v>78000</v>
      </c>
      <c r="AC755" s="879" t="b">
        <f t="shared" si="734"/>
        <v>1</v>
      </c>
      <c r="AF755" s="1977"/>
    </row>
    <row r="756" spans="1:32" s="879" customFormat="1" ht="22.5" customHeight="1">
      <c r="A756" s="879" t="s">
        <v>824</v>
      </c>
      <c r="B756" s="769">
        <v>118</v>
      </c>
      <c r="C756" s="1347" t="s">
        <v>893</v>
      </c>
      <c r="D756" s="1324" t="s">
        <v>894</v>
      </c>
      <c r="E756" s="1346" t="s">
        <v>892</v>
      </c>
      <c r="F756" s="1347" t="s">
        <v>822</v>
      </c>
      <c r="G756" s="1347" t="s">
        <v>212</v>
      </c>
      <c r="H756" s="1347" t="s">
        <v>212</v>
      </c>
      <c r="I756" s="1333" t="s">
        <v>888</v>
      </c>
      <c r="J756" s="1344">
        <v>1</v>
      </c>
      <c r="K756" s="1324" t="s">
        <v>206</v>
      </c>
      <c r="L756" s="1376">
        <v>195000</v>
      </c>
      <c r="M756" s="1333">
        <v>2015</v>
      </c>
      <c r="N756" s="1333" t="s">
        <v>210</v>
      </c>
      <c r="O756" s="1421">
        <v>195000</v>
      </c>
      <c r="P756" s="1347" t="s">
        <v>99</v>
      </c>
      <c r="Q756" s="1383"/>
      <c r="R756" s="1344"/>
      <c r="S756" s="1371" t="s">
        <v>889</v>
      </c>
      <c r="T756" s="1033">
        <v>5</v>
      </c>
      <c r="U756" s="1033">
        <f t="shared" si="726"/>
        <v>2</v>
      </c>
      <c r="V756" s="1035">
        <f t="shared" si="727"/>
        <v>39000</v>
      </c>
      <c r="W756" s="1035">
        <f t="shared" si="728"/>
        <v>78000</v>
      </c>
      <c r="X756" s="1035">
        <f t="shared" si="729"/>
        <v>117000</v>
      </c>
      <c r="Y756" s="1033">
        <f t="shared" si="730"/>
        <v>3</v>
      </c>
      <c r="Z756" s="1035">
        <f t="shared" si="731"/>
        <v>39000</v>
      </c>
      <c r="AA756" s="1035">
        <f t="shared" si="732"/>
        <v>117000</v>
      </c>
      <c r="AB756" s="1035">
        <f t="shared" si="733"/>
        <v>78000</v>
      </c>
      <c r="AC756" s="879" t="b">
        <f t="shared" si="734"/>
        <v>1</v>
      </c>
      <c r="AF756" s="1977"/>
    </row>
    <row r="757" spans="1:32" s="879" customFormat="1" ht="22.5" customHeight="1">
      <c r="A757" s="879" t="s">
        <v>824</v>
      </c>
      <c r="B757" s="769">
        <v>119</v>
      </c>
      <c r="C757" s="1347" t="s">
        <v>893</v>
      </c>
      <c r="D757" s="1324" t="s">
        <v>894</v>
      </c>
      <c r="E757" s="1346" t="s">
        <v>892</v>
      </c>
      <c r="F757" s="1347" t="s">
        <v>822</v>
      </c>
      <c r="G757" s="1347" t="s">
        <v>212</v>
      </c>
      <c r="H757" s="1347" t="s">
        <v>212</v>
      </c>
      <c r="I757" s="1333" t="s">
        <v>888</v>
      </c>
      <c r="J757" s="1344">
        <v>1</v>
      </c>
      <c r="K757" s="1324" t="s">
        <v>206</v>
      </c>
      <c r="L757" s="1376">
        <v>195000</v>
      </c>
      <c r="M757" s="1333">
        <v>2015</v>
      </c>
      <c r="N757" s="1333" t="s">
        <v>210</v>
      </c>
      <c r="O757" s="1421">
        <v>195000</v>
      </c>
      <c r="P757" s="1347" t="s">
        <v>99</v>
      </c>
      <c r="Q757" s="1383"/>
      <c r="R757" s="1344"/>
      <c r="S757" s="1371" t="s">
        <v>889</v>
      </c>
      <c r="T757" s="1033">
        <v>5</v>
      </c>
      <c r="U757" s="1033">
        <f t="shared" si="726"/>
        <v>2</v>
      </c>
      <c r="V757" s="1035">
        <f t="shared" si="727"/>
        <v>39000</v>
      </c>
      <c r="W757" s="1035">
        <f t="shared" si="728"/>
        <v>78000</v>
      </c>
      <c r="X757" s="1035">
        <f t="shared" si="729"/>
        <v>117000</v>
      </c>
      <c r="Y757" s="1033">
        <f t="shared" si="730"/>
        <v>3</v>
      </c>
      <c r="Z757" s="1035">
        <f t="shared" si="731"/>
        <v>39000</v>
      </c>
      <c r="AA757" s="1035">
        <f t="shared" si="732"/>
        <v>117000</v>
      </c>
      <c r="AB757" s="1035">
        <f t="shared" si="733"/>
        <v>78000</v>
      </c>
      <c r="AC757" s="879" t="b">
        <f t="shared" si="734"/>
        <v>1</v>
      </c>
      <c r="AF757" s="1977"/>
    </row>
    <row r="758" spans="1:32" s="879" customFormat="1" ht="22.5" customHeight="1">
      <c r="A758" s="879" t="s">
        <v>824</v>
      </c>
      <c r="B758" s="769">
        <v>120</v>
      </c>
      <c r="C758" s="1347" t="s">
        <v>895</v>
      </c>
      <c r="D758" s="1344" t="s">
        <v>328</v>
      </c>
      <c r="E758" s="1346" t="s">
        <v>896</v>
      </c>
      <c r="F758" s="1347" t="s">
        <v>822</v>
      </c>
      <c r="G758" s="1347" t="s">
        <v>212</v>
      </c>
      <c r="H758" s="1347" t="s">
        <v>212</v>
      </c>
      <c r="I758" s="1333" t="s">
        <v>211</v>
      </c>
      <c r="J758" s="1344">
        <v>1</v>
      </c>
      <c r="K758" s="1324" t="s">
        <v>206</v>
      </c>
      <c r="L758" s="1376">
        <v>533000</v>
      </c>
      <c r="M758" s="1333">
        <v>2015</v>
      </c>
      <c r="N758" s="1333" t="s">
        <v>210</v>
      </c>
      <c r="O758" s="1421">
        <v>533000</v>
      </c>
      <c r="P758" s="1347" t="s">
        <v>99</v>
      </c>
      <c r="Q758" s="1344"/>
      <c r="R758" s="1344"/>
      <c r="S758" s="1371" t="s">
        <v>889</v>
      </c>
      <c r="T758" s="1033">
        <v>5</v>
      </c>
      <c r="U758" s="1033">
        <f t="shared" si="614"/>
        <v>2</v>
      </c>
      <c r="V758" s="1035">
        <f t="shared" si="615"/>
        <v>106600</v>
      </c>
      <c r="W758" s="1035">
        <f t="shared" si="616"/>
        <v>213200</v>
      </c>
      <c r="X758" s="1035">
        <f t="shared" si="617"/>
        <v>319800</v>
      </c>
      <c r="Y758" s="1033">
        <f t="shared" si="618"/>
        <v>3</v>
      </c>
      <c r="Z758" s="1035">
        <f t="shared" si="619"/>
        <v>106600</v>
      </c>
      <c r="AA758" s="1035">
        <f t="shared" si="620"/>
        <v>319800</v>
      </c>
      <c r="AB758" s="1035">
        <f t="shared" si="698"/>
        <v>213200</v>
      </c>
      <c r="AC758" s="879" t="b">
        <f t="shared" si="577"/>
        <v>1</v>
      </c>
      <c r="AF758" s="1977"/>
    </row>
    <row r="759" spans="1:32" s="879" customFormat="1" ht="22.5" customHeight="1">
      <c r="A759" s="879" t="s">
        <v>824</v>
      </c>
      <c r="B759" s="769">
        <v>121</v>
      </c>
      <c r="C759" s="1347" t="s">
        <v>895</v>
      </c>
      <c r="D759" s="1344" t="s">
        <v>328</v>
      </c>
      <c r="E759" s="1346" t="s">
        <v>896</v>
      </c>
      <c r="F759" s="1347" t="s">
        <v>822</v>
      </c>
      <c r="G759" s="1347" t="s">
        <v>212</v>
      </c>
      <c r="H759" s="1347" t="s">
        <v>212</v>
      </c>
      <c r="I759" s="1333" t="s">
        <v>211</v>
      </c>
      <c r="J759" s="1344">
        <v>1</v>
      </c>
      <c r="K759" s="1324" t="s">
        <v>206</v>
      </c>
      <c r="L759" s="1376">
        <v>533000</v>
      </c>
      <c r="M759" s="1333">
        <v>2015</v>
      </c>
      <c r="N759" s="1333" t="s">
        <v>210</v>
      </c>
      <c r="O759" s="1421">
        <v>533000</v>
      </c>
      <c r="P759" s="1347" t="s">
        <v>99</v>
      </c>
      <c r="Q759" s="1344"/>
      <c r="R759" s="1344"/>
      <c r="S759" s="1371" t="s">
        <v>889</v>
      </c>
      <c r="T759" s="1033">
        <v>5</v>
      </c>
      <c r="U759" s="1033">
        <f t="shared" ref="U759:U787" si="735">2016-M759+1</f>
        <v>2</v>
      </c>
      <c r="V759" s="1035">
        <f t="shared" ref="V759:V787" si="736">O759/T759</f>
        <v>106600</v>
      </c>
      <c r="W759" s="1035">
        <f t="shared" ref="W759:W787" si="737">U759*V759</f>
        <v>213200</v>
      </c>
      <c r="X759" s="1035">
        <f t="shared" ref="X759:X787" si="738">O759-W759</f>
        <v>319800</v>
      </c>
      <c r="Y759" s="1033">
        <f t="shared" ref="Y759:Y787" si="739">2017-M759+1</f>
        <v>3</v>
      </c>
      <c r="Z759" s="1035">
        <f t="shared" ref="Z759:Z787" si="740">V759</f>
        <v>106600</v>
      </c>
      <c r="AA759" s="1035">
        <f t="shared" ref="AA759:AA787" si="741">Y759*Z759</f>
        <v>319800</v>
      </c>
      <c r="AB759" s="1035">
        <f t="shared" ref="AB759:AB787" si="742">O759-AA759</f>
        <v>213200</v>
      </c>
      <c r="AC759" s="879" t="b">
        <f t="shared" ref="AC759:AC787" si="743">AA759+AB759=O759</f>
        <v>1</v>
      </c>
      <c r="AF759" s="1977"/>
    </row>
    <row r="760" spans="1:32" s="879" customFormat="1" ht="22.5" customHeight="1">
      <c r="A760" s="879" t="s">
        <v>824</v>
      </c>
      <c r="B760" s="769">
        <v>122</v>
      </c>
      <c r="C760" s="1347" t="s">
        <v>895</v>
      </c>
      <c r="D760" s="1344" t="s">
        <v>328</v>
      </c>
      <c r="E760" s="1346" t="s">
        <v>896</v>
      </c>
      <c r="F760" s="1347" t="s">
        <v>822</v>
      </c>
      <c r="G760" s="1347" t="s">
        <v>212</v>
      </c>
      <c r="H760" s="1347" t="s">
        <v>212</v>
      </c>
      <c r="I760" s="1333" t="s">
        <v>211</v>
      </c>
      <c r="J760" s="1344">
        <v>1</v>
      </c>
      <c r="K760" s="1324" t="s">
        <v>206</v>
      </c>
      <c r="L760" s="1376">
        <v>533000</v>
      </c>
      <c r="M760" s="1333">
        <v>2015</v>
      </c>
      <c r="N760" s="1333" t="s">
        <v>210</v>
      </c>
      <c r="O760" s="1421">
        <v>533000</v>
      </c>
      <c r="P760" s="1347" t="s">
        <v>99</v>
      </c>
      <c r="Q760" s="1344"/>
      <c r="R760" s="1344"/>
      <c r="S760" s="1371" t="s">
        <v>889</v>
      </c>
      <c r="T760" s="1033">
        <v>5</v>
      </c>
      <c r="U760" s="1033">
        <f t="shared" si="735"/>
        <v>2</v>
      </c>
      <c r="V760" s="1035">
        <f t="shared" si="736"/>
        <v>106600</v>
      </c>
      <c r="W760" s="1035">
        <f t="shared" si="737"/>
        <v>213200</v>
      </c>
      <c r="X760" s="1035">
        <f t="shared" si="738"/>
        <v>319800</v>
      </c>
      <c r="Y760" s="1033">
        <f t="shared" si="739"/>
        <v>3</v>
      </c>
      <c r="Z760" s="1035">
        <f t="shared" si="740"/>
        <v>106600</v>
      </c>
      <c r="AA760" s="1035">
        <f t="shared" si="741"/>
        <v>319800</v>
      </c>
      <c r="AB760" s="1035">
        <f t="shared" si="742"/>
        <v>213200</v>
      </c>
      <c r="AC760" s="879" t="b">
        <f t="shared" si="743"/>
        <v>1</v>
      </c>
      <c r="AF760" s="1977"/>
    </row>
    <row r="761" spans="1:32" s="879" customFormat="1" ht="22.5" customHeight="1">
      <c r="A761" s="879" t="s">
        <v>824</v>
      </c>
      <c r="B761" s="769">
        <v>123</v>
      </c>
      <c r="C761" s="1347" t="s">
        <v>895</v>
      </c>
      <c r="D761" s="1344" t="s">
        <v>328</v>
      </c>
      <c r="E761" s="1346" t="s">
        <v>896</v>
      </c>
      <c r="F761" s="1347" t="s">
        <v>822</v>
      </c>
      <c r="G761" s="1347" t="s">
        <v>212</v>
      </c>
      <c r="H761" s="1347" t="s">
        <v>212</v>
      </c>
      <c r="I761" s="1333" t="s">
        <v>211</v>
      </c>
      <c r="J761" s="1344">
        <v>1</v>
      </c>
      <c r="K761" s="1324" t="s">
        <v>206</v>
      </c>
      <c r="L761" s="1376">
        <v>533000</v>
      </c>
      <c r="M761" s="1333">
        <v>2015</v>
      </c>
      <c r="N761" s="1333" t="s">
        <v>210</v>
      </c>
      <c r="O761" s="1421">
        <v>533000</v>
      </c>
      <c r="P761" s="1347" t="s">
        <v>99</v>
      </c>
      <c r="Q761" s="1344"/>
      <c r="R761" s="1344"/>
      <c r="S761" s="1371" t="s">
        <v>889</v>
      </c>
      <c r="T761" s="1033">
        <v>5</v>
      </c>
      <c r="U761" s="1033">
        <f t="shared" si="735"/>
        <v>2</v>
      </c>
      <c r="V761" s="1035">
        <f t="shared" si="736"/>
        <v>106600</v>
      </c>
      <c r="W761" s="1035">
        <f t="shared" si="737"/>
        <v>213200</v>
      </c>
      <c r="X761" s="1035">
        <f t="shared" si="738"/>
        <v>319800</v>
      </c>
      <c r="Y761" s="1033">
        <f t="shared" si="739"/>
        <v>3</v>
      </c>
      <c r="Z761" s="1035">
        <f t="shared" si="740"/>
        <v>106600</v>
      </c>
      <c r="AA761" s="1035">
        <f t="shared" si="741"/>
        <v>319800</v>
      </c>
      <c r="AB761" s="1035">
        <f t="shared" si="742"/>
        <v>213200</v>
      </c>
      <c r="AC761" s="879" t="b">
        <f t="shared" si="743"/>
        <v>1</v>
      </c>
      <c r="AF761" s="1977"/>
    </row>
    <row r="762" spans="1:32" s="879" customFormat="1" ht="22.5" customHeight="1">
      <c r="A762" s="879" t="s">
        <v>824</v>
      </c>
      <c r="B762" s="769">
        <v>124</v>
      </c>
      <c r="C762" s="1347" t="s">
        <v>895</v>
      </c>
      <c r="D762" s="1344" t="s">
        <v>328</v>
      </c>
      <c r="E762" s="1346" t="s">
        <v>896</v>
      </c>
      <c r="F762" s="1347" t="s">
        <v>822</v>
      </c>
      <c r="G762" s="1347" t="s">
        <v>212</v>
      </c>
      <c r="H762" s="1347" t="s">
        <v>212</v>
      </c>
      <c r="I762" s="1333" t="s">
        <v>211</v>
      </c>
      <c r="J762" s="1344">
        <v>1</v>
      </c>
      <c r="K762" s="1324" t="s">
        <v>206</v>
      </c>
      <c r="L762" s="1376">
        <v>533000</v>
      </c>
      <c r="M762" s="1333">
        <v>2015</v>
      </c>
      <c r="N762" s="1333" t="s">
        <v>210</v>
      </c>
      <c r="O762" s="1421">
        <v>533000</v>
      </c>
      <c r="P762" s="1347" t="s">
        <v>99</v>
      </c>
      <c r="Q762" s="1344"/>
      <c r="R762" s="1344"/>
      <c r="S762" s="1371" t="s">
        <v>889</v>
      </c>
      <c r="T762" s="1033">
        <v>5</v>
      </c>
      <c r="U762" s="1033">
        <f t="shared" si="735"/>
        <v>2</v>
      </c>
      <c r="V762" s="1035">
        <f t="shared" si="736"/>
        <v>106600</v>
      </c>
      <c r="W762" s="1035">
        <f t="shared" si="737"/>
        <v>213200</v>
      </c>
      <c r="X762" s="1035">
        <f t="shared" si="738"/>
        <v>319800</v>
      </c>
      <c r="Y762" s="1033">
        <f t="shared" si="739"/>
        <v>3</v>
      </c>
      <c r="Z762" s="1035">
        <f t="shared" si="740"/>
        <v>106600</v>
      </c>
      <c r="AA762" s="1035">
        <f t="shared" si="741"/>
        <v>319800</v>
      </c>
      <c r="AB762" s="1035">
        <f t="shared" si="742"/>
        <v>213200</v>
      </c>
      <c r="AC762" s="879" t="b">
        <f t="shared" si="743"/>
        <v>1</v>
      </c>
      <c r="AF762" s="1977"/>
    </row>
    <row r="763" spans="1:32" s="879" customFormat="1" ht="22.5" customHeight="1">
      <c r="A763" s="879" t="s">
        <v>824</v>
      </c>
      <c r="B763" s="769">
        <v>125</v>
      </c>
      <c r="C763" s="1347" t="s">
        <v>895</v>
      </c>
      <c r="D763" s="1344" t="s">
        <v>328</v>
      </c>
      <c r="E763" s="1346" t="s">
        <v>896</v>
      </c>
      <c r="F763" s="1347" t="s">
        <v>822</v>
      </c>
      <c r="G763" s="1347" t="s">
        <v>212</v>
      </c>
      <c r="H763" s="1347" t="s">
        <v>212</v>
      </c>
      <c r="I763" s="1333" t="s">
        <v>211</v>
      </c>
      <c r="J763" s="1344">
        <v>1</v>
      </c>
      <c r="K763" s="1324" t="s">
        <v>206</v>
      </c>
      <c r="L763" s="1376">
        <v>533000</v>
      </c>
      <c r="M763" s="1333">
        <v>2015</v>
      </c>
      <c r="N763" s="1333" t="s">
        <v>210</v>
      </c>
      <c r="O763" s="1421">
        <v>533000</v>
      </c>
      <c r="P763" s="1347" t="s">
        <v>99</v>
      </c>
      <c r="Q763" s="1344"/>
      <c r="R763" s="1344"/>
      <c r="S763" s="1371" t="s">
        <v>889</v>
      </c>
      <c r="T763" s="1033">
        <v>5</v>
      </c>
      <c r="U763" s="1033">
        <f t="shared" si="735"/>
        <v>2</v>
      </c>
      <c r="V763" s="1035">
        <f t="shared" si="736"/>
        <v>106600</v>
      </c>
      <c r="W763" s="1035">
        <f t="shared" si="737"/>
        <v>213200</v>
      </c>
      <c r="X763" s="1035">
        <f t="shared" si="738"/>
        <v>319800</v>
      </c>
      <c r="Y763" s="1033">
        <f t="shared" si="739"/>
        <v>3</v>
      </c>
      <c r="Z763" s="1035">
        <f t="shared" si="740"/>
        <v>106600</v>
      </c>
      <c r="AA763" s="1035">
        <f t="shared" si="741"/>
        <v>319800</v>
      </c>
      <c r="AB763" s="1035">
        <f t="shared" si="742"/>
        <v>213200</v>
      </c>
      <c r="AC763" s="879" t="b">
        <f t="shared" si="743"/>
        <v>1</v>
      </c>
      <c r="AF763" s="1977"/>
    </row>
    <row r="764" spans="1:32" s="879" customFormat="1" ht="22.5" customHeight="1">
      <c r="A764" s="879" t="s">
        <v>824</v>
      </c>
      <c r="B764" s="769">
        <v>126</v>
      </c>
      <c r="C764" s="1347" t="s">
        <v>895</v>
      </c>
      <c r="D764" s="1344" t="s">
        <v>328</v>
      </c>
      <c r="E764" s="1346" t="s">
        <v>896</v>
      </c>
      <c r="F764" s="1347" t="s">
        <v>822</v>
      </c>
      <c r="G764" s="1347" t="s">
        <v>212</v>
      </c>
      <c r="H764" s="1347" t="s">
        <v>212</v>
      </c>
      <c r="I764" s="1333" t="s">
        <v>211</v>
      </c>
      <c r="J764" s="1344">
        <v>1</v>
      </c>
      <c r="K764" s="1324" t="s">
        <v>206</v>
      </c>
      <c r="L764" s="1376">
        <v>533000</v>
      </c>
      <c r="M764" s="1333">
        <v>2015</v>
      </c>
      <c r="N764" s="1333" t="s">
        <v>210</v>
      </c>
      <c r="O764" s="1421">
        <v>533000</v>
      </c>
      <c r="P764" s="1347" t="s">
        <v>99</v>
      </c>
      <c r="Q764" s="1344"/>
      <c r="R764" s="1344"/>
      <c r="S764" s="1371" t="s">
        <v>889</v>
      </c>
      <c r="T764" s="1033">
        <v>5</v>
      </c>
      <c r="U764" s="1033">
        <f t="shared" si="735"/>
        <v>2</v>
      </c>
      <c r="V764" s="1035">
        <f t="shared" si="736"/>
        <v>106600</v>
      </c>
      <c r="W764" s="1035">
        <f t="shared" si="737"/>
        <v>213200</v>
      </c>
      <c r="X764" s="1035">
        <f t="shared" si="738"/>
        <v>319800</v>
      </c>
      <c r="Y764" s="1033">
        <f t="shared" si="739"/>
        <v>3</v>
      </c>
      <c r="Z764" s="1035">
        <f t="shared" si="740"/>
        <v>106600</v>
      </c>
      <c r="AA764" s="1035">
        <f t="shared" si="741"/>
        <v>319800</v>
      </c>
      <c r="AB764" s="1035">
        <f t="shared" si="742"/>
        <v>213200</v>
      </c>
      <c r="AC764" s="879" t="b">
        <f t="shared" si="743"/>
        <v>1</v>
      </c>
      <c r="AF764" s="1977"/>
    </row>
    <row r="765" spans="1:32" s="879" customFormat="1" ht="22.5" customHeight="1">
      <c r="A765" s="879" t="s">
        <v>824</v>
      </c>
      <c r="B765" s="769">
        <v>127</v>
      </c>
      <c r="C765" s="1347" t="s">
        <v>895</v>
      </c>
      <c r="D765" s="1344" t="s">
        <v>328</v>
      </c>
      <c r="E765" s="1346" t="s">
        <v>896</v>
      </c>
      <c r="F765" s="1347" t="s">
        <v>822</v>
      </c>
      <c r="G765" s="1347" t="s">
        <v>212</v>
      </c>
      <c r="H765" s="1347" t="s">
        <v>212</v>
      </c>
      <c r="I765" s="1333" t="s">
        <v>211</v>
      </c>
      <c r="J765" s="1344">
        <v>1</v>
      </c>
      <c r="K765" s="1324" t="s">
        <v>206</v>
      </c>
      <c r="L765" s="1376">
        <v>533000</v>
      </c>
      <c r="M765" s="1333">
        <v>2015</v>
      </c>
      <c r="N765" s="1333" t="s">
        <v>210</v>
      </c>
      <c r="O765" s="1421">
        <v>533000</v>
      </c>
      <c r="P765" s="1347" t="s">
        <v>99</v>
      </c>
      <c r="Q765" s="1344"/>
      <c r="R765" s="1344"/>
      <c r="S765" s="1371" t="s">
        <v>889</v>
      </c>
      <c r="T765" s="1033">
        <v>5</v>
      </c>
      <c r="U765" s="1033">
        <f t="shared" si="735"/>
        <v>2</v>
      </c>
      <c r="V765" s="1035">
        <f t="shared" si="736"/>
        <v>106600</v>
      </c>
      <c r="W765" s="1035">
        <f t="shared" si="737"/>
        <v>213200</v>
      </c>
      <c r="X765" s="1035">
        <f t="shared" si="738"/>
        <v>319800</v>
      </c>
      <c r="Y765" s="1033">
        <f t="shared" si="739"/>
        <v>3</v>
      </c>
      <c r="Z765" s="1035">
        <f t="shared" si="740"/>
        <v>106600</v>
      </c>
      <c r="AA765" s="1035">
        <f t="shared" si="741"/>
        <v>319800</v>
      </c>
      <c r="AB765" s="1035">
        <f t="shared" si="742"/>
        <v>213200</v>
      </c>
      <c r="AC765" s="879" t="b">
        <f t="shared" si="743"/>
        <v>1</v>
      </c>
      <c r="AF765" s="1977"/>
    </row>
    <row r="766" spans="1:32" s="879" customFormat="1" ht="22.5" customHeight="1">
      <c r="A766" s="879" t="s">
        <v>824</v>
      </c>
      <c r="B766" s="769">
        <v>128</v>
      </c>
      <c r="C766" s="1347" t="s">
        <v>895</v>
      </c>
      <c r="D766" s="1344" t="s">
        <v>328</v>
      </c>
      <c r="E766" s="1346" t="s">
        <v>896</v>
      </c>
      <c r="F766" s="1347" t="s">
        <v>822</v>
      </c>
      <c r="G766" s="1347" t="s">
        <v>212</v>
      </c>
      <c r="H766" s="1347" t="s">
        <v>212</v>
      </c>
      <c r="I766" s="1333" t="s">
        <v>211</v>
      </c>
      <c r="J766" s="1344">
        <v>1</v>
      </c>
      <c r="K766" s="1324" t="s">
        <v>206</v>
      </c>
      <c r="L766" s="1376">
        <v>533000</v>
      </c>
      <c r="M766" s="1333">
        <v>2015</v>
      </c>
      <c r="N766" s="1333" t="s">
        <v>210</v>
      </c>
      <c r="O766" s="1421">
        <v>533000</v>
      </c>
      <c r="P766" s="1347" t="s">
        <v>99</v>
      </c>
      <c r="Q766" s="1344"/>
      <c r="R766" s="1344"/>
      <c r="S766" s="1371" t="s">
        <v>889</v>
      </c>
      <c r="T766" s="1033">
        <v>5</v>
      </c>
      <c r="U766" s="1033">
        <f t="shared" si="735"/>
        <v>2</v>
      </c>
      <c r="V766" s="1035">
        <f t="shared" si="736"/>
        <v>106600</v>
      </c>
      <c r="W766" s="1035">
        <f t="shared" si="737"/>
        <v>213200</v>
      </c>
      <c r="X766" s="1035">
        <f t="shared" si="738"/>
        <v>319800</v>
      </c>
      <c r="Y766" s="1033">
        <f t="shared" si="739"/>
        <v>3</v>
      </c>
      <c r="Z766" s="1035">
        <f t="shared" si="740"/>
        <v>106600</v>
      </c>
      <c r="AA766" s="1035">
        <f t="shared" si="741"/>
        <v>319800</v>
      </c>
      <c r="AB766" s="1035">
        <f t="shared" si="742"/>
        <v>213200</v>
      </c>
      <c r="AC766" s="879" t="b">
        <f t="shared" si="743"/>
        <v>1</v>
      </c>
      <c r="AF766" s="1977"/>
    </row>
    <row r="767" spans="1:32" s="879" customFormat="1" ht="22.5" customHeight="1">
      <c r="A767" s="879" t="s">
        <v>824</v>
      </c>
      <c r="B767" s="769">
        <v>129</v>
      </c>
      <c r="C767" s="1347" t="s">
        <v>895</v>
      </c>
      <c r="D767" s="1344" t="s">
        <v>328</v>
      </c>
      <c r="E767" s="1346" t="s">
        <v>896</v>
      </c>
      <c r="F767" s="1347" t="s">
        <v>822</v>
      </c>
      <c r="G767" s="1347" t="s">
        <v>212</v>
      </c>
      <c r="H767" s="1347" t="s">
        <v>212</v>
      </c>
      <c r="I767" s="1333" t="s">
        <v>211</v>
      </c>
      <c r="J767" s="1344">
        <v>1</v>
      </c>
      <c r="K767" s="1324" t="s">
        <v>206</v>
      </c>
      <c r="L767" s="1376">
        <v>533000</v>
      </c>
      <c r="M767" s="1333">
        <v>2015</v>
      </c>
      <c r="N767" s="1333" t="s">
        <v>210</v>
      </c>
      <c r="O767" s="1421">
        <v>533000</v>
      </c>
      <c r="P767" s="1347" t="s">
        <v>99</v>
      </c>
      <c r="Q767" s="1344"/>
      <c r="R767" s="1344"/>
      <c r="S767" s="1371" t="s">
        <v>889</v>
      </c>
      <c r="T767" s="1033">
        <v>5</v>
      </c>
      <c r="U767" s="1033">
        <f t="shared" si="735"/>
        <v>2</v>
      </c>
      <c r="V767" s="1035">
        <f t="shared" si="736"/>
        <v>106600</v>
      </c>
      <c r="W767" s="1035">
        <f t="shared" si="737"/>
        <v>213200</v>
      </c>
      <c r="X767" s="1035">
        <f t="shared" si="738"/>
        <v>319800</v>
      </c>
      <c r="Y767" s="1033">
        <f t="shared" si="739"/>
        <v>3</v>
      </c>
      <c r="Z767" s="1035">
        <f t="shared" si="740"/>
        <v>106600</v>
      </c>
      <c r="AA767" s="1035">
        <f t="shared" si="741"/>
        <v>319800</v>
      </c>
      <c r="AB767" s="1035">
        <f t="shared" si="742"/>
        <v>213200</v>
      </c>
      <c r="AC767" s="879" t="b">
        <f t="shared" si="743"/>
        <v>1</v>
      </c>
      <c r="AF767" s="1977"/>
    </row>
    <row r="768" spans="1:32" s="879" customFormat="1" ht="22.5" customHeight="1">
      <c r="A768" s="879" t="s">
        <v>824</v>
      </c>
      <c r="B768" s="769">
        <v>130</v>
      </c>
      <c r="C768" s="1347" t="s">
        <v>895</v>
      </c>
      <c r="D768" s="1344" t="s">
        <v>328</v>
      </c>
      <c r="E768" s="1346" t="s">
        <v>896</v>
      </c>
      <c r="F768" s="1347" t="s">
        <v>822</v>
      </c>
      <c r="G768" s="1347" t="s">
        <v>212</v>
      </c>
      <c r="H768" s="1347" t="s">
        <v>212</v>
      </c>
      <c r="I768" s="1333" t="s">
        <v>211</v>
      </c>
      <c r="J768" s="1344">
        <v>1</v>
      </c>
      <c r="K768" s="1324" t="s">
        <v>206</v>
      </c>
      <c r="L768" s="1376">
        <v>533000</v>
      </c>
      <c r="M768" s="1333">
        <v>2015</v>
      </c>
      <c r="N768" s="1333" t="s">
        <v>210</v>
      </c>
      <c r="O768" s="1421">
        <v>533000</v>
      </c>
      <c r="P768" s="1347" t="s">
        <v>99</v>
      </c>
      <c r="Q768" s="1344"/>
      <c r="R768" s="1344"/>
      <c r="S768" s="1371" t="s">
        <v>889</v>
      </c>
      <c r="T768" s="1033">
        <v>5</v>
      </c>
      <c r="U768" s="1033">
        <f t="shared" si="735"/>
        <v>2</v>
      </c>
      <c r="V768" s="1035">
        <f t="shared" si="736"/>
        <v>106600</v>
      </c>
      <c r="W768" s="1035">
        <f t="shared" si="737"/>
        <v>213200</v>
      </c>
      <c r="X768" s="1035">
        <f t="shared" si="738"/>
        <v>319800</v>
      </c>
      <c r="Y768" s="1033">
        <f t="shared" si="739"/>
        <v>3</v>
      </c>
      <c r="Z768" s="1035">
        <f t="shared" si="740"/>
        <v>106600</v>
      </c>
      <c r="AA768" s="1035">
        <f t="shared" si="741"/>
        <v>319800</v>
      </c>
      <c r="AB768" s="1035">
        <f t="shared" si="742"/>
        <v>213200</v>
      </c>
      <c r="AC768" s="879" t="b">
        <f t="shared" si="743"/>
        <v>1</v>
      </c>
      <c r="AF768" s="1977"/>
    </row>
    <row r="769" spans="1:32" s="879" customFormat="1" ht="22.5" customHeight="1">
      <c r="A769" s="879" t="s">
        <v>824</v>
      </c>
      <c r="B769" s="769">
        <v>131</v>
      </c>
      <c r="C769" s="1347" t="s">
        <v>895</v>
      </c>
      <c r="D769" s="1344" t="s">
        <v>328</v>
      </c>
      <c r="E769" s="1346" t="s">
        <v>896</v>
      </c>
      <c r="F769" s="1347" t="s">
        <v>822</v>
      </c>
      <c r="G769" s="1347" t="s">
        <v>212</v>
      </c>
      <c r="H769" s="1347" t="s">
        <v>212</v>
      </c>
      <c r="I769" s="1333" t="s">
        <v>211</v>
      </c>
      <c r="J769" s="1344">
        <v>1</v>
      </c>
      <c r="K769" s="1324" t="s">
        <v>206</v>
      </c>
      <c r="L769" s="1376">
        <v>533000</v>
      </c>
      <c r="M769" s="1333">
        <v>2015</v>
      </c>
      <c r="N769" s="1333" t="s">
        <v>210</v>
      </c>
      <c r="O769" s="1421">
        <v>533000</v>
      </c>
      <c r="P769" s="1347" t="s">
        <v>99</v>
      </c>
      <c r="Q769" s="1344"/>
      <c r="R769" s="1344"/>
      <c r="S769" s="1371" t="s">
        <v>889</v>
      </c>
      <c r="T769" s="1033">
        <v>5</v>
      </c>
      <c r="U769" s="1033">
        <f t="shared" si="735"/>
        <v>2</v>
      </c>
      <c r="V769" s="1035">
        <f t="shared" si="736"/>
        <v>106600</v>
      </c>
      <c r="W769" s="1035">
        <f t="shared" si="737"/>
        <v>213200</v>
      </c>
      <c r="X769" s="1035">
        <f t="shared" si="738"/>
        <v>319800</v>
      </c>
      <c r="Y769" s="1033">
        <f t="shared" si="739"/>
        <v>3</v>
      </c>
      <c r="Z769" s="1035">
        <f t="shared" si="740"/>
        <v>106600</v>
      </c>
      <c r="AA769" s="1035">
        <f t="shared" si="741"/>
        <v>319800</v>
      </c>
      <c r="AB769" s="1035">
        <f t="shared" si="742"/>
        <v>213200</v>
      </c>
      <c r="AC769" s="879" t="b">
        <f t="shared" si="743"/>
        <v>1</v>
      </c>
      <c r="AF769" s="1977"/>
    </row>
    <row r="770" spans="1:32" s="879" customFormat="1" ht="22.5" customHeight="1">
      <c r="A770" s="879" t="s">
        <v>824</v>
      </c>
      <c r="B770" s="769">
        <v>132</v>
      </c>
      <c r="C770" s="1347" t="s">
        <v>895</v>
      </c>
      <c r="D770" s="1344" t="s">
        <v>328</v>
      </c>
      <c r="E770" s="1346" t="s">
        <v>896</v>
      </c>
      <c r="F770" s="1347" t="s">
        <v>822</v>
      </c>
      <c r="G770" s="1347" t="s">
        <v>212</v>
      </c>
      <c r="H770" s="1347" t="s">
        <v>212</v>
      </c>
      <c r="I770" s="1333" t="s">
        <v>211</v>
      </c>
      <c r="J770" s="1344">
        <v>1</v>
      </c>
      <c r="K770" s="1324" t="s">
        <v>206</v>
      </c>
      <c r="L770" s="1376">
        <v>533000</v>
      </c>
      <c r="M770" s="1333">
        <v>2015</v>
      </c>
      <c r="N770" s="1333" t="s">
        <v>210</v>
      </c>
      <c r="O770" s="1421">
        <v>533000</v>
      </c>
      <c r="P770" s="1347" t="s">
        <v>99</v>
      </c>
      <c r="Q770" s="1344"/>
      <c r="R770" s="1344"/>
      <c r="S770" s="1371" t="s">
        <v>889</v>
      </c>
      <c r="T770" s="1033">
        <v>5</v>
      </c>
      <c r="U770" s="1033">
        <f t="shared" si="735"/>
        <v>2</v>
      </c>
      <c r="V770" s="1035">
        <f t="shared" si="736"/>
        <v>106600</v>
      </c>
      <c r="W770" s="1035">
        <f t="shared" si="737"/>
        <v>213200</v>
      </c>
      <c r="X770" s="1035">
        <f t="shared" si="738"/>
        <v>319800</v>
      </c>
      <c r="Y770" s="1033">
        <f t="shared" si="739"/>
        <v>3</v>
      </c>
      <c r="Z770" s="1035">
        <f t="shared" si="740"/>
        <v>106600</v>
      </c>
      <c r="AA770" s="1035">
        <f t="shared" si="741"/>
        <v>319800</v>
      </c>
      <c r="AB770" s="1035">
        <f t="shared" si="742"/>
        <v>213200</v>
      </c>
      <c r="AC770" s="879" t="b">
        <f t="shared" si="743"/>
        <v>1</v>
      </c>
      <c r="AF770" s="1977"/>
    </row>
    <row r="771" spans="1:32" s="879" customFormat="1" ht="22.5" customHeight="1">
      <c r="A771" s="879" t="s">
        <v>824</v>
      </c>
      <c r="B771" s="769">
        <v>133</v>
      </c>
      <c r="C771" s="1347" t="s">
        <v>895</v>
      </c>
      <c r="D771" s="1344" t="s">
        <v>328</v>
      </c>
      <c r="E771" s="1346" t="s">
        <v>896</v>
      </c>
      <c r="F771" s="1347" t="s">
        <v>822</v>
      </c>
      <c r="G771" s="1347" t="s">
        <v>212</v>
      </c>
      <c r="H771" s="1347" t="s">
        <v>212</v>
      </c>
      <c r="I771" s="1333" t="s">
        <v>211</v>
      </c>
      <c r="J771" s="1344">
        <v>1</v>
      </c>
      <c r="K771" s="1324" t="s">
        <v>206</v>
      </c>
      <c r="L771" s="1376">
        <v>533000</v>
      </c>
      <c r="M771" s="1333">
        <v>2015</v>
      </c>
      <c r="N771" s="1333" t="s">
        <v>210</v>
      </c>
      <c r="O771" s="1421">
        <v>533000</v>
      </c>
      <c r="P771" s="1347" t="s">
        <v>99</v>
      </c>
      <c r="Q771" s="1344"/>
      <c r="R771" s="1344"/>
      <c r="S771" s="1371" t="s">
        <v>889</v>
      </c>
      <c r="T771" s="1033">
        <v>5</v>
      </c>
      <c r="U771" s="1033">
        <f t="shared" si="735"/>
        <v>2</v>
      </c>
      <c r="V771" s="1035">
        <f t="shared" si="736"/>
        <v>106600</v>
      </c>
      <c r="W771" s="1035">
        <f t="shared" si="737"/>
        <v>213200</v>
      </c>
      <c r="X771" s="1035">
        <f t="shared" si="738"/>
        <v>319800</v>
      </c>
      <c r="Y771" s="1033">
        <f t="shared" si="739"/>
        <v>3</v>
      </c>
      <c r="Z771" s="1035">
        <f t="shared" si="740"/>
        <v>106600</v>
      </c>
      <c r="AA771" s="1035">
        <f t="shared" si="741"/>
        <v>319800</v>
      </c>
      <c r="AB771" s="1035">
        <f t="shared" si="742"/>
        <v>213200</v>
      </c>
      <c r="AC771" s="879" t="b">
        <f t="shared" si="743"/>
        <v>1</v>
      </c>
      <c r="AF771" s="1977"/>
    </row>
    <row r="772" spans="1:32" s="879" customFormat="1" ht="22.5" customHeight="1">
      <c r="A772" s="879" t="s">
        <v>824</v>
      </c>
      <c r="B772" s="769">
        <v>134</v>
      </c>
      <c r="C772" s="1347" t="s">
        <v>895</v>
      </c>
      <c r="D772" s="1344" t="s">
        <v>328</v>
      </c>
      <c r="E772" s="1346" t="s">
        <v>896</v>
      </c>
      <c r="F772" s="1347" t="s">
        <v>822</v>
      </c>
      <c r="G772" s="1347" t="s">
        <v>212</v>
      </c>
      <c r="H772" s="1347" t="s">
        <v>212</v>
      </c>
      <c r="I772" s="1333" t="s">
        <v>211</v>
      </c>
      <c r="J772" s="1344">
        <v>1</v>
      </c>
      <c r="K772" s="1324" t="s">
        <v>206</v>
      </c>
      <c r="L772" s="1376">
        <v>533000</v>
      </c>
      <c r="M772" s="1333">
        <v>2015</v>
      </c>
      <c r="N772" s="1333" t="s">
        <v>210</v>
      </c>
      <c r="O772" s="1421">
        <v>533000</v>
      </c>
      <c r="P772" s="1347" t="s">
        <v>99</v>
      </c>
      <c r="Q772" s="1344"/>
      <c r="R772" s="1344"/>
      <c r="S772" s="1371" t="s">
        <v>889</v>
      </c>
      <c r="T772" s="1033">
        <v>5</v>
      </c>
      <c r="U772" s="1033">
        <f t="shared" si="735"/>
        <v>2</v>
      </c>
      <c r="V772" s="1035">
        <f t="shared" si="736"/>
        <v>106600</v>
      </c>
      <c r="W772" s="1035">
        <f t="shared" si="737"/>
        <v>213200</v>
      </c>
      <c r="X772" s="1035">
        <f t="shared" si="738"/>
        <v>319800</v>
      </c>
      <c r="Y772" s="1033">
        <f t="shared" si="739"/>
        <v>3</v>
      </c>
      <c r="Z772" s="1035">
        <f t="shared" si="740"/>
        <v>106600</v>
      </c>
      <c r="AA772" s="1035">
        <f t="shared" si="741"/>
        <v>319800</v>
      </c>
      <c r="AB772" s="1035">
        <f t="shared" si="742"/>
        <v>213200</v>
      </c>
      <c r="AC772" s="879" t="b">
        <f t="shared" si="743"/>
        <v>1</v>
      </c>
      <c r="AF772" s="1977"/>
    </row>
    <row r="773" spans="1:32" s="879" customFormat="1" ht="22.5" customHeight="1">
      <c r="A773" s="879" t="s">
        <v>824</v>
      </c>
      <c r="B773" s="769">
        <v>135</v>
      </c>
      <c r="C773" s="1347" t="s">
        <v>895</v>
      </c>
      <c r="D773" s="1344" t="s">
        <v>328</v>
      </c>
      <c r="E773" s="1346" t="s">
        <v>896</v>
      </c>
      <c r="F773" s="1347" t="s">
        <v>822</v>
      </c>
      <c r="G773" s="1347" t="s">
        <v>212</v>
      </c>
      <c r="H773" s="1347" t="s">
        <v>212</v>
      </c>
      <c r="I773" s="1333" t="s">
        <v>211</v>
      </c>
      <c r="J773" s="1344">
        <v>1</v>
      </c>
      <c r="K773" s="1324" t="s">
        <v>206</v>
      </c>
      <c r="L773" s="1376">
        <v>533000</v>
      </c>
      <c r="M773" s="1333">
        <v>2015</v>
      </c>
      <c r="N773" s="1333" t="s">
        <v>210</v>
      </c>
      <c r="O773" s="1421">
        <v>533000</v>
      </c>
      <c r="P773" s="1347" t="s">
        <v>99</v>
      </c>
      <c r="Q773" s="1344"/>
      <c r="R773" s="1344"/>
      <c r="S773" s="1371" t="s">
        <v>889</v>
      </c>
      <c r="T773" s="1033">
        <v>5</v>
      </c>
      <c r="U773" s="1033">
        <f t="shared" si="735"/>
        <v>2</v>
      </c>
      <c r="V773" s="1035">
        <f t="shared" si="736"/>
        <v>106600</v>
      </c>
      <c r="W773" s="1035">
        <f t="shared" si="737"/>
        <v>213200</v>
      </c>
      <c r="X773" s="1035">
        <f t="shared" si="738"/>
        <v>319800</v>
      </c>
      <c r="Y773" s="1033">
        <f t="shared" si="739"/>
        <v>3</v>
      </c>
      <c r="Z773" s="1035">
        <f t="shared" si="740"/>
        <v>106600</v>
      </c>
      <c r="AA773" s="1035">
        <f t="shared" si="741"/>
        <v>319800</v>
      </c>
      <c r="AB773" s="1035">
        <f t="shared" si="742"/>
        <v>213200</v>
      </c>
      <c r="AC773" s="879" t="b">
        <f t="shared" si="743"/>
        <v>1</v>
      </c>
      <c r="AF773" s="1977"/>
    </row>
    <row r="774" spans="1:32" s="879" customFormat="1" ht="22.5" customHeight="1">
      <c r="A774" s="879" t="s">
        <v>824</v>
      </c>
      <c r="B774" s="769">
        <v>136</v>
      </c>
      <c r="C774" s="1347" t="s">
        <v>895</v>
      </c>
      <c r="D774" s="1344" t="s">
        <v>328</v>
      </c>
      <c r="E774" s="1346" t="s">
        <v>896</v>
      </c>
      <c r="F774" s="1347" t="s">
        <v>822</v>
      </c>
      <c r="G774" s="1347" t="s">
        <v>212</v>
      </c>
      <c r="H774" s="1347" t="s">
        <v>212</v>
      </c>
      <c r="I774" s="1333" t="s">
        <v>211</v>
      </c>
      <c r="J774" s="1344">
        <v>1</v>
      </c>
      <c r="K774" s="1324" t="s">
        <v>206</v>
      </c>
      <c r="L774" s="1376">
        <v>533000</v>
      </c>
      <c r="M774" s="1333">
        <v>2015</v>
      </c>
      <c r="N774" s="1333" t="s">
        <v>210</v>
      </c>
      <c r="O774" s="1421">
        <v>533000</v>
      </c>
      <c r="P774" s="1347" t="s">
        <v>99</v>
      </c>
      <c r="Q774" s="1344"/>
      <c r="R774" s="1344"/>
      <c r="S774" s="1371" t="s">
        <v>889</v>
      </c>
      <c r="T774" s="1033">
        <v>5</v>
      </c>
      <c r="U774" s="1033">
        <f t="shared" si="735"/>
        <v>2</v>
      </c>
      <c r="V774" s="1035">
        <f t="shared" si="736"/>
        <v>106600</v>
      </c>
      <c r="W774" s="1035">
        <f t="shared" si="737"/>
        <v>213200</v>
      </c>
      <c r="X774" s="1035">
        <f t="shared" si="738"/>
        <v>319800</v>
      </c>
      <c r="Y774" s="1033">
        <f t="shared" si="739"/>
        <v>3</v>
      </c>
      <c r="Z774" s="1035">
        <f t="shared" si="740"/>
        <v>106600</v>
      </c>
      <c r="AA774" s="1035">
        <f t="shared" si="741"/>
        <v>319800</v>
      </c>
      <c r="AB774" s="1035">
        <f t="shared" si="742"/>
        <v>213200</v>
      </c>
      <c r="AC774" s="879" t="b">
        <f t="shared" si="743"/>
        <v>1</v>
      </c>
      <c r="AF774" s="1977"/>
    </row>
    <row r="775" spans="1:32" s="879" customFormat="1" ht="22.5" customHeight="1">
      <c r="A775" s="879" t="s">
        <v>824</v>
      </c>
      <c r="B775" s="769">
        <v>137</v>
      </c>
      <c r="C775" s="1347" t="s">
        <v>895</v>
      </c>
      <c r="D775" s="1344" t="s">
        <v>328</v>
      </c>
      <c r="E775" s="1346" t="s">
        <v>896</v>
      </c>
      <c r="F775" s="1347" t="s">
        <v>822</v>
      </c>
      <c r="G775" s="1347" t="s">
        <v>212</v>
      </c>
      <c r="H775" s="1347" t="s">
        <v>212</v>
      </c>
      <c r="I775" s="1333" t="s">
        <v>211</v>
      </c>
      <c r="J775" s="1344">
        <v>1</v>
      </c>
      <c r="K775" s="1324" t="s">
        <v>206</v>
      </c>
      <c r="L775" s="1376">
        <v>533000</v>
      </c>
      <c r="M775" s="1333">
        <v>2015</v>
      </c>
      <c r="N775" s="1333" t="s">
        <v>210</v>
      </c>
      <c r="O775" s="1421">
        <v>533000</v>
      </c>
      <c r="P775" s="1347" t="s">
        <v>99</v>
      </c>
      <c r="Q775" s="1344"/>
      <c r="R775" s="1344"/>
      <c r="S775" s="1371" t="s">
        <v>889</v>
      </c>
      <c r="T775" s="1033">
        <v>5</v>
      </c>
      <c r="U775" s="1033">
        <f t="shared" si="735"/>
        <v>2</v>
      </c>
      <c r="V775" s="1035">
        <f t="shared" si="736"/>
        <v>106600</v>
      </c>
      <c r="W775" s="1035">
        <f t="shared" si="737"/>
        <v>213200</v>
      </c>
      <c r="X775" s="1035">
        <f t="shared" si="738"/>
        <v>319800</v>
      </c>
      <c r="Y775" s="1033">
        <f t="shared" si="739"/>
        <v>3</v>
      </c>
      <c r="Z775" s="1035">
        <f t="shared" si="740"/>
        <v>106600</v>
      </c>
      <c r="AA775" s="1035">
        <f t="shared" si="741"/>
        <v>319800</v>
      </c>
      <c r="AB775" s="1035">
        <f t="shared" si="742"/>
        <v>213200</v>
      </c>
      <c r="AC775" s="879" t="b">
        <f t="shared" si="743"/>
        <v>1</v>
      </c>
      <c r="AF775" s="1977"/>
    </row>
    <row r="776" spans="1:32" s="879" customFormat="1" ht="22.5" customHeight="1">
      <c r="A776" s="879" t="s">
        <v>824</v>
      </c>
      <c r="B776" s="769">
        <v>138</v>
      </c>
      <c r="C776" s="1347" t="s">
        <v>895</v>
      </c>
      <c r="D776" s="1344" t="s">
        <v>328</v>
      </c>
      <c r="E776" s="1346" t="s">
        <v>896</v>
      </c>
      <c r="F776" s="1347" t="s">
        <v>822</v>
      </c>
      <c r="G776" s="1347" t="s">
        <v>212</v>
      </c>
      <c r="H776" s="1347" t="s">
        <v>212</v>
      </c>
      <c r="I776" s="1333" t="s">
        <v>211</v>
      </c>
      <c r="J776" s="1344">
        <v>1</v>
      </c>
      <c r="K776" s="1324" t="s">
        <v>206</v>
      </c>
      <c r="L776" s="1376">
        <v>533000</v>
      </c>
      <c r="M776" s="1333">
        <v>2015</v>
      </c>
      <c r="N776" s="1333" t="s">
        <v>210</v>
      </c>
      <c r="O776" s="1421">
        <v>533000</v>
      </c>
      <c r="P776" s="1347" t="s">
        <v>99</v>
      </c>
      <c r="Q776" s="1344"/>
      <c r="R776" s="1344"/>
      <c r="S776" s="1371" t="s">
        <v>889</v>
      </c>
      <c r="T776" s="1033">
        <v>5</v>
      </c>
      <c r="U776" s="1033">
        <f t="shared" si="735"/>
        <v>2</v>
      </c>
      <c r="V776" s="1035">
        <f t="shared" si="736"/>
        <v>106600</v>
      </c>
      <c r="W776" s="1035">
        <f t="shared" si="737"/>
        <v>213200</v>
      </c>
      <c r="X776" s="1035">
        <f t="shared" si="738"/>
        <v>319800</v>
      </c>
      <c r="Y776" s="1033">
        <f t="shared" si="739"/>
        <v>3</v>
      </c>
      <c r="Z776" s="1035">
        <f t="shared" si="740"/>
        <v>106600</v>
      </c>
      <c r="AA776" s="1035">
        <f t="shared" si="741"/>
        <v>319800</v>
      </c>
      <c r="AB776" s="1035">
        <f t="shared" si="742"/>
        <v>213200</v>
      </c>
      <c r="AC776" s="879" t="b">
        <f t="shared" si="743"/>
        <v>1</v>
      </c>
      <c r="AF776" s="1977"/>
    </row>
    <row r="777" spans="1:32" s="879" customFormat="1" ht="22.5" customHeight="1">
      <c r="A777" s="879" t="s">
        <v>824</v>
      </c>
      <c r="B777" s="769">
        <v>139</v>
      </c>
      <c r="C777" s="1347" t="s">
        <v>895</v>
      </c>
      <c r="D777" s="1344" t="s">
        <v>328</v>
      </c>
      <c r="E777" s="1346" t="s">
        <v>896</v>
      </c>
      <c r="F777" s="1347" t="s">
        <v>822</v>
      </c>
      <c r="G777" s="1347" t="s">
        <v>212</v>
      </c>
      <c r="H777" s="1347" t="s">
        <v>212</v>
      </c>
      <c r="I777" s="1333" t="s">
        <v>211</v>
      </c>
      <c r="J777" s="1344">
        <v>1</v>
      </c>
      <c r="K777" s="1324" t="s">
        <v>206</v>
      </c>
      <c r="L777" s="1376">
        <v>533000</v>
      </c>
      <c r="M777" s="1333">
        <v>2015</v>
      </c>
      <c r="N777" s="1333" t="s">
        <v>210</v>
      </c>
      <c r="O777" s="1421">
        <v>533000</v>
      </c>
      <c r="P777" s="1347" t="s">
        <v>99</v>
      </c>
      <c r="Q777" s="1344"/>
      <c r="R777" s="1344"/>
      <c r="S777" s="1371" t="s">
        <v>889</v>
      </c>
      <c r="T777" s="1033">
        <v>5</v>
      </c>
      <c r="U777" s="1033">
        <f t="shared" si="735"/>
        <v>2</v>
      </c>
      <c r="V777" s="1035">
        <f t="shared" si="736"/>
        <v>106600</v>
      </c>
      <c r="W777" s="1035">
        <f t="shared" si="737"/>
        <v>213200</v>
      </c>
      <c r="X777" s="1035">
        <f t="shared" si="738"/>
        <v>319800</v>
      </c>
      <c r="Y777" s="1033">
        <f t="shared" si="739"/>
        <v>3</v>
      </c>
      <c r="Z777" s="1035">
        <f t="shared" si="740"/>
        <v>106600</v>
      </c>
      <c r="AA777" s="1035">
        <f t="shared" si="741"/>
        <v>319800</v>
      </c>
      <c r="AB777" s="1035">
        <f t="shared" si="742"/>
        <v>213200</v>
      </c>
      <c r="AC777" s="879" t="b">
        <f t="shared" si="743"/>
        <v>1</v>
      </c>
      <c r="AF777" s="1977"/>
    </row>
    <row r="778" spans="1:32" s="879" customFormat="1" ht="22.5" customHeight="1">
      <c r="A778" s="879" t="s">
        <v>824</v>
      </c>
      <c r="B778" s="769">
        <v>140</v>
      </c>
      <c r="C778" s="1347" t="s">
        <v>895</v>
      </c>
      <c r="D778" s="1344" t="s">
        <v>328</v>
      </c>
      <c r="E778" s="1346" t="s">
        <v>896</v>
      </c>
      <c r="F778" s="1347" t="s">
        <v>822</v>
      </c>
      <c r="G778" s="1347" t="s">
        <v>212</v>
      </c>
      <c r="H778" s="1347" t="s">
        <v>212</v>
      </c>
      <c r="I778" s="1333" t="s">
        <v>211</v>
      </c>
      <c r="J778" s="1344">
        <v>1</v>
      </c>
      <c r="K778" s="1324" t="s">
        <v>206</v>
      </c>
      <c r="L778" s="1376">
        <v>533000</v>
      </c>
      <c r="M778" s="1333">
        <v>2015</v>
      </c>
      <c r="N778" s="1333" t="s">
        <v>210</v>
      </c>
      <c r="O778" s="1421">
        <v>533000</v>
      </c>
      <c r="P778" s="1347" t="s">
        <v>99</v>
      </c>
      <c r="Q778" s="1344"/>
      <c r="R778" s="1344"/>
      <c r="S778" s="1371" t="s">
        <v>889</v>
      </c>
      <c r="T778" s="1033">
        <v>5</v>
      </c>
      <c r="U778" s="1033">
        <f t="shared" si="735"/>
        <v>2</v>
      </c>
      <c r="V778" s="1035">
        <f t="shared" si="736"/>
        <v>106600</v>
      </c>
      <c r="W778" s="1035">
        <f t="shared" si="737"/>
        <v>213200</v>
      </c>
      <c r="X778" s="1035">
        <f t="shared" si="738"/>
        <v>319800</v>
      </c>
      <c r="Y778" s="1033">
        <f t="shared" si="739"/>
        <v>3</v>
      </c>
      <c r="Z778" s="1035">
        <f t="shared" si="740"/>
        <v>106600</v>
      </c>
      <c r="AA778" s="1035">
        <f t="shared" si="741"/>
        <v>319800</v>
      </c>
      <c r="AB778" s="1035">
        <f t="shared" si="742"/>
        <v>213200</v>
      </c>
      <c r="AC778" s="879" t="b">
        <f t="shared" si="743"/>
        <v>1</v>
      </c>
      <c r="AF778" s="1977"/>
    </row>
    <row r="779" spans="1:32" s="879" customFormat="1" ht="22.5" customHeight="1">
      <c r="A779" s="879" t="s">
        <v>824</v>
      </c>
      <c r="B779" s="769">
        <v>141</v>
      </c>
      <c r="C779" s="1347" t="s">
        <v>895</v>
      </c>
      <c r="D779" s="1344" t="s">
        <v>328</v>
      </c>
      <c r="E779" s="1346" t="s">
        <v>896</v>
      </c>
      <c r="F779" s="1347" t="s">
        <v>822</v>
      </c>
      <c r="G779" s="1347" t="s">
        <v>212</v>
      </c>
      <c r="H779" s="1347" t="s">
        <v>212</v>
      </c>
      <c r="I779" s="1333" t="s">
        <v>211</v>
      </c>
      <c r="J779" s="1344">
        <v>1</v>
      </c>
      <c r="K779" s="1324" t="s">
        <v>206</v>
      </c>
      <c r="L779" s="1376">
        <v>533000</v>
      </c>
      <c r="M779" s="1333">
        <v>2015</v>
      </c>
      <c r="N779" s="1333" t="s">
        <v>210</v>
      </c>
      <c r="O779" s="1421">
        <v>533000</v>
      </c>
      <c r="P779" s="1347" t="s">
        <v>99</v>
      </c>
      <c r="Q779" s="1344"/>
      <c r="R779" s="1344"/>
      <c r="S779" s="1371" t="s">
        <v>889</v>
      </c>
      <c r="T779" s="1033">
        <v>5</v>
      </c>
      <c r="U779" s="1033">
        <f t="shared" si="735"/>
        <v>2</v>
      </c>
      <c r="V779" s="1035">
        <f t="shared" si="736"/>
        <v>106600</v>
      </c>
      <c r="W779" s="1035">
        <f t="shared" si="737"/>
        <v>213200</v>
      </c>
      <c r="X779" s="1035">
        <f t="shared" si="738"/>
        <v>319800</v>
      </c>
      <c r="Y779" s="1033">
        <f t="shared" si="739"/>
        <v>3</v>
      </c>
      <c r="Z779" s="1035">
        <f t="shared" si="740"/>
        <v>106600</v>
      </c>
      <c r="AA779" s="1035">
        <f t="shared" si="741"/>
        <v>319800</v>
      </c>
      <c r="AB779" s="1035">
        <f t="shared" si="742"/>
        <v>213200</v>
      </c>
      <c r="AC779" s="879" t="b">
        <f t="shared" si="743"/>
        <v>1</v>
      </c>
      <c r="AF779" s="1977"/>
    </row>
    <row r="780" spans="1:32" s="879" customFormat="1" ht="22.5" customHeight="1">
      <c r="A780" s="879" t="s">
        <v>824</v>
      </c>
      <c r="B780" s="769">
        <v>142</v>
      </c>
      <c r="C780" s="1347" t="s">
        <v>895</v>
      </c>
      <c r="D780" s="1344" t="s">
        <v>328</v>
      </c>
      <c r="E780" s="1346" t="s">
        <v>896</v>
      </c>
      <c r="F780" s="1347" t="s">
        <v>822</v>
      </c>
      <c r="G780" s="1347" t="s">
        <v>212</v>
      </c>
      <c r="H780" s="1347" t="s">
        <v>212</v>
      </c>
      <c r="I780" s="1333" t="s">
        <v>211</v>
      </c>
      <c r="J780" s="1344">
        <v>1</v>
      </c>
      <c r="K780" s="1324" t="s">
        <v>206</v>
      </c>
      <c r="L780" s="1376">
        <v>533000</v>
      </c>
      <c r="M780" s="1333">
        <v>2015</v>
      </c>
      <c r="N780" s="1333" t="s">
        <v>210</v>
      </c>
      <c r="O780" s="1421">
        <v>533000</v>
      </c>
      <c r="P780" s="1347" t="s">
        <v>99</v>
      </c>
      <c r="Q780" s="1344"/>
      <c r="R780" s="1344"/>
      <c r="S780" s="1371" t="s">
        <v>889</v>
      </c>
      <c r="T780" s="1033">
        <v>5</v>
      </c>
      <c r="U780" s="1033">
        <f t="shared" si="735"/>
        <v>2</v>
      </c>
      <c r="V780" s="1035">
        <f t="shared" si="736"/>
        <v>106600</v>
      </c>
      <c r="W780" s="1035">
        <f t="shared" si="737"/>
        <v>213200</v>
      </c>
      <c r="X780" s="1035">
        <f t="shared" si="738"/>
        <v>319800</v>
      </c>
      <c r="Y780" s="1033">
        <f t="shared" si="739"/>
        <v>3</v>
      </c>
      <c r="Z780" s="1035">
        <f t="shared" si="740"/>
        <v>106600</v>
      </c>
      <c r="AA780" s="1035">
        <f t="shared" si="741"/>
        <v>319800</v>
      </c>
      <c r="AB780" s="1035">
        <f t="shared" si="742"/>
        <v>213200</v>
      </c>
      <c r="AC780" s="879" t="b">
        <f t="shared" si="743"/>
        <v>1</v>
      </c>
      <c r="AF780" s="1977"/>
    </row>
    <row r="781" spans="1:32" s="879" customFormat="1" ht="22.5" customHeight="1">
      <c r="A781" s="879" t="s">
        <v>824</v>
      </c>
      <c r="B781" s="769">
        <v>143</v>
      </c>
      <c r="C781" s="1347" t="s">
        <v>895</v>
      </c>
      <c r="D781" s="1344" t="s">
        <v>328</v>
      </c>
      <c r="E781" s="1346" t="s">
        <v>896</v>
      </c>
      <c r="F781" s="1347" t="s">
        <v>822</v>
      </c>
      <c r="G781" s="1347" t="s">
        <v>212</v>
      </c>
      <c r="H781" s="1347" t="s">
        <v>212</v>
      </c>
      <c r="I781" s="1333" t="s">
        <v>211</v>
      </c>
      <c r="J781" s="1344">
        <v>1</v>
      </c>
      <c r="K781" s="1324" t="s">
        <v>206</v>
      </c>
      <c r="L781" s="1376">
        <v>533000</v>
      </c>
      <c r="M781" s="1333">
        <v>2015</v>
      </c>
      <c r="N781" s="1333" t="s">
        <v>210</v>
      </c>
      <c r="O781" s="1421">
        <v>533000</v>
      </c>
      <c r="P781" s="1347" t="s">
        <v>99</v>
      </c>
      <c r="Q781" s="1344"/>
      <c r="R781" s="1344"/>
      <c r="S781" s="1371" t="s">
        <v>889</v>
      </c>
      <c r="T781" s="1033">
        <v>5</v>
      </c>
      <c r="U781" s="1033">
        <f t="shared" si="735"/>
        <v>2</v>
      </c>
      <c r="V781" s="1035">
        <f t="shared" si="736"/>
        <v>106600</v>
      </c>
      <c r="W781" s="1035">
        <f t="shared" si="737"/>
        <v>213200</v>
      </c>
      <c r="X781" s="1035">
        <f t="shared" si="738"/>
        <v>319800</v>
      </c>
      <c r="Y781" s="1033">
        <f t="shared" si="739"/>
        <v>3</v>
      </c>
      <c r="Z781" s="1035">
        <f t="shared" si="740"/>
        <v>106600</v>
      </c>
      <c r="AA781" s="1035">
        <f t="shared" si="741"/>
        <v>319800</v>
      </c>
      <c r="AB781" s="1035">
        <f t="shared" si="742"/>
        <v>213200</v>
      </c>
      <c r="AC781" s="879" t="b">
        <f t="shared" si="743"/>
        <v>1</v>
      </c>
      <c r="AF781" s="1977"/>
    </row>
    <row r="782" spans="1:32" s="879" customFormat="1" ht="22.5" customHeight="1">
      <c r="A782" s="879" t="s">
        <v>824</v>
      </c>
      <c r="B782" s="769">
        <v>144</v>
      </c>
      <c r="C782" s="1347" t="s">
        <v>895</v>
      </c>
      <c r="D782" s="1344" t="s">
        <v>328</v>
      </c>
      <c r="E782" s="1346" t="s">
        <v>896</v>
      </c>
      <c r="F782" s="1347" t="s">
        <v>822</v>
      </c>
      <c r="G782" s="1347" t="s">
        <v>212</v>
      </c>
      <c r="H782" s="1347" t="s">
        <v>212</v>
      </c>
      <c r="I782" s="1333" t="s">
        <v>211</v>
      </c>
      <c r="J782" s="1344">
        <v>1</v>
      </c>
      <c r="K782" s="1324" t="s">
        <v>206</v>
      </c>
      <c r="L782" s="1376">
        <v>533000</v>
      </c>
      <c r="M782" s="1333">
        <v>2015</v>
      </c>
      <c r="N782" s="1333" t="s">
        <v>210</v>
      </c>
      <c r="O782" s="1421">
        <v>533000</v>
      </c>
      <c r="P782" s="1347" t="s">
        <v>99</v>
      </c>
      <c r="Q782" s="1344"/>
      <c r="R782" s="1344"/>
      <c r="S782" s="1371" t="s">
        <v>889</v>
      </c>
      <c r="T782" s="1033">
        <v>5</v>
      </c>
      <c r="U782" s="1033">
        <f t="shared" si="735"/>
        <v>2</v>
      </c>
      <c r="V782" s="1035">
        <f t="shared" si="736"/>
        <v>106600</v>
      </c>
      <c r="W782" s="1035">
        <f t="shared" si="737"/>
        <v>213200</v>
      </c>
      <c r="X782" s="1035">
        <f t="shared" si="738"/>
        <v>319800</v>
      </c>
      <c r="Y782" s="1033">
        <f t="shared" si="739"/>
        <v>3</v>
      </c>
      <c r="Z782" s="1035">
        <f t="shared" si="740"/>
        <v>106600</v>
      </c>
      <c r="AA782" s="1035">
        <f t="shared" si="741"/>
        <v>319800</v>
      </c>
      <c r="AB782" s="1035">
        <f t="shared" si="742"/>
        <v>213200</v>
      </c>
      <c r="AC782" s="879" t="b">
        <f t="shared" si="743"/>
        <v>1</v>
      </c>
      <c r="AF782" s="1977"/>
    </row>
    <row r="783" spans="1:32" s="879" customFormat="1" ht="22.5" customHeight="1">
      <c r="A783" s="879" t="s">
        <v>824</v>
      </c>
      <c r="B783" s="769">
        <v>145</v>
      </c>
      <c r="C783" s="1347" t="s">
        <v>895</v>
      </c>
      <c r="D783" s="1344" t="s">
        <v>328</v>
      </c>
      <c r="E783" s="1346" t="s">
        <v>896</v>
      </c>
      <c r="F783" s="1347" t="s">
        <v>822</v>
      </c>
      <c r="G783" s="1347" t="s">
        <v>212</v>
      </c>
      <c r="H783" s="1347" t="s">
        <v>212</v>
      </c>
      <c r="I783" s="1333" t="s">
        <v>211</v>
      </c>
      <c r="J783" s="1344">
        <v>1</v>
      </c>
      <c r="K783" s="1324" t="s">
        <v>206</v>
      </c>
      <c r="L783" s="1376">
        <v>533000</v>
      </c>
      <c r="M783" s="1333">
        <v>2015</v>
      </c>
      <c r="N783" s="1333" t="s">
        <v>210</v>
      </c>
      <c r="O783" s="1421">
        <v>533000</v>
      </c>
      <c r="P783" s="1347" t="s">
        <v>99</v>
      </c>
      <c r="Q783" s="1344"/>
      <c r="R783" s="1344"/>
      <c r="S783" s="1371" t="s">
        <v>889</v>
      </c>
      <c r="T783" s="1033">
        <v>5</v>
      </c>
      <c r="U783" s="1033">
        <f t="shared" si="735"/>
        <v>2</v>
      </c>
      <c r="V783" s="1035">
        <f t="shared" si="736"/>
        <v>106600</v>
      </c>
      <c r="W783" s="1035">
        <f t="shared" si="737"/>
        <v>213200</v>
      </c>
      <c r="X783" s="1035">
        <f t="shared" si="738"/>
        <v>319800</v>
      </c>
      <c r="Y783" s="1033">
        <f t="shared" si="739"/>
        <v>3</v>
      </c>
      <c r="Z783" s="1035">
        <f t="shared" si="740"/>
        <v>106600</v>
      </c>
      <c r="AA783" s="1035">
        <f t="shared" si="741"/>
        <v>319800</v>
      </c>
      <c r="AB783" s="1035">
        <f t="shared" si="742"/>
        <v>213200</v>
      </c>
      <c r="AC783" s="879" t="b">
        <f t="shared" si="743"/>
        <v>1</v>
      </c>
      <c r="AF783" s="1977"/>
    </row>
    <row r="784" spans="1:32" s="879" customFormat="1" ht="22.5" customHeight="1">
      <c r="A784" s="879" t="s">
        <v>824</v>
      </c>
      <c r="B784" s="769">
        <v>146</v>
      </c>
      <c r="C784" s="1347" t="s">
        <v>895</v>
      </c>
      <c r="D784" s="1344" t="s">
        <v>328</v>
      </c>
      <c r="E784" s="1346" t="s">
        <v>896</v>
      </c>
      <c r="F784" s="1347" t="s">
        <v>822</v>
      </c>
      <c r="G784" s="1347" t="s">
        <v>212</v>
      </c>
      <c r="H784" s="1347" t="s">
        <v>212</v>
      </c>
      <c r="I784" s="1333" t="s">
        <v>211</v>
      </c>
      <c r="J784" s="1344">
        <v>1</v>
      </c>
      <c r="K784" s="1324" t="s">
        <v>206</v>
      </c>
      <c r="L784" s="1376">
        <v>533000</v>
      </c>
      <c r="M784" s="1333">
        <v>2015</v>
      </c>
      <c r="N784" s="1333" t="s">
        <v>210</v>
      </c>
      <c r="O784" s="1421">
        <v>533000</v>
      </c>
      <c r="P784" s="1347" t="s">
        <v>99</v>
      </c>
      <c r="Q784" s="1344"/>
      <c r="R784" s="1344"/>
      <c r="S784" s="1371" t="s">
        <v>889</v>
      </c>
      <c r="T784" s="1033">
        <v>5</v>
      </c>
      <c r="U784" s="1033">
        <f t="shared" si="735"/>
        <v>2</v>
      </c>
      <c r="V784" s="1035">
        <f t="shared" si="736"/>
        <v>106600</v>
      </c>
      <c r="W784" s="1035">
        <f t="shared" si="737"/>
        <v>213200</v>
      </c>
      <c r="X784" s="1035">
        <f t="shared" si="738"/>
        <v>319800</v>
      </c>
      <c r="Y784" s="1033">
        <f t="shared" si="739"/>
        <v>3</v>
      </c>
      <c r="Z784" s="1035">
        <f t="shared" si="740"/>
        <v>106600</v>
      </c>
      <c r="AA784" s="1035">
        <f t="shared" si="741"/>
        <v>319800</v>
      </c>
      <c r="AB784" s="1035">
        <f t="shared" si="742"/>
        <v>213200</v>
      </c>
      <c r="AC784" s="879" t="b">
        <f t="shared" si="743"/>
        <v>1</v>
      </c>
      <c r="AF784" s="1977"/>
    </row>
    <row r="785" spans="1:32" s="879" customFormat="1" ht="22.5" customHeight="1">
      <c r="A785" s="879" t="s">
        <v>824</v>
      </c>
      <c r="B785" s="769">
        <v>147</v>
      </c>
      <c r="C785" s="1347" t="s">
        <v>895</v>
      </c>
      <c r="D785" s="1344" t="s">
        <v>328</v>
      </c>
      <c r="E785" s="1346" t="s">
        <v>896</v>
      </c>
      <c r="F785" s="1347" t="s">
        <v>822</v>
      </c>
      <c r="G785" s="1347" t="s">
        <v>212</v>
      </c>
      <c r="H785" s="1347" t="s">
        <v>212</v>
      </c>
      <c r="I785" s="1333" t="s">
        <v>211</v>
      </c>
      <c r="J785" s="1344">
        <v>1</v>
      </c>
      <c r="K785" s="1324" t="s">
        <v>206</v>
      </c>
      <c r="L785" s="1376">
        <v>533000</v>
      </c>
      <c r="M785" s="1333">
        <v>2015</v>
      </c>
      <c r="N785" s="1333" t="s">
        <v>210</v>
      </c>
      <c r="O785" s="1421">
        <v>533000</v>
      </c>
      <c r="P785" s="1347" t="s">
        <v>99</v>
      </c>
      <c r="Q785" s="1344"/>
      <c r="R785" s="1344"/>
      <c r="S785" s="1371" t="s">
        <v>889</v>
      </c>
      <c r="T785" s="1033">
        <v>5</v>
      </c>
      <c r="U785" s="1033">
        <f t="shared" si="735"/>
        <v>2</v>
      </c>
      <c r="V785" s="1035">
        <f t="shared" si="736"/>
        <v>106600</v>
      </c>
      <c r="W785" s="1035">
        <f t="shared" si="737"/>
        <v>213200</v>
      </c>
      <c r="X785" s="1035">
        <f t="shared" si="738"/>
        <v>319800</v>
      </c>
      <c r="Y785" s="1033">
        <f t="shared" si="739"/>
        <v>3</v>
      </c>
      <c r="Z785" s="1035">
        <f t="shared" si="740"/>
        <v>106600</v>
      </c>
      <c r="AA785" s="1035">
        <f t="shared" si="741"/>
        <v>319800</v>
      </c>
      <c r="AB785" s="1035">
        <f t="shared" si="742"/>
        <v>213200</v>
      </c>
      <c r="AC785" s="879" t="b">
        <f t="shared" si="743"/>
        <v>1</v>
      </c>
      <c r="AF785" s="1977"/>
    </row>
    <row r="786" spans="1:32" s="879" customFormat="1" ht="22.5" customHeight="1">
      <c r="A786" s="879" t="s">
        <v>824</v>
      </c>
      <c r="B786" s="769">
        <v>148</v>
      </c>
      <c r="C786" s="1347" t="s">
        <v>895</v>
      </c>
      <c r="D786" s="1344" t="s">
        <v>328</v>
      </c>
      <c r="E786" s="1346" t="s">
        <v>896</v>
      </c>
      <c r="F786" s="1347" t="s">
        <v>822</v>
      </c>
      <c r="G786" s="1347" t="s">
        <v>212</v>
      </c>
      <c r="H786" s="1347" t="s">
        <v>212</v>
      </c>
      <c r="I786" s="1333" t="s">
        <v>211</v>
      </c>
      <c r="J786" s="1344">
        <v>1</v>
      </c>
      <c r="K786" s="1324" t="s">
        <v>206</v>
      </c>
      <c r="L786" s="1376">
        <v>533000</v>
      </c>
      <c r="M786" s="1333">
        <v>2015</v>
      </c>
      <c r="N786" s="1333" t="s">
        <v>210</v>
      </c>
      <c r="O786" s="1421">
        <v>533000</v>
      </c>
      <c r="P786" s="1347" t="s">
        <v>99</v>
      </c>
      <c r="Q786" s="1344"/>
      <c r="R786" s="1344"/>
      <c r="S786" s="1371" t="s">
        <v>889</v>
      </c>
      <c r="T786" s="1033">
        <v>5</v>
      </c>
      <c r="U786" s="1033">
        <f t="shared" si="735"/>
        <v>2</v>
      </c>
      <c r="V786" s="1035">
        <f t="shared" si="736"/>
        <v>106600</v>
      </c>
      <c r="W786" s="1035">
        <f t="shared" si="737"/>
        <v>213200</v>
      </c>
      <c r="X786" s="1035">
        <f t="shared" si="738"/>
        <v>319800</v>
      </c>
      <c r="Y786" s="1033">
        <f t="shared" si="739"/>
        <v>3</v>
      </c>
      <c r="Z786" s="1035">
        <f t="shared" si="740"/>
        <v>106600</v>
      </c>
      <c r="AA786" s="1035">
        <f t="shared" si="741"/>
        <v>319800</v>
      </c>
      <c r="AB786" s="1035">
        <f t="shared" si="742"/>
        <v>213200</v>
      </c>
      <c r="AC786" s="879" t="b">
        <f t="shared" si="743"/>
        <v>1</v>
      </c>
      <c r="AF786" s="1977"/>
    </row>
    <row r="787" spans="1:32" s="879" customFormat="1" ht="22.5" customHeight="1">
      <c r="A787" s="879" t="s">
        <v>824</v>
      </c>
      <c r="B787" s="769">
        <v>149</v>
      </c>
      <c r="C787" s="1347" t="s">
        <v>895</v>
      </c>
      <c r="D787" s="1344" t="s">
        <v>328</v>
      </c>
      <c r="E787" s="1346" t="s">
        <v>896</v>
      </c>
      <c r="F787" s="1347" t="s">
        <v>822</v>
      </c>
      <c r="G787" s="1347" t="s">
        <v>212</v>
      </c>
      <c r="H787" s="1347" t="s">
        <v>212</v>
      </c>
      <c r="I787" s="1333" t="s">
        <v>211</v>
      </c>
      <c r="J787" s="1344">
        <v>1</v>
      </c>
      <c r="K787" s="1324" t="s">
        <v>206</v>
      </c>
      <c r="L787" s="1376">
        <v>533000</v>
      </c>
      <c r="M787" s="1333">
        <v>2015</v>
      </c>
      <c r="N787" s="1333" t="s">
        <v>210</v>
      </c>
      <c r="O787" s="1421">
        <v>533000</v>
      </c>
      <c r="P787" s="1347" t="s">
        <v>99</v>
      </c>
      <c r="Q787" s="1344"/>
      <c r="R787" s="1344"/>
      <c r="S787" s="1371" t="s">
        <v>889</v>
      </c>
      <c r="T787" s="1033">
        <v>5</v>
      </c>
      <c r="U787" s="1033">
        <f t="shared" si="735"/>
        <v>2</v>
      </c>
      <c r="V787" s="1035">
        <f t="shared" si="736"/>
        <v>106600</v>
      </c>
      <c r="W787" s="1035">
        <f t="shared" si="737"/>
        <v>213200</v>
      </c>
      <c r="X787" s="1035">
        <f t="shared" si="738"/>
        <v>319800</v>
      </c>
      <c r="Y787" s="1033">
        <f t="shared" si="739"/>
        <v>3</v>
      </c>
      <c r="Z787" s="1035">
        <f t="shared" si="740"/>
        <v>106600</v>
      </c>
      <c r="AA787" s="1035">
        <f t="shared" si="741"/>
        <v>319800</v>
      </c>
      <c r="AB787" s="1035">
        <f t="shared" si="742"/>
        <v>213200</v>
      </c>
      <c r="AC787" s="879" t="b">
        <f t="shared" si="743"/>
        <v>1</v>
      </c>
      <c r="AF787" s="1977"/>
    </row>
    <row r="788" spans="1:32" s="879" customFormat="1" ht="22.5" customHeight="1">
      <c r="A788" s="879" t="s">
        <v>824</v>
      </c>
      <c r="B788" s="769">
        <v>150</v>
      </c>
      <c r="C788" s="1347" t="s">
        <v>897</v>
      </c>
      <c r="D788" s="1344" t="s">
        <v>328</v>
      </c>
      <c r="E788" s="1346" t="s">
        <v>896</v>
      </c>
      <c r="F788" s="1347" t="s">
        <v>822</v>
      </c>
      <c r="G788" s="1347" t="s">
        <v>212</v>
      </c>
      <c r="H788" s="1347" t="s">
        <v>212</v>
      </c>
      <c r="I788" s="1333" t="s">
        <v>211</v>
      </c>
      <c r="J788" s="1344">
        <v>1</v>
      </c>
      <c r="K788" s="1324" t="s">
        <v>206</v>
      </c>
      <c r="L788" s="1376">
        <v>3900000</v>
      </c>
      <c r="M788" s="1333">
        <v>2015</v>
      </c>
      <c r="N788" s="1333" t="s">
        <v>210</v>
      </c>
      <c r="O788" s="1421">
        <v>3900000</v>
      </c>
      <c r="P788" s="1347" t="s">
        <v>99</v>
      </c>
      <c r="Q788" s="1344"/>
      <c r="R788" s="1344"/>
      <c r="S788" s="1371" t="s">
        <v>889</v>
      </c>
      <c r="T788" s="1033">
        <v>5</v>
      </c>
      <c r="U788" s="1033">
        <f t="shared" si="614"/>
        <v>2</v>
      </c>
      <c r="V788" s="1035">
        <f t="shared" si="615"/>
        <v>780000</v>
      </c>
      <c r="W788" s="1035">
        <f t="shared" si="616"/>
        <v>1560000</v>
      </c>
      <c r="X788" s="1035">
        <f t="shared" si="617"/>
        <v>2340000</v>
      </c>
      <c r="Y788" s="1033">
        <f t="shared" si="618"/>
        <v>3</v>
      </c>
      <c r="Z788" s="1035">
        <f t="shared" si="619"/>
        <v>780000</v>
      </c>
      <c r="AA788" s="1035">
        <f t="shared" si="620"/>
        <v>2340000</v>
      </c>
      <c r="AB788" s="1035">
        <f t="shared" si="698"/>
        <v>1560000</v>
      </c>
      <c r="AC788" s="879" t="b">
        <f t="shared" si="577"/>
        <v>1</v>
      </c>
      <c r="AF788" s="1977"/>
    </row>
    <row r="789" spans="1:32" s="879" customFormat="1" ht="22.5" customHeight="1">
      <c r="A789" s="879" t="s">
        <v>824</v>
      </c>
      <c r="B789" s="769">
        <v>151</v>
      </c>
      <c r="C789" s="1347" t="s">
        <v>897</v>
      </c>
      <c r="D789" s="1344" t="s">
        <v>328</v>
      </c>
      <c r="E789" s="1346" t="s">
        <v>896</v>
      </c>
      <c r="F789" s="1347" t="s">
        <v>822</v>
      </c>
      <c r="G789" s="1347" t="s">
        <v>212</v>
      </c>
      <c r="H789" s="1347" t="s">
        <v>212</v>
      </c>
      <c r="I789" s="1333" t="s">
        <v>211</v>
      </c>
      <c r="J789" s="1344">
        <v>1</v>
      </c>
      <c r="K789" s="1324" t="s">
        <v>206</v>
      </c>
      <c r="L789" s="1376">
        <v>3900000</v>
      </c>
      <c r="M789" s="1333">
        <v>2015</v>
      </c>
      <c r="N789" s="1333" t="s">
        <v>210</v>
      </c>
      <c r="O789" s="1421">
        <v>3900000</v>
      </c>
      <c r="P789" s="1347" t="s">
        <v>99</v>
      </c>
      <c r="Q789" s="1344"/>
      <c r="R789" s="1344"/>
      <c r="S789" s="1371" t="s">
        <v>889</v>
      </c>
      <c r="T789" s="1033">
        <v>5</v>
      </c>
      <c r="U789" s="1033">
        <f t="shared" ref="U789:U795" si="744">2016-M789+1</f>
        <v>2</v>
      </c>
      <c r="V789" s="1035">
        <f t="shared" ref="V789:V795" si="745">O789/T789</f>
        <v>780000</v>
      </c>
      <c r="W789" s="1035">
        <f t="shared" ref="W789:W795" si="746">U789*V789</f>
        <v>1560000</v>
      </c>
      <c r="X789" s="1035">
        <f t="shared" ref="X789:X795" si="747">O789-W789</f>
        <v>2340000</v>
      </c>
      <c r="Y789" s="1033">
        <f t="shared" ref="Y789:Y795" si="748">2017-M789+1</f>
        <v>3</v>
      </c>
      <c r="Z789" s="1035">
        <f t="shared" ref="Z789:Z795" si="749">V789</f>
        <v>780000</v>
      </c>
      <c r="AA789" s="1035">
        <f t="shared" ref="AA789:AA795" si="750">Y789*Z789</f>
        <v>2340000</v>
      </c>
      <c r="AB789" s="1035">
        <f t="shared" ref="AB789:AB795" si="751">O789-AA789</f>
        <v>1560000</v>
      </c>
      <c r="AC789" s="879" t="b">
        <f t="shared" ref="AC789:AC795" si="752">AA789+AB789=O789</f>
        <v>1</v>
      </c>
      <c r="AF789" s="1977"/>
    </row>
    <row r="790" spans="1:32" s="879" customFormat="1" ht="22.5" customHeight="1">
      <c r="A790" s="879" t="s">
        <v>824</v>
      </c>
      <c r="B790" s="769">
        <v>152</v>
      </c>
      <c r="C790" s="1347" t="s">
        <v>897</v>
      </c>
      <c r="D790" s="1344" t="s">
        <v>328</v>
      </c>
      <c r="E790" s="1346" t="s">
        <v>896</v>
      </c>
      <c r="F790" s="1347" t="s">
        <v>822</v>
      </c>
      <c r="G790" s="1347" t="s">
        <v>212</v>
      </c>
      <c r="H790" s="1347" t="s">
        <v>212</v>
      </c>
      <c r="I790" s="1333" t="s">
        <v>211</v>
      </c>
      <c r="J790" s="1344">
        <v>1</v>
      </c>
      <c r="K790" s="1324" t="s">
        <v>206</v>
      </c>
      <c r="L790" s="1376">
        <v>3900000</v>
      </c>
      <c r="M790" s="1333">
        <v>2015</v>
      </c>
      <c r="N790" s="1333" t="s">
        <v>210</v>
      </c>
      <c r="O790" s="1421">
        <v>3900000</v>
      </c>
      <c r="P790" s="1347" t="s">
        <v>99</v>
      </c>
      <c r="Q790" s="1344"/>
      <c r="R790" s="1344"/>
      <c r="S790" s="1371" t="s">
        <v>889</v>
      </c>
      <c r="T790" s="1033">
        <v>5</v>
      </c>
      <c r="U790" s="1033">
        <f t="shared" si="744"/>
        <v>2</v>
      </c>
      <c r="V790" s="1035">
        <f t="shared" si="745"/>
        <v>780000</v>
      </c>
      <c r="W790" s="1035">
        <f t="shared" si="746"/>
        <v>1560000</v>
      </c>
      <c r="X790" s="1035">
        <f t="shared" si="747"/>
        <v>2340000</v>
      </c>
      <c r="Y790" s="1033">
        <f t="shared" si="748"/>
        <v>3</v>
      </c>
      <c r="Z790" s="1035">
        <f t="shared" si="749"/>
        <v>780000</v>
      </c>
      <c r="AA790" s="1035">
        <f t="shared" si="750"/>
        <v>2340000</v>
      </c>
      <c r="AB790" s="1035">
        <f t="shared" si="751"/>
        <v>1560000</v>
      </c>
      <c r="AC790" s="879" t="b">
        <f t="shared" si="752"/>
        <v>1</v>
      </c>
      <c r="AF790" s="1977"/>
    </row>
    <row r="791" spans="1:32" s="879" customFormat="1" ht="22.5" customHeight="1">
      <c r="A791" s="879" t="s">
        <v>824</v>
      </c>
      <c r="B791" s="769">
        <v>153</v>
      </c>
      <c r="C791" s="1347" t="s">
        <v>897</v>
      </c>
      <c r="D791" s="1344" t="s">
        <v>328</v>
      </c>
      <c r="E791" s="1346" t="s">
        <v>896</v>
      </c>
      <c r="F791" s="1347" t="s">
        <v>822</v>
      </c>
      <c r="G791" s="1347" t="s">
        <v>212</v>
      </c>
      <c r="H791" s="1347" t="s">
        <v>212</v>
      </c>
      <c r="I791" s="1333" t="s">
        <v>211</v>
      </c>
      <c r="J791" s="1344">
        <v>1</v>
      </c>
      <c r="K791" s="1324" t="s">
        <v>206</v>
      </c>
      <c r="L791" s="1376">
        <v>3900000</v>
      </c>
      <c r="M791" s="1333">
        <v>2015</v>
      </c>
      <c r="N791" s="1333" t="s">
        <v>210</v>
      </c>
      <c r="O791" s="1421">
        <v>3900000</v>
      </c>
      <c r="P791" s="1347" t="s">
        <v>99</v>
      </c>
      <c r="Q791" s="1344"/>
      <c r="R791" s="1344"/>
      <c r="S791" s="1371" t="s">
        <v>889</v>
      </c>
      <c r="T791" s="1033">
        <v>5</v>
      </c>
      <c r="U791" s="1033">
        <f t="shared" si="744"/>
        <v>2</v>
      </c>
      <c r="V791" s="1035">
        <f t="shared" si="745"/>
        <v>780000</v>
      </c>
      <c r="W791" s="1035">
        <f t="shared" si="746"/>
        <v>1560000</v>
      </c>
      <c r="X791" s="1035">
        <f t="shared" si="747"/>
        <v>2340000</v>
      </c>
      <c r="Y791" s="1033">
        <f t="shared" si="748"/>
        <v>3</v>
      </c>
      <c r="Z791" s="1035">
        <f t="shared" si="749"/>
        <v>780000</v>
      </c>
      <c r="AA791" s="1035">
        <f t="shared" si="750"/>
        <v>2340000</v>
      </c>
      <c r="AB791" s="1035">
        <f t="shared" si="751"/>
        <v>1560000</v>
      </c>
      <c r="AC791" s="879" t="b">
        <f t="shared" si="752"/>
        <v>1</v>
      </c>
      <c r="AF791" s="1977"/>
    </row>
    <row r="792" spans="1:32" s="879" customFormat="1" ht="22.5" customHeight="1">
      <c r="A792" s="879" t="s">
        <v>824</v>
      </c>
      <c r="B792" s="769">
        <v>154</v>
      </c>
      <c r="C792" s="1347" t="s">
        <v>897</v>
      </c>
      <c r="D792" s="1344" t="s">
        <v>328</v>
      </c>
      <c r="E792" s="1346" t="s">
        <v>896</v>
      </c>
      <c r="F792" s="1347" t="s">
        <v>822</v>
      </c>
      <c r="G792" s="1347" t="s">
        <v>212</v>
      </c>
      <c r="H792" s="1347" t="s">
        <v>212</v>
      </c>
      <c r="I792" s="1333" t="s">
        <v>211</v>
      </c>
      <c r="J792" s="1344">
        <v>1</v>
      </c>
      <c r="K792" s="1324" t="s">
        <v>206</v>
      </c>
      <c r="L792" s="1376">
        <v>3900000</v>
      </c>
      <c r="M792" s="1333">
        <v>2015</v>
      </c>
      <c r="N792" s="1333" t="s">
        <v>210</v>
      </c>
      <c r="O792" s="1421">
        <v>3900000</v>
      </c>
      <c r="P792" s="1347" t="s">
        <v>99</v>
      </c>
      <c r="Q792" s="1344"/>
      <c r="R792" s="1344"/>
      <c r="S792" s="1371" t="s">
        <v>889</v>
      </c>
      <c r="T792" s="1033">
        <v>5</v>
      </c>
      <c r="U792" s="1033">
        <f t="shared" si="744"/>
        <v>2</v>
      </c>
      <c r="V792" s="1035">
        <f t="shared" si="745"/>
        <v>780000</v>
      </c>
      <c r="W792" s="1035">
        <f t="shared" si="746"/>
        <v>1560000</v>
      </c>
      <c r="X792" s="1035">
        <f t="shared" si="747"/>
        <v>2340000</v>
      </c>
      <c r="Y792" s="1033">
        <f t="shared" si="748"/>
        <v>3</v>
      </c>
      <c r="Z792" s="1035">
        <f t="shared" si="749"/>
        <v>780000</v>
      </c>
      <c r="AA792" s="1035">
        <f t="shared" si="750"/>
        <v>2340000</v>
      </c>
      <c r="AB792" s="1035">
        <f t="shared" si="751"/>
        <v>1560000</v>
      </c>
      <c r="AC792" s="879" t="b">
        <f t="shared" si="752"/>
        <v>1</v>
      </c>
      <c r="AF792" s="1977"/>
    </row>
    <row r="793" spans="1:32" s="879" customFormat="1" ht="22.5" customHeight="1">
      <c r="A793" s="879" t="s">
        <v>824</v>
      </c>
      <c r="B793" s="769">
        <v>155</v>
      </c>
      <c r="C793" s="1347" t="s">
        <v>897</v>
      </c>
      <c r="D793" s="1344" t="s">
        <v>328</v>
      </c>
      <c r="E793" s="1346" t="s">
        <v>896</v>
      </c>
      <c r="F793" s="1347" t="s">
        <v>822</v>
      </c>
      <c r="G793" s="1347" t="s">
        <v>212</v>
      </c>
      <c r="H793" s="1347" t="s">
        <v>212</v>
      </c>
      <c r="I793" s="1333" t="s">
        <v>211</v>
      </c>
      <c r="J793" s="1344">
        <v>1</v>
      </c>
      <c r="K793" s="1324" t="s">
        <v>206</v>
      </c>
      <c r="L793" s="1376">
        <v>3900000</v>
      </c>
      <c r="M793" s="1333">
        <v>2015</v>
      </c>
      <c r="N793" s="1333" t="s">
        <v>210</v>
      </c>
      <c r="O793" s="1421">
        <v>3900000</v>
      </c>
      <c r="P793" s="1347" t="s">
        <v>99</v>
      </c>
      <c r="Q793" s="1344"/>
      <c r="R793" s="1344"/>
      <c r="S793" s="1371" t="s">
        <v>889</v>
      </c>
      <c r="T793" s="1033">
        <v>5</v>
      </c>
      <c r="U793" s="1033">
        <f t="shared" si="744"/>
        <v>2</v>
      </c>
      <c r="V793" s="1035">
        <f t="shared" si="745"/>
        <v>780000</v>
      </c>
      <c r="W793" s="1035">
        <f t="shared" si="746"/>
        <v>1560000</v>
      </c>
      <c r="X793" s="1035">
        <f t="shared" si="747"/>
        <v>2340000</v>
      </c>
      <c r="Y793" s="1033">
        <f t="shared" si="748"/>
        <v>3</v>
      </c>
      <c r="Z793" s="1035">
        <f t="shared" si="749"/>
        <v>780000</v>
      </c>
      <c r="AA793" s="1035">
        <f t="shared" si="750"/>
        <v>2340000</v>
      </c>
      <c r="AB793" s="1035">
        <f t="shared" si="751"/>
        <v>1560000</v>
      </c>
      <c r="AC793" s="879" t="b">
        <f t="shared" si="752"/>
        <v>1</v>
      </c>
      <c r="AF793" s="1977"/>
    </row>
    <row r="794" spans="1:32" s="879" customFormat="1" ht="22.5" customHeight="1">
      <c r="A794" s="879" t="s">
        <v>824</v>
      </c>
      <c r="B794" s="769">
        <v>156</v>
      </c>
      <c r="C794" s="1347" t="s">
        <v>897</v>
      </c>
      <c r="D794" s="1344" t="s">
        <v>328</v>
      </c>
      <c r="E794" s="1346" t="s">
        <v>896</v>
      </c>
      <c r="F794" s="1347" t="s">
        <v>822</v>
      </c>
      <c r="G794" s="1347" t="s">
        <v>212</v>
      </c>
      <c r="H794" s="1347" t="s">
        <v>212</v>
      </c>
      <c r="I794" s="1333" t="s">
        <v>211</v>
      </c>
      <c r="J794" s="1344">
        <v>1</v>
      </c>
      <c r="K794" s="1324" t="s">
        <v>206</v>
      </c>
      <c r="L794" s="1376">
        <v>3900000</v>
      </c>
      <c r="M794" s="1333">
        <v>2015</v>
      </c>
      <c r="N794" s="1333" t="s">
        <v>210</v>
      </c>
      <c r="O794" s="1421">
        <v>3900000</v>
      </c>
      <c r="P794" s="1347" t="s">
        <v>99</v>
      </c>
      <c r="Q794" s="1344"/>
      <c r="R794" s="1344"/>
      <c r="S794" s="1371" t="s">
        <v>889</v>
      </c>
      <c r="T794" s="1033">
        <v>5</v>
      </c>
      <c r="U794" s="1033">
        <f t="shared" si="744"/>
        <v>2</v>
      </c>
      <c r="V794" s="1035">
        <f t="shared" si="745"/>
        <v>780000</v>
      </c>
      <c r="W794" s="1035">
        <f t="shared" si="746"/>
        <v>1560000</v>
      </c>
      <c r="X794" s="1035">
        <f t="shared" si="747"/>
        <v>2340000</v>
      </c>
      <c r="Y794" s="1033">
        <f t="shared" si="748"/>
        <v>3</v>
      </c>
      <c r="Z794" s="1035">
        <f t="shared" si="749"/>
        <v>780000</v>
      </c>
      <c r="AA794" s="1035">
        <f t="shared" si="750"/>
        <v>2340000</v>
      </c>
      <c r="AB794" s="1035">
        <f t="shared" si="751"/>
        <v>1560000</v>
      </c>
      <c r="AC794" s="879" t="b">
        <f t="shared" si="752"/>
        <v>1</v>
      </c>
      <c r="AF794" s="1977"/>
    </row>
    <row r="795" spans="1:32" s="879" customFormat="1" ht="22.5" customHeight="1">
      <c r="A795" s="879" t="s">
        <v>824</v>
      </c>
      <c r="B795" s="769">
        <v>157</v>
      </c>
      <c r="C795" s="1347" t="s">
        <v>897</v>
      </c>
      <c r="D795" s="1344" t="s">
        <v>328</v>
      </c>
      <c r="E795" s="1346" t="s">
        <v>896</v>
      </c>
      <c r="F795" s="1347" t="s">
        <v>822</v>
      </c>
      <c r="G795" s="1347" t="s">
        <v>212</v>
      </c>
      <c r="H795" s="1347" t="s">
        <v>212</v>
      </c>
      <c r="I795" s="1333" t="s">
        <v>211</v>
      </c>
      <c r="J795" s="1344">
        <v>1</v>
      </c>
      <c r="K795" s="1324" t="s">
        <v>206</v>
      </c>
      <c r="L795" s="1376">
        <v>3900000</v>
      </c>
      <c r="M795" s="1333">
        <v>2015</v>
      </c>
      <c r="N795" s="1333" t="s">
        <v>210</v>
      </c>
      <c r="O795" s="1421">
        <v>3900000</v>
      </c>
      <c r="P795" s="1347" t="s">
        <v>99</v>
      </c>
      <c r="Q795" s="1344"/>
      <c r="R795" s="1344"/>
      <c r="S795" s="1371" t="s">
        <v>889</v>
      </c>
      <c r="T795" s="1033">
        <v>5</v>
      </c>
      <c r="U795" s="1033">
        <f t="shared" si="744"/>
        <v>2</v>
      </c>
      <c r="V795" s="1035">
        <f t="shared" si="745"/>
        <v>780000</v>
      </c>
      <c r="W795" s="1035">
        <f t="shared" si="746"/>
        <v>1560000</v>
      </c>
      <c r="X795" s="1035">
        <f t="shared" si="747"/>
        <v>2340000</v>
      </c>
      <c r="Y795" s="1033">
        <f t="shared" si="748"/>
        <v>3</v>
      </c>
      <c r="Z795" s="1035">
        <f t="shared" si="749"/>
        <v>780000</v>
      </c>
      <c r="AA795" s="1035">
        <f t="shared" si="750"/>
        <v>2340000</v>
      </c>
      <c r="AB795" s="1035">
        <f t="shared" si="751"/>
        <v>1560000</v>
      </c>
      <c r="AC795" s="879" t="b">
        <f t="shared" si="752"/>
        <v>1</v>
      </c>
      <c r="AF795" s="1977"/>
    </row>
    <row r="796" spans="1:32" s="879" customFormat="1" ht="22.5" customHeight="1">
      <c r="B796" s="1372"/>
      <c r="C796" s="1347"/>
      <c r="D796" s="1344"/>
      <c r="E796" s="1346"/>
      <c r="F796" s="1347"/>
      <c r="G796" s="1347"/>
      <c r="H796" s="1347"/>
      <c r="I796" s="1333"/>
      <c r="J796" s="1344"/>
      <c r="K796" s="1324"/>
      <c r="L796" s="1376"/>
      <c r="M796" s="1333"/>
      <c r="N796" s="1333"/>
      <c r="O796" s="1421"/>
      <c r="P796" s="1347"/>
      <c r="Q796" s="1344"/>
      <c r="R796" s="1344"/>
      <c r="S796" s="1371"/>
      <c r="T796" s="1033"/>
      <c r="U796" s="1033"/>
      <c r="V796" s="1035"/>
      <c r="W796" s="1035"/>
      <c r="X796" s="1035"/>
      <c r="Y796" s="1033"/>
      <c r="Z796" s="1035"/>
      <c r="AA796" s="1035"/>
      <c r="AB796" s="1035"/>
      <c r="AF796" s="1977"/>
    </row>
    <row r="797" spans="1:32" s="879" customFormat="1" ht="22.5" customHeight="1">
      <c r="A797" s="879" t="s">
        <v>792</v>
      </c>
      <c r="B797" s="1479">
        <v>1</v>
      </c>
      <c r="C797" s="1480" t="s">
        <v>398</v>
      </c>
      <c r="D797" s="1481" t="s">
        <v>299</v>
      </c>
      <c r="E797" s="1480" t="s">
        <v>496</v>
      </c>
      <c r="F797" s="1480" t="s">
        <v>291</v>
      </c>
      <c r="G797" s="1480" t="s">
        <v>325</v>
      </c>
      <c r="H797" s="1482" t="s">
        <v>769</v>
      </c>
      <c r="I797" s="1480" t="s">
        <v>211</v>
      </c>
      <c r="J797" s="1483">
        <v>1</v>
      </c>
      <c r="K797" s="1480" t="s">
        <v>206</v>
      </c>
      <c r="L797" s="1484">
        <v>15000000</v>
      </c>
      <c r="M797" s="1480">
        <v>2016</v>
      </c>
      <c r="N797" s="1485" t="s">
        <v>210</v>
      </c>
      <c r="O797" s="1484">
        <v>15000000</v>
      </c>
      <c r="P797" s="1486" t="s">
        <v>99</v>
      </c>
      <c r="Q797" s="1486"/>
      <c r="R797" s="1486"/>
      <c r="S797" s="1425" t="s">
        <v>770</v>
      </c>
      <c r="T797" s="1033">
        <v>4</v>
      </c>
      <c r="U797" s="1033">
        <f>2016-M797+1</f>
        <v>1</v>
      </c>
      <c r="V797" s="1035">
        <f>O797/T797</f>
        <v>3750000</v>
      </c>
      <c r="W797" s="1035">
        <f>U797*V797</f>
        <v>3750000</v>
      </c>
      <c r="X797" s="1035">
        <f>O797-W797</f>
        <v>11250000</v>
      </c>
      <c r="Y797" s="1033">
        <f>2017-M797+1</f>
        <v>2</v>
      </c>
      <c r="Z797" s="1035">
        <f>V797</f>
        <v>3750000</v>
      </c>
      <c r="AA797" s="1035">
        <f>Y797*Z797</f>
        <v>7500000</v>
      </c>
      <c r="AB797" s="1035">
        <f>O797-AA797</f>
        <v>7500000</v>
      </c>
      <c r="AC797" s="879" t="b">
        <f t="shared" si="577"/>
        <v>1</v>
      </c>
      <c r="AF797" s="1977"/>
    </row>
    <row r="798" spans="1:32" s="879" customFormat="1" ht="22.5" customHeight="1">
      <c r="A798" s="879" t="s">
        <v>792</v>
      </c>
      <c r="B798" s="1487">
        <v>2</v>
      </c>
      <c r="C798" s="205" t="s">
        <v>398</v>
      </c>
      <c r="D798" s="1488" t="s">
        <v>299</v>
      </c>
      <c r="E798" s="205" t="s">
        <v>496</v>
      </c>
      <c r="F798" s="205" t="s">
        <v>291</v>
      </c>
      <c r="G798" s="205" t="s">
        <v>325</v>
      </c>
      <c r="H798" s="1489" t="s">
        <v>769</v>
      </c>
      <c r="I798" s="205" t="s">
        <v>211</v>
      </c>
      <c r="J798" s="1490">
        <v>1</v>
      </c>
      <c r="K798" s="205" t="s">
        <v>206</v>
      </c>
      <c r="L798" s="1491">
        <v>15000000</v>
      </c>
      <c r="M798" s="205">
        <v>2016</v>
      </c>
      <c r="N798" s="1492" t="s">
        <v>210</v>
      </c>
      <c r="O798" s="1491">
        <v>15000000</v>
      </c>
      <c r="P798" s="1493" t="s">
        <v>99</v>
      </c>
      <c r="Q798" s="1493"/>
      <c r="R798" s="1493"/>
      <c r="S798" s="1447" t="s">
        <v>770</v>
      </c>
      <c r="T798" s="1033">
        <v>4</v>
      </c>
      <c r="U798" s="1033">
        <f>2016-M798+1</f>
        <v>1</v>
      </c>
      <c r="V798" s="1035">
        <f>O798/T798</f>
        <v>3750000</v>
      </c>
      <c r="W798" s="1035">
        <f>U798*V798</f>
        <v>3750000</v>
      </c>
      <c r="X798" s="1035">
        <f>O798-W798</f>
        <v>11250000</v>
      </c>
      <c r="Y798" s="1033">
        <f>2017-M798+1</f>
        <v>2</v>
      </c>
      <c r="Z798" s="1035">
        <f>V798</f>
        <v>3750000</v>
      </c>
      <c r="AA798" s="1035">
        <f>Y798*Z798</f>
        <v>7500000</v>
      </c>
      <c r="AB798" s="1035">
        <f>O798-AA798</f>
        <v>7500000</v>
      </c>
      <c r="AC798" s="879" t="b">
        <f t="shared" ref="AC798" si="753">AA798+AB798=O798</f>
        <v>1</v>
      </c>
      <c r="AF798" s="1977"/>
    </row>
    <row r="799" spans="1:32" s="879" customFormat="1" ht="22.5" customHeight="1">
      <c r="A799" s="879" t="s">
        <v>792</v>
      </c>
      <c r="B799" s="1487">
        <v>3</v>
      </c>
      <c r="C799" s="205" t="s">
        <v>222</v>
      </c>
      <c r="D799" s="1488" t="s">
        <v>302</v>
      </c>
      <c r="E799" s="205" t="s">
        <v>496</v>
      </c>
      <c r="F799" s="1494" t="s">
        <v>226</v>
      </c>
      <c r="G799" s="1494" t="s">
        <v>340</v>
      </c>
      <c r="H799" s="1495" t="s">
        <v>771</v>
      </c>
      <c r="I799" s="1496" t="s">
        <v>772</v>
      </c>
      <c r="J799" s="1490">
        <v>1</v>
      </c>
      <c r="K799" s="205" t="s">
        <v>206</v>
      </c>
      <c r="L799" s="1491">
        <v>2200000</v>
      </c>
      <c r="M799" s="205">
        <v>2016</v>
      </c>
      <c r="N799" s="1492" t="s">
        <v>210</v>
      </c>
      <c r="O799" s="1497">
        <v>2200000</v>
      </c>
      <c r="P799" s="1493" t="s">
        <v>99</v>
      </c>
      <c r="Q799" s="1493"/>
      <c r="R799" s="1493"/>
      <c r="S799" s="1447" t="s">
        <v>770</v>
      </c>
      <c r="T799" s="1033">
        <v>4</v>
      </c>
      <c r="U799" s="1033">
        <f>2016-M799+1</f>
        <v>1</v>
      </c>
      <c r="V799" s="1035">
        <f>O799/T799</f>
        <v>550000</v>
      </c>
      <c r="W799" s="1035">
        <f>U799*V799</f>
        <v>550000</v>
      </c>
      <c r="X799" s="1035">
        <f>O799-W799</f>
        <v>1650000</v>
      </c>
      <c r="Y799" s="1033">
        <f>2017-M799+1</f>
        <v>2</v>
      </c>
      <c r="Z799" s="1035">
        <f>V799</f>
        <v>550000</v>
      </c>
      <c r="AA799" s="1035">
        <f>Y799*Z799</f>
        <v>1100000</v>
      </c>
      <c r="AB799" s="1035">
        <f>O799-AA799</f>
        <v>1100000</v>
      </c>
      <c r="AC799" s="879" t="b">
        <f t="shared" si="577"/>
        <v>1</v>
      </c>
      <c r="AF799" s="1977"/>
    </row>
    <row r="800" spans="1:32" s="879" customFormat="1" ht="22.5" customHeight="1">
      <c r="A800" s="879" t="s">
        <v>792</v>
      </c>
      <c r="B800" s="1487">
        <v>4</v>
      </c>
      <c r="C800" s="205" t="s">
        <v>222</v>
      </c>
      <c r="D800" s="1488" t="s">
        <v>302</v>
      </c>
      <c r="E800" s="205" t="s">
        <v>496</v>
      </c>
      <c r="F800" s="1494" t="s">
        <v>226</v>
      </c>
      <c r="G800" s="1494" t="s">
        <v>340</v>
      </c>
      <c r="H800" s="1495" t="s">
        <v>771</v>
      </c>
      <c r="I800" s="1496" t="s">
        <v>772</v>
      </c>
      <c r="J800" s="1490">
        <v>1</v>
      </c>
      <c r="K800" s="205" t="s">
        <v>206</v>
      </c>
      <c r="L800" s="1491">
        <v>2200000</v>
      </c>
      <c r="M800" s="205">
        <v>2016</v>
      </c>
      <c r="N800" s="1492" t="s">
        <v>210</v>
      </c>
      <c r="O800" s="1497">
        <v>2200000</v>
      </c>
      <c r="P800" s="1493" t="s">
        <v>99</v>
      </c>
      <c r="Q800" s="1493"/>
      <c r="R800" s="1493"/>
      <c r="S800" s="1447" t="s">
        <v>770</v>
      </c>
      <c r="T800" s="1033">
        <v>4</v>
      </c>
      <c r="U800" s="1033">
        <f>2016-M800+1</f>
        <v>1</v>
      </c>
      <c r="V800" s="1035">
        <f>O800/T800</f>
        <v>550000</v>
      </c>
      <c r="W800" s="1035">
        <f>U800*V800</f>
        <v>550000</v>
      </c>
      <c r="X800" s="1035">
        <f>O800-W800</f>
        <v>1650000</v>
      </c>
      <c r="Y800" s="1033">
        <f>2017-M800+1</f>
        <v>2</v>
      </c>
      <c r="Z800" s="1035">
        <f>V800</f>
        <v>550000</v>
      </c>
      <c r="AA800" s="1035">
        <f>Y800*Z800</f>
        <v>1100000</v>
      </c>
      <c r="AB800" s="1035">
        <f>O800-AA800</f>
        <v>1100000</v>
      </c>
      <c r="AC800" s="879" t="b">
        <f t="shared" ref="AC800" si="754">AA800+AB800=O800</f>
        <v>1</v>
      </c>
      <c r="AF800" s="1977"/>
    </row>
    <row r="801" spans="1:32" s="879" customFormat="1" ht="22.5" customHeight="1">
      <c r="A801" s="879" t="s">
        <v>792</v>
      </c>
      <c r="B801" s="1487">
        <v>5</v>
      </c>
      <c r="C801" s="205" t="s">
        <v>773</v>
      </c>
      <c r="D801" s="1488" t="s">
        <v>774</v>
      </c>
      <c r="E801" s="205" t="s">
        <v>496</v>
      </c>
      <c r="F801" s="205" t="s">
        <v>775</v>
      </c>
      <c r="G801" s="205" t="s">
        <v>212</v>
      </c>
      <c r="H801" s="1493" t="s">
        <v>212</v>
      </c>
      <c r="I801" s="205" t="s">
        <v>220</v>
      </c>
      <c r="J801" s="1498">
        <v>1</v>
      </c>
      <c r="K801" s="205" t="s">
        <v>206</v>
      </c>
      <c r="L801" s="1499">
        <v>1250000</v>
      </c>
      <c r="M801" s="205">
        <v>2016</v>
      </c>
      <c r="N801" s="1492" t="s">
        <v>210</v>
      </c>
      <c r="O801" s="1499">
        <v>1250000</v>
      </c>
      <c r="P801" s="1493" t="s">
        <v>99</v>
      </c>
      <c r="Q801" s="1498"/>
      <c r="R801" s="1498"/>
      <c r="S801" s="1447" t="s">
        <v>776</v>
      </c>
      <c r="T801" s="1033">
        <v>5</v>
      </c>
      <c r="U801" s="1033">
        <f>2016-M801+1</f>
        <v>1</v>
      </c>
      <c r="V801" s="1035">
        <f>O801/T801</f>
        <v>250000</v>
      </c>
      <c r="W801" s="1035">
        <f>U801*V801</f>
        <v>250000</v>
      </c>
      <c r="X801" s="1035">
        <f>O801-W801</f>
        <v>1000000</v>
      </c>
      <c r="Y801" s="1033">
        <f>2017-M801+1</f>
        <v>2</v>
      </c>
      <c r="Z801" s="1035">
        <f>V801</f>
        <v>250000</v>
      </c>
      <c r="AA801" s="1035">
        <f>Y801*Z801</f>
        <v>500000</v>
      </c>
      <c r="AB801" s="1035">
        <f>O801-AA801</f>
        <v>750000</v>
      </c>
      <c r="AC801" s="879" t="b">
        <f t="shared" si="577"/>
        <v>1</v>
      </c>
      <c r="AF801" s="1977"/>
    </row>
    <row r="802" spans="1:32" s="879" customFormat="1" ht="22.5" customHeight="1">
      <c r="A802" s="879" t="s">
        <v>792</v>
      </c>
      <c r="B802" s="1487">
        <v>6</v>
      </c>
      <c r="C802" s="205" t="s">
        <v>773</v>
      </c>
      <c r="D802" s="1488" t="s">
        <v>774</v>
      </c>
      <c r="E802" s="205" t="s">
        <v>496</v>
      </c>
      <c r="F802" s="205" t="s">
        <v>775</v>
      </c>
      <c r="G802" s="205" t="s">
        <v>212</v>
      </c>
      <c r="H802" s="1493" t="s">
        <v>212</v>
      </c>
      <c r="I802" s="205" t="s">
        <v>220</v>
      </c>
      <c r="J802" s="1498">
        <v>1</v>
      </c>
      <c r="K802" s="205" t="s">
        <v>206</v>
      </c>
      <c r="L802" s="1499">
        <v>1250000</v>
      </c>
      <c r="M802" s="205">
        <v>2016</v>
      </c>
      <c r="N802" s="1492" t="s">
        <v>210</v>
      </c>
      <c r="O802" s="1499">
        <v>1250000</v>
      </c>
      <c r="P802" s="1493" t="s">
        <v>99</v>
      </c>
      <c r="Q802" s="1498"/>
      <c r="R802" s="1498"/>
      <c r="S802" s="1447" t="s">
        <v>776</v>
      </c>
      <c r="T802" s="1033">
        <v>5</v>
      </c>
      <c r="U802" s="1033">
        <f t="shared" ref="U802:U812" si="755">2016-M802+1</f>
        <v>1</v>
      </c>
      <c r="V802" s="1035">
        <f t="shared" ref="V802:V812" si="756">O802/T802</f>
        <v>250000</v>
      </c>
      <c r="W802" s="1035">
        <f t="shared" ref="W802:W812" si="757">U802*V802</f>
        <v>250000</v>
      </c>
      <c r="X802" s="1035">
        <f t="shared" ref="X802:X812" si="758">O802-W802</f>
        <v>1000000</v>
      </c>
      <c r="Y802" s="1033">
        <f t="shared" ref="Y802:Y812" si="759">2017-M802+1</f>
        <v>2</v>
      </c>
      <c r="Z802" s="1035">
        <f t="shared" ref="Z802:Z812" si="760">V802</f>
        <v>250000</v>
      </c>
      <c r="AA802" s="1035">
        <f t="shared" ref="AA802:AA812" si="761">Y802*Z802</f>
        <v>500000</v>
      </c>
      <c r="AB802" s="1035">
        <f t="shared" ref="AB802:AB812" si="762">O802-AA802</f>
        <v>750000</v>
      </c>
      <c r="AC802" s="879" t="b">
        <f t="shared" ref="AC802:AC812" si="763">AA802+AB802=O802</f>
        <v>1</v>
      </c>
      <c r="AF802" s="1977"/>
    </row>
    <row r="803" spans="1:32" s="879" customFormat="1" ht="22.5" customHeight="1">
      <c r="A803" s="879" t="s">
        <v>792</v>
      </c>
      <c r="B803" s="1487">
        <v>7</v>
      </c>
      <c r="C803" s="205" t="s">
        <v>773</v>
      </c>
      <c r="D803" s="1488" t="s">
        <v>774</v>
      </c>
      <c r="E803" s="205" t="s">
        <v>496</v>
      </c>
      <c r="F803" s="205" t="s">
        <v>775</v>
      </c>
      <c r="G803" s="205" t="s">
        <v>212</v>
      </c>
      <c r="H803" s="1493" t="s">
        <v>212</v>
      </c>
      <c r="I803" s="205" t="s">
        <v>220</v>
      </c>
      <c r="J803" s="1498">
        <v>1</v>
      </c>
      <c r="K803" s="205" t="s">
        <v>206</v>
      </c>
      <c r="L803" s="1499">
        <v>1250000</v>
      </c>
      <c r="M803" s="205">
        <v>2016</v>
      </c>
      <c r="N803" s="1492" t="s">
        <v>210</v>
      </c>
      <c r="O803" s="1499">
        <v>1250000</v>
      </c>
      <c r="P803" s="1493" t="s">
        <v>99</v>
      </c>
      <c r="Q803" s="1498"/>
      <c r="R803" s="1498"/>
      <c r="S803" s="1447" t="s">
        <v>776</v>
      </c>
      <c r="T803" s="1033">
        <v>5</v>
      </c>
      <c r="U803" s="1033">
        <f t="shared" si="755"/>
        <v>1</v>
      </c>
      <c r="V803" s="1035">
        <f t="shared" si="756"/>
        <v>250000</v>
      </c>
      <c r="W803" s="1035">
        <f t="shared" si="757"/>
        <v>250000</v>
      </c>
      <c r="X803" s="1035">
        <f t="shared" si="758"/>
        <v>1000000</v>
      </c>
      <c r="Y803" s="1033">
        <f t="shared" si="759"/>
        <v>2</v>
      </c>
      <c r="Z803" s="1035">
        <f t="shared" si="760"/>
        <v>250000</v>
      </c>
      <c r="AA803" s="1035">
        <f t="shared" si="761"/>
        <v>500000</v>
      </c>
      <c r="AB803" s="1035">
        <f t="shared" si="762"/>
        <v>750000</v>
      </c>
      <c r="AC803" s="879" t="b">
        <f t="shared" si="763"/>
        <v>1</v>
      </c>
      <c r="AF803" s="1977"/>
    </row>
    <row r="804" spans="1:32" s="879" customFormat="1" ht="22.5" customHeight="1">
      <c r="A804" s="879" t="s">
        <v>792</v>
      </c>
      <c r="B804" s="1487">
        <v>8</v>
      </c>
      <c r="C804" s="205" t="s">
        <v>773</v>
      </c>
      <c r="D804" s="1488" t="s">
        <v>774</v>
      </c>
      <c r="E804" s="205" t="s">
        <v>496</v>
      </c>
      <c r="F804" s="205" t="s">
        <v>775</v>
      </c>
      <c r="G804" s="205" t="s">
        <v>212</v>
      </c>
      <c r="H804" s="1493" t="s">
        <v>212</v>
      </c>
      <c r="I804" s="205" t="s">
        <v>220</v>
      </c>
      <c r="J804" s="1498">
        <v>1</v>
      </c>
      <c r="K804" s="205" t="s">
        <v>206</v>
      </c>
      <c r="L804" s="1499">
        <v>1250000</v>
      </c>
      <c r="M804" s="205">
        <v>2016</v>
      </c>
      <c r="N804" s="1492" t="s">
        <v>210</v>
      </c>
      <c r="O804" s="1499">
        <v>1250000</v>
      </c>
      <c r="P804" s="1493" t="s">
        <v>99</v>
      </c>
      <c r="Q804" s="1498"/>
      <c r="R804" s="1498"/>
      <c r="S804" s="1447" t="s">
        <v>776</v>
      </c>
      <c r="T804" s="1033">
        <v>5</v>
      </c>
      <c r="U804" s="1033">
        <f t="shared" si="755"/>
        <v>1</v>
      </c>
      <c r="V804" s="1035">
        <f t="shared" si="756"/>
        <v>250000</v>
      </c>
      <c r="W804" s="1035">
        <f t="shared" si="757"/>
        <v>250000</v>
      </c>
      <c r="X804" s="1035">
        <f t="shared" si="758"/>
        <v>1000000</v>
      </c>
      <c r="Y804" s="1033">
        <f t="shared" si="759"/>
        <v>2</v>
      </c>
      <c r="Z804" s="1035">
        <f t="shared" si="760"/>
        <v>250000</v>
      </c>
      <c r="AA804" s="1035">
        <f t="shared" si="761"/>
        <v>500000</v>
      </c>
      <c r="AB804" s="1035">
        <f t="shared" si="762"/>
        <v>750000</v>
      </c>
      <c r="AC804" s="879" t="b">
        <f t="shared" si="763"/>
        <v>1</v>
      </c>
      <c r="AF804" s="1977"/>
    </row>
    <row r="805" spans="1:32" s="879" customFormat="1" ht="22.5" customHeight="1">
      <c r="A805" s="879" t="s">
        <v>792</v>
      </c>
      <c r="B805" s="1487">
        <v>9</v>
      </c>
      <c r="C805" s="205" t="s">
        <v>773</v>
      </c>
      <c r="D805" s="1488" t="s">
        <v>774</v>
      </c>
      <c r="E805" s="205" t="s">
        <v>496</v>
      </c>
      <c r="F805" s="205" t="s">
        <v>775</v>
      </c>
      <c r="G805" s="205" t="s">
        <v>212</v>
      </c>
      <c r="H805" s="1493" t="s">
        <v>212</v>
      </c>
      <c r="I805" s="205" t="s">
        <v>220</v>
      </c>
      <c r="J805" s="1498">
        <v>1</v>
      </c>
      <c r="K805" s="205" t="s">
        <v>206</v>
      </c>
      <c r="L805" s="1499">
        <v>1250000</v>
      </c>
      <c r="M805" s="205">
        <v>2016</v>
      </c>
      <c r="N805" s="1492" t="s">
        <v>210</v>
      </c>
      <c r="O805" s="1499">
        <v>1250000</v>
      </c>
      <c r="P805" s="1493" t="s">
        <v>99</v>
      </c>
      <c r="Q805" s="1498"/>
      <c r="R805" s="1498"/>
      <c r="S805" s="1447" t="s">
        <v>776</v>
      </c>
      <c r="T805" s="1033">
        <v>5</v>
      </c>
      <c r="U805" s="1033">
        <f t="shared" si="755"/>
        <v>1</v>
      </c>
      <c r="V805" s="1035">
        <f t="shared" si="756"/>
        <v>250000</v>
      </c>
      <c r="W805" s="1035">
        <f t="shared" si="757"/>
        <v>250000</v>
      </c>
      <c r="X805" s="1035">
        <f t="shared" si="758"/>
        <v>1000000</v>
      </c>
      <c r="Y805" s="1033">
        <f t="shared" si="759"/>
        <v>2</v>
      </c>
      <c r="Z805" s="1035">
        <f t="shared" si="760"/>
        <v>250000</v>
      </c>
      <c r="AA805" s="1035">
        <f t="shared" si="761"/>
        <v>500000</v>
      </c>
      <c r="AB805" s="1035">
        <f t="shared" si="762"/>
        <v>750000</v>
      </c>
      <c r="AC805" s="879" t="b">
        <f t="shared" si="763"/>
        <v>1</v>
      </c>
      <c r="AF805" s="1977"/>
    </row>
    <row r="806" spans="1:32" s="879" customFormat="1" ht="22.5" customHeight="1">
      <c r="A806" s="879" t="s">
        <v>792</v>
      </c>
      <c r="B806" s="1487">
        <v>10</v>
      </c>
      <c r="C806" s="205" t="s">
        <v>773</v>
      </c>
      <c r="D806" s="1488" t="s">
        <v>774</v>
      </c>
      <c r="E806" s="205" t="s">
        <v>496</v>
      </c>
      <c r="F806" s="205" t="s">
        <v>775</v>
      </c>
      <c r="G806" s="205" t="s">
        <v>212</v>
      </c>
      <c r="H806" s="1493" t="s">
        <v>212</v>
      </c>
      <c r="I806" s="205" t="s">
        <v>220</v>
      </c>
      <c r="J806" s="1498">
        <v>1</v>
      </c>
      <c r="K806" s="205" t="s">
        <v>206</v>
      </c>
      <c r="L806" s="1499">
        <v>1250000</v>
      </c>
      <c r="M806" s="205">
        <v>2016</v>
      </c>
      <c r="N806" s="1492" t="s">
        <v>210</v>
      </c>
      <c r="O806" s="1499">
        <v>1250000</v>
      </c>
      <c r="P806" s="1493" t="s">
        <v>99</v>
      </c>
      <c r="Q806" s="1498"/>
      <c r="R806" s="1498"/>
      <c r="S806" s="1447" t="s">
        <v>776</v>
      </c>
      <c r="T806" s="1033">
        <v>5</v>
      </c>
      <c r="U806" s="1033">
        <f t="shared" si="755"/>
        <v>1</v>
      </c>
      <c r="V806" s="1035">
        <f t="shared" si="756"/>
        <v>250000</v>
      </c>
      <c r="W806" s="1035">
        <f t="shared" si="757"/>
        <v>250000</v>
      </c>
      <c r="X806" s="1035">
        <f t="shared" si="758"/>
        <v>1000000</v>
      </c>
      <c r="Y806" s="1033">
        <f t="shared" si="759"/>
        <v>2</v>
      </c>
      <c r="Z806" s="1035">
        <f t="shared" si="760"/>
        <v>250000</v>
      </c>
      <c r="AA806" s="1035">
        <f t="shared" si="761"/>
        <v>500000</v>
      </c>
      <c r="AB806" s="1035">
        <f t="shared" si="762"/>
        <v>750000</v>
      </c>
      <c r="AC806" s="879" t="b">
        <f t="shared" si="763"/>
        <v>1</v>
      </c>
      <c r="AF806" s="1977"/>
    </row>
    <row r="807" spans="1:32" s="879" customFormat="1" ht="22.5" customHeight="1">
      <c r="A807" s="879" t="s">
        <v>792</v>
      </c>
      <c r="B807" s="1487">
        <v>11</v>
      </c>
      <c r="C807" s="205" t="s">
        <v>773</v>
      </c>
      <c r="D807" s="1488" t="s">
        <v>774</v>
      </c>
      <c r="E807" s="205" t="s">
        <v>496</v>
      </c>
      <c r="F807" s="205" t="s">
        <v>775</v>
      </c>
      <c r="G807" s="205" t="s">
        <v>212</v>
      </c>
      <c r="H807" s="1493" t="s">
        <v>212</v>
      </c>
      <c r="I807" s="205" t="s">
        <v>220</v>
      </c>
      <c r="J807" s="1498">
        <v>1</v>
      </c>
      <c r="K807" s="205" t="s">
        <v>206</v>
      </c>
      <c r="L807" s="1499">
        <v>1250000</v>
      </c>
      <c r="M807" s="205">
        <v>2016</v>
      </c>
      <c r="N807" s="1492" t="s">
        <v>210</v>
      </c>
      <c r="O807" s="1499">
        <v>1250000</v>
      </c>
      <c r="P807" s="1493" t="s">
        <v>99</v>
      </c>
      <c r="Q807" s="1498"/>
      <c r="R807" s="1498"/>
      <c r="S807" s="1447" t="s">
        <v>776</v>
      </c>
      <c r="T807" s="1033">
        <v>5</v>
      </c>
      <c r="U807" s="1033">
        <f t="shared" si="755"/>
        <v>1</v>
      </c>
      <c r="V807" s="1035">
        <f t="shared" si="756"/>
        <v>250000</v>
      </c>
      <c r="W807" s="1035">
        <f t="shared" si="757"/>
        <v>250000</v>
      </c>
      <c r="X807" s="1035">
        <f t="shared" si="758"/>
        <v>1000000</v>
      </c>
      <c r="Y807" s="1033">
        <f t="shared" si="759"/>
        <v>2</v>
      </c>
      <c r="Z807" s="1035">
        <f t="shared" si="760"/>
        <v>250000</v>
      </c>
      <c r="AA807" s="1035">
        <f t="shared" si="761"/>
        <v>500000</v>
      </c>
      <c r="AB807" s="1035">
        <f t="shared" si="762"/>
        <v>750000</v>
      </c>
      <c r="AC807" s="879" t="b">
        <f t="shared" si="763"/>
        <v>1</v>
      </c>
      <c r="AF807" s="1977"/>
    </row>
    <row r="808" spans="1:32" s="879" customFormat="1" ht="22.5" customHeight="1">
      <c r="A808" s="879" t="s">
        <v>792</v>
      </c>
      <c r="B808" s="1487">
        <v>12</v>
      </c>
      <c r="C808" s="205" t="s">
        <v>773</v>
      </c>
      <c r="D808" s="1488" t="s">
        <v>774</v>
      </c>
      <c r="E808" s="205" t="s">
        <v>496</v>
      </c>
      <c r="F808" s="205" t="s">
        <v>775</v>
      </c>
      <c r="G808" s="205" t="s">
        <v>212</v>
      </c>
      <c r="H808" s="1493" t="s">
        <v>212</v>
      </c>
      <c r="I808" s="205" t="s">
        <v>220</v>
      </c>
      <c r="J808" s="1498">
        <v>1</v>
      </c>
      <c r="K808" s="205" t="s">
        <v>206</v>
      </c>
      <c r="L808" s="1499">
        <v>1250000</v>
      </c>
      <c r="M808" s="205">
        <v>2016</v>
      </c>
      <c r="N808" s="1492" t="s">
        <v>210</v>
      </c>
      <c r="O808" s="1499">
        <v>1250000</v>
      </c>
      <c r="P808" s="1493" t="s">
        <v>99</v>
      </c>
      <c r="Q808" s="1498"/>
      <c r="R808" s="1498"/>
      <c r="S808" s="1447" t="s">
        <v>776</v>
      </c>
      <c r="T808" s="1033">
        <v>5</v>
      </c>
      <c r="U808" s="1033">
        <f t="shared" si="755"/>
        <v>1</v>
      </c>
      <c r="V808" s="1035">
        <f t="shared" si="756"/>
        <v>250000</v>
      </c>
      <c r="W808" s="1035">
        <f t="shared" si="757"/>
        <v>250000</v>
      </c>
      <c r="X808" s="1035">
        <f t="shared" si="758"/>
        <v>1000000</v>
      </c>
      <c r="Y808" s="1033">
        <f t="shared" si="759"/>
        <v>2</v>
      </c>
      <c r="Z808" s="1035">
        <f t="shared" si="760"/>
        <v>250000</v>
      </c>
      <c r="AA808" s="1035">
        <f t="shared" si="761"/>
        <v>500000</v>
      </c>
      <c r="AB808" s="1035">
        <f t="shared" si="762"/>
        <v>750000</v>
      </c>
      <c r="AC808" s="879" t="b">
        <f t="shared" si="763"/>
        <v>1</v>
      </c>
      <c r="AF808" s="1977"/>
    </row>
    <row r="809" spans="1:32" s="879" customFormat="1" ht="22.5" customHeight="1">
      <c r="A809" s="879" t="s">
        <v>792</v>
      </c>
      <c r="B809" s="1487">
        <v>13</v>
      </c>
      <c r="C809" s="205" t="s">
        <v>773</v>
      </c>
      <c r="D809" s="1488" t="s">
        <v>774</v>
      </c>
      <c r="E809" s="205" t="s">
        <v>496</v>
      </c>
      <c r="F809" s="205" t="s">
        <v>775</v>
      </c>
      <c r="G809" s="205" t="s">
        <v>212</v>
      </c>
      <c r="H809" s="1493" t="s">
        <v>212</v>
      </c>
      <c r="I809" s="205" t="s">
        <v>220</v>
      </c>
      <c r="J809" s="1498">
        <v>1</v>
      </c>
      <c r="K809" s="205" t="s">
        <v>206</v>
      </c>
      <c r="L809" s="1499">
        <v>1250000</v>
      </c>
      <c r="M809" s="205">
        <v>2016</v>
      </c>
      <c r="N809" s="1492" t="s">
        <v>210</v>
      </c>
      <c r="O809" s="1499">
        <v>1250000</v>
      </c>
      <c r="P809" s="1493" t="s">
        <v>99</v>
      </c>
      <c r="Q809" s="1498"/>
      <c r="R809" s="1498"/>
      <c r="S809" s="1447" t="s">
        <v>776</v>
      </c>
      <c r="T809" s="1033">
        <v>5</v>
      </c>
      <c r="U809" s="1033">
        <f t="shared" si="755"/>
        <v>1</v>
      </c>
      <c r="V809" s="1035">
        <f t="shared" si="756"/>
        <v>250000</v>
      </c>
      <c r="W809" s="1035">
        <f t="shared" si="757"/>
        <v>250000</v>
      </c>
      <c r="X809" s="1035">
        <f t="shared" si="758"/>
        <v>1000000</v>
      </c>
      <c r="Y809" s="1033">
        <f t="shared" si="759"/>
        <v>2</v>
      </c>
      <c r="Z809" s="1035">
        <f t="shared" si="760"/>
        <v>250000</v>
      </c>
      <c r="AA809" s="1035">
        <f t="shared" si="761"/>
        <v>500000</v>
      </c>
      <c r="AB809" s="1035">
        <f t="shared" si="762"/>
        <v>750000</v>
      </c>
      <c r="AC809" s="879" t="b">
        <f t="shared" si="763"/>
        <v>1</v>
      </c>
      <c r="AF809" s="1977"/>
    </row>
    <row r="810" spans="1:32" s="879" customFormat="1" ht="22.5" customHeight="1">
      <c r="A810" s="879" t="s">
        <v>792</v>
      </c>
      <c r="B810" s="1487">
        <v>14</v>
      </c>
      <c r="C810" s="205" t="s">
        <v>773</v>
      </c>
      <c r="D810" s="1488" t="s">
        <v>774</v>
      </c>
      <c r="E810" s="205" t="s">
        <v>496</v>
      </c>
      <c r="F810" s="205" t="s">
        <v>775</v>
      </c>
      <c r="G810" s="205" t="s">
        <v>212</v>
      </c>
      <c r="H810" s="1493" t="s">
        <v>212</v>
      </c>
      <c r="I810" s="205" t="s">
        <v>220</v>
      </c>
      <c r="J810" s="1498">
        <v>1</v>
      </c>
      <c r="K810" s="205" t="s">
        <v>206</v>
      </c>
      <c r="L810" s="1499">
        <v>1250000</v>
      </c>
      <c r="M810" s="205">
        <v>2016</v>
      </c>
      <c r="N810" s="1492" t="s">
        <v>210</v>
      </c>
      <c r="O810" s="1499">
        <v>1250000</v>
      </c>
      <c r="P810" s="1493" t="s">
        <v>99</v>
      </c>
      <c r="Q810" s="1498"/>
      <c r="R810" s="1498"/>
      <c r="S810" s="1447" t="s">
        <v>776</v>
      </c>
      <c r="T810" s="1033">
        <v>5</v>
      </c>
      <c r="U810" s="1033">
        <f t="shared" si="755"/>
        <v>1</v>
      </c>
      <c r="V810" s="1035">
        <f t="shared" si="756"/>
        <v>250000</v>
      </c>
      <c r="W810" s="1035">
        <f t="shared" si="757"/>
        <v>250000</v>
      </c>
      <c r="X810" s="1035">
        <f t="shared" si="758"/>
        <v>1000000</v>
      </c>
      <c r="Y810" s="1033">
        <f t="shared" si="759"/>
        <v>2</v>
      </c>
      <c r="Z810" s="1035">
        <f t="shared" si="760"/>
        <v>250000</v>
      </c>
      <c r="AA810" s="1035">
        <f t="shared" si="761"/>
        <v>500000</v>
      </c>
      <c r="AB810" s="1035">
        <f t="shared" si="762"/>
        <v>750000</v>
      </c>
      <c r="AC810" s="879" t="b">
        <f t="shared" si="763"/>
        <v>1</v>
      </c>
      <c r="AF810" s="1977"/>
    </row>
    <row r="811" spans="1:32" s="879" customFormat="1" ht="22.5" customHeight="1">
      <c r="A811" s="879" t="s">
        <v>792</v>
      </c>
      <c r="B811" s="1487">
        <v>15</v>
      </c>
      <c r="C811" s="205" t="s">
        <v>773</v>
      </c>
      <c r="D811" s="1488" t="s">
        <v>774</v>
      </c>
      <c r="E811" s="205" t="s">
        <v>496</v>
      </c>
      <c r="F811" s="205" t="s">
        <v>775</v>
      </c>
      <c r="G811" s="205" t="s">
        <v>212</v>
      </c>
      <c r="H811" s="1493" t="s">
        <v>212</v>
      </c>
      <c r="I811" s="205" t="s">
        <v>220</v>
      </c>
      <c r="J811" s="1498">
        <v>1</v>
      </c>
      <c r="K811" s="205" t="s">
        <v>206</v>
      </c>
      <c r="L811" s="1499">
        <v>1250000</v>
      </c>
      <c r="M811" s="205">
        <v>2016</v>
      </c>
      <c r="N811" s="1492" t="s">
        <v>210</v>
      </c>
      <c r="O811" s="1499">
        <v>1250000</v>
      </c>
      <c r="P811" s="1493" t="s">
        <v>99</v>
      </c>
      <c r="Q811" s="1498"/>
      <c r="R811" s="1498"/>
      <c r="S811" s="1447" t="s">
        <v>776</v>
      </c>
      <c r="T811" s="1033">
        <v>5</v>
      </c>
      <c r="U811" s="1033">
        <f t="shared" si="755"/>
        <v>1</v>
      </c>
      <c r="V811" s="1035">
        <f t="shared" si="756"/>
        <v>250000</v>
      </c>
      <c r="W811" s="1035">
        <f t="shared" si="757"/>
        <v>250000</v>
      </c>
      <c r="X811" s="1035">
        <f t="shared" si="758"/>
        <v>1000000</v>
      </c>
      <c r="Y811" s="1033">
        <f t="shared" si="759"/>
        <v>2</v>
      </c>
      <c r="Z811" s="1035">
        <f t="shared" si="760"/>
        <v>250000</v>
      </c>
      <c r="AA811" s="1035">
        <f t="shared" si="761"/>
        <v>500000</v>
      </c>
      <c r="AB811" s="1035">
        <f t="shared" si="762"/>
        <v>750000</v>
      </c>
      <c r="AC811" s="879" t="b">
        <f t="shared" si="763"/>
        <v>1</v>
      </c>
      <c r="AF811" s="1977"/>
    </row>
    <row r="812" spans="1:32" s="879" customFormat="1" ht="22.5" customHeight="1">
      <c r="A812" s="879" t="s">
        <v>792</v>
      </c>
      <c r="B812" s="1487">
        <v>16</v>
      </c>
      <c r="C812" s="205" t="s">
        <v>773</v>
      </c>
      <c r="D812" s="1488" t="s">
        <v>774</v>
      </c>
      <c r="E812" s="205" t="s">
        <v>496</v>
      </c>
      <c r="F812" s="205" t="s">
        <v>775</v>
      </c>
      <c r="G812" s="205" t="s">
        <v>212</v>
      </c>
      <c r="H812" s="1493" t="s">
        <v>212</v>
      </c>
      <c r="I812" s="205" t="s">
        <v>220</v>
      </c>
      <c r="J812" s="1498">
        <v>1</v>
      </c>
      <c r="K812" s="205" t="s">
        <v>206</v>
      </c>
      <c r="L812" s="1499">
        <v>1250000</v>
      </c>
      <c r="M812" s="205">
        <v>2016</v>
      </c>
      <c r="N812" s="1492" t="s">
        <v>210</v>
      </c>
      <c r="O812" s="1499">
        <v>1250000</v>
      </c>
      <c r="P812" s="1493" t="s">
        <v>99</v>
      </c>
      <c r="Q812" s="1498"/>
      <c r="R812" s="1498"/>
      <c r="S812" s="1447" t="s">
        <v>776</v>
      </c>
      <c r="T812" s="1033">
        <v>5</v>
      </c>
      <c r="U812" s="1033">
        <f t="shared" si="755"/>
        <v>1</v>
      </c>
      <c r="V812" s="1035">
        <f t="shared" si="756"/>
        <v>250000</v>
      </c>
      <c r="W812" s="1035">
        <f t="shared" si="757"/>
        <v>250000</v>
      </c>
      <c r="X812" s="1035">
        <f t="shared" si="758"/>
        <v>1000000</v>
      </c>
      <c r="Y812" s="1033">
        <f t="shared" si="759"/>
        <v>2</v>
      </c>
      <c r="Z812" s="1035">
        <f t="shared" si="760"/>
        <v>250000</v>
      </c>
      <c r="AA812" s="1035">
        <f t="shared" si="761"/>
        <v>500000</v>
      </c>
      <c r="AB812" s="1035">
        <f t="shared" si="762"/>
        <v>750000</v>
      </c>
      <c r="AC812" s="879" t="b">
        <f t="shared" si="763"/>
        <v>1</v>
      </c>
      <c r="AF812" s="1977"/>
    </row>
    <row r="813" spans="1:32" s="879" customFormat="1" ht="22.5" customHeight="1">
      <c r="A813" s="879" t="s">
        <v>792</v>
      </c>
      <c r="B813" s="1487">
        <v>17</v>
      </c>
      <c r="C813" s="1498" t="s">
        <v>777</v>
      </c>
      <c r="D813" s="1488" t="s">
        <v>778</v>
      </c>
      <c r="E813" s="205" t="s">
        <v>496</v>
      </c>
      <c r="F813" s="205" t="s">
        <v>413</v>
      </c>
      <c r="G813" s="1493" t="s">
        <v>212</v>
      </c>
      <c r="H813" s="1493" t="s">
        <v>779</v>
      </c>
      <c r="I813" s="205" t="s">
        <v>780</v>
      </c>
      <c r="J813" s="1498">
        <v>1</v>
      </c>
      <c r="K813" s="205" t="s">
        <v>206</v>
      </c>
      <c r="L813" s="1499">
        <v>3000000</v>
      </c>
      <c r="M813" s="205">
        <v>2016</v>
      </c>
      <c r="N813" s="1492" t="s">
        <v>210</v>
      </c>
      <c r="O813" s="1499">
        <v>3000000</v>
      </c>
      <c r="P813" s="1493" t="s">
        <v>99</v>
      </c>
      <c r="Q813" s="1498"/>
      <c r="R813" s="1498"/>
      <c r="S813" s="1493" t="s">
        <v>781</v>
      </c>
      <c r="T813" s="1033">
        <v>5</v>
      </c>
      <c r="U813" s="1033">
        <f>2016-M813+1</f>
        <v>1</v>
      </c>
      <c r="V813" s="1035">
        <f>O813/T813</f>
        <v>600000</v>
      </c>
      <c r="W813" s="1035">
        <f>U813*V813</f>
        <v>600000</v>
      </c>
      <c r="X813" s="1035">
        <f>O813-W813</f>
        <v>2400000</v>
      </c>
      <c r="Y813" s="1033">
        <f>2017-M813+1</f>
        <v>2</v>
      </c>
      <c r="Z813" s="1035">
        <f>V813</f>
        <v>600000</v>
      </c>
      <c r="AA813" s="1035">
        <f>Y813*Z813</f>
        <v>1200000</v>
      </c>
      <c r="AB813" s="1035">
        <f>O813-AA813</f>
        <v>1800000</v>
      </c>
      <c r="AC813" s="879" t="b">
        <f t="shared" si="577"/>
        <v>1</v>
      </c>
      <c r="AF813" s="1977"/>
    </row>
    <row r="814" spans="1:32" s="879" customFormat="1" ht="22.5" customHeight="1">
      <c r="A814" s="879" t="s">
        <v>792</v>
      </c>
      <c r="B814" s="1487">
        <v>18</v>
      </c>
      <c r="C814" s="1498" t="s">
        <v>777</v>
      </c>
      <c r="D814" s="1488" t="s">
        <v>778</v>
      </c>
      <c r="E814" s="205" t="s">
        <v>496</v>
      </c>
      <c r="F814" s="205" t="s">
        <v>413</v>
      </c>
      <c r="G814" s="1493" t="s">
        <v>212</v>
      </c>
      <c r="H814" s="1493" t="s">
        <v>779</v>
      </c>
      <c r="I814" s="205" t="s">
        <v>780</v>
      </c>
      <c r="J814" s="1498">
        <v>1</v>
      </c>
      <c r="K814" s="205" t="s">
        <v>206</v>
      </c>
      <c r="L814" s="1499">
        <v>3000000</v>
      </c>
      <c r="M814" s="205">
        <v>2016</v>
      </c>
      <c r="N814" s="1492" t="s">
        <v>210</v>
      </c>
      <c r="O814" s="1499">
        <v>3000000</v>
      </c>
      <c r="P814" s="1493" t="s">
        <v>99</v>
      </c>
      <c r="Q814" s="1498"/>
      <c r="R814" s="1498"/>
      <c r="S814" s="1493" t="s">
        <v>781</v>
      </c>
      <c r="T814" s="1033">
        <v>5</v>
      </c>
      <c r="U814" s="1033">
        <f t="shared" ref="U814:U841" si="764">2016-M814+1</f>
        <v>1</v>
      </c>
      <c r="V814" s="1035">
        <f t="shared" ref="V814:V841" si="765">O814/T814</f>
        <v>600000</v>
      </c>
      <c r="W814" s="1035">
        <f t="shared" ref="W814:W841" si="766">U814*V814</f>
        <v>600000</v>
      </c>
      <c r="X814" s="1035">
        <f t="shared" ref="X814:X841" si="767">O814-W814</f>
        <v>2400000</v>
      </c>
      <c r="Y814" s="1033">
        <f t="shared" ref="Y814:Y841" si="768">2017-M814+1</f>
        <v>2</v>
      </c>
      <c r="Z814" s="1035">
        <f t="shared" ref="Z814:Z841" si="769">V814</f>
        <v>600000</v>
      </c>
      <c r="AA814" s="1035">
        <f t="shared" ref="AA814:AA841" si="770">Y814*Z814</f>
        <v>1200000</v>
      </c>
      <c r="AB814" s="1035">
        <f t="shared" ref="AB814:AB841" si="771">O814-AA814</f>
        <v>1800000</v>
      </c>
      <c r="AC814" s="879" t="b">
        <f t="shared" ref="AC814:AC841" si="772">AA814+AB814=O814</f>
        <v>1</v>
      </c>
      <c r="AF814" s="1977"/>
    </row>
    <row r="815" spans="1:32" s="879" customFormat="1" ht="22.5" customHeight="1">
      <c r="A815" s="879" t="s">
        <v>792</v>
      </c>
      <c r="B815" s="1487">
        <v>19</v>
      </c>
      <c r="C815" s="1498" t="s">
        <v>777</v>
      </c>
      <c r="D815" s="1488" t="s">
        <v>778</v>
      </c>
      <c r="E815" s="205" t="s">
        <v>496</v>
      </c>
      <c r="F815" s="205" t="s">
        <v>413</v>
      </c>
      <c r="G815" s="1493" t="s">
        <v>212</v>
      </c>
      <c r="H815" s="1493" t="s">
        <v>779</v>
      </c>
      <c r="I815" s="205" t="s">
        <v>780</v>
      </c>
      <c r="J815" s="1498">
        <v>1</v>
      </c>
      <c r="K815" s="205" t="s">
        <v>206</v>
      </c>
      <c r="L815" s="1499">
        <v>3000000</v>
      </c>
      <c r="M815" s="205">
        <v>2016</v>
      </c>
      <c r="N815" s="1492" t="s">
        <v>210</v>
      </c>
      <c r="O815" s="1499">
        <v>3000000</v>
      </c>
      <c r="P815" s="1493" t="s">
        <v>99</v>
      </c>
      <c r="Q815" s="1498"/>
      <c r="R815" s="1498"/>
      <c r="S815" s="1493" t="s">
        <v>781</v>
      </c>
      <c r="T815" s="1033">
        <v>5</v>
      </c>
      <c r="U815" s="1033">
        <f t="shared" si="764"/>
        <v>1</v>
      </c>
      <c r="V815" s="1035">
        <f t="shared" si="765"/>
        <v>600000</v>
      </c>
      <c r="W815" s="1035">
        <f t="shared" si="766"/>
        <v>600000</v>
      </c>
      <c r="X815" s="1035">
        <f t="shared" si="767"/>
        <v>2400000</v>
      </c>
      <c r="Y815" s="1033">
        <f t="shared" si="768"/>
        <v>2</v>
      </c>
      <c r="Z815" s="1035">
        <f t="shared" si="769"/>
        <v>600000</v>
      </c>
      <c r="AA815" s="1035">
        <f t="shared" si="770"/>
        <v>1200000</v>
      </c>
      <c r="AB815" s="1035">
        <f t="shared" si="771"/>
        <v>1800000</v>
      </c>
      <c r="AC815" s="879" t="b">
        <f t="shared" si="772"/>
        <v>1</v>
      </c>
      <c r="AF815" s="1977"/>
    </row>
    <row r="816" spans="1:32" s="879" customFormat="1" ht="22.5" customHeight="1">
      <c r="A816" s="879" t="s">
        <v>792</v>
      </c>
      <c r="B816" s="1487">
        <v>20</v>
      </c>
      <c r="C816" s="1498" t="s">
        <v>777</v>
      </c>
      <c r="D816" s="1488" t="s">
        <v>778</v>
      </c>
      <c r="E816" s="205" t="s">
        <v>496</v>
      </c>
      <c r="F816" s="205" t="s">
        <v>413</v>
      </c>
      <c r="G816" s="1493" t="s">
        <v>212</v>
      </c>
      <c r="H816" s="1493" t="s">
        <v>779</v>
      </c>
      <c r="I816" s="205" t="s">
        <v>780</v>
      </c>
      <c r="J816" s="1498">
        <v>1</v>
      </c>
      <c r="K816" s="205" t="s">
        <v>206</v>
      </c>
      <c r="L816" s="1499">
        <v>3000000</v>
      </c>
      <c r="M816" s="205">
        <v>2016</v>
      </c>
      <c r="N816" s="1492" t="s">
        <v>210</v>
      </c>
      <c r="O816" s="1499">
        <v>3000000</v>
      </c>
      <c r="P816" s="1493" t="s">
        <v>99</v>
      </c>
      <c r="Q816" s="1498"/>
      <c r="R816" s="1498"/>
      <c r="S816" s="1493" t="s">
        <v>781</v>
      </c>
      <c r="T816" s="1033">
        <v>5</v>
      </c>
      <c r="U816" s="1033">
        <f t="shared" si="764"/>
        <v>1</v>
      </c>
      <c r="V816" s="1035">
        <f t="shared" si="765"/>
        <v>600000</v>
      </c>
      <c r="W816" s="1035">
        <f t="shared" si="766"/>
        <v>600000</v>
      </c>
      <c r="X816" s="1035">
        <f t="shared" si="767"/>
        <v>2400000</v>
      </c>
      <c r="Y816" s="1033">
        <f t="shared" si="768"/>
        <v>2</v>
      </c>
      <c r="Z816" s="1035">
        <f t="shared" si="769"/>
        <v>600000</v>
      </c>
      <c r="AA816" s="1035">
        <f t="shared" si="770"/>
        <v>1200000</v>
      </c>
      <c r="AB816" s="1035">
        <f t="shared" si="771"/>
        <v>1800000</v>
      </c>
      <c r="AC816" s="879" t="b">
        <f t="shared" si="772"/>
        <v>1</v>
      </c>
      <c r="AF816" s="1977"/>
    </row>
    <row r="817" spans="1:32" s="879" customFormat="1" ht="22.5" customHeight="1">
      <c r="A817" s="879" t="s">
        <v>792</v>
      </c>
      <c r="B817" s="1487">
        <v>21</v>
      </c>
      <c r="C817" s="1498" t="s">
        <v>777</v>
      </c>
      <c r="D817" s="1488" t="s">
        <v>778</v>
      </c>
      <c r="E817" s="205" t="s">
        <v>496</v>
      </c>
      <c r="F817" s="205" t="s">
        <v>413</v>
      </c>
      <c r="G817" s="1493" t="s">
        <v>212</v>
      </c>
      <c r="H817" s="1493" t="s">
        <v>779</v>
      </c>
      <c r="I817" s="205" t="s">
        <v>780</v>
      </c>
      <c r="J817" s="1498">
        <v>1</v>
      </c>
      <c r="K817" s="205" t="s">
        <v>206</v>
      </c>
      <c r="L817" s="1499">
        <v>3000000</v>
      </c>
      <c r="M817" s="205">
        <v>2016</v>
      </c>
      <c r="N817" s="1492" t="s">
        <v>210</v>
      </c>
      <c r="O817" s="1499">
        <v>3000000</v>
      </c>
      <c r="P817" s="1493" t="s">
        <v>99</v>
      </c>
      <c r="Q817" s="1498"/>
      <c r="R817" s="1498"/>
      <c r="S817" s="1493" t="s">
        <v>781</v>
      </c>
      <c r="T817" s="1033">
        <v>5</v>
      </c>
      <c r="U817" s="1033">
        <f t="shared" si="764"/>
        <v>1</v>
      </c>
      <c r="V817" s="1035">
        <f t="shared" si="765"/>
        <v>600000</v>
      </c>
      <c r="W817" s="1035">
        <f t="shared" si="766"/>
        <v>600000</v>
      </c>
      <c r="X817" s="1035">
        <f t="shared" si="767"/>
        <v>2400000</v>
      </c>
      <c r="Y817" s="1033">
        <f t="shared" si="768"/>
        <v>2</v>
      </c>
      <c r="Z817" s="1035">
        <f t="shared" si="769"/>
        <v>600000</v>
      </c>
      <c r="AA817" s="1035">
        <f t="shared" si="770"/>
        <v>1200000</v>
      </c>
      <c r="AB817" s="1035">
        <f t="shared" si="771"/>
        <v>1800000</v>
      </c>
      <c r="AC817" s="879" t="b">
        <f t="shared" si="772"/>
        <v>1</v>
      </c>
      <c r="AF817" s="1977"/>
    </row>
    <row r="818" spans="1:32" s="879" customFormat="1" ht="22.5" customHeight="1">
      <c r="A818" s="879" t="s">
        <v>792</v>
      </c>
      <c r="B818" s="1487">
        <v>22</v>
      </c>
      <c r="C818" s="1498" t="s">
        <v>777</v>
      </c>
      <c r="D818" s="1488" t="s">
        <v>778</v>
      </c>
      <c r="E818" s="205" t="s">
        <v>496</v>
      </c>
      <c r="F818" s="205" t="s">
        <v>413</v>
      </c>
      <c r="G818" s="1493" t="s">
        <v>212</v>
      </c>
      <c r="H818" s="1493" t="s">
        <v>779</v>
      </c>
      <c r="I818" s="205" t="s">
        <v>780</v>
      </c>
      <c r="J818" s="1498">
        <v>1</v>
      </c>
      <c r="K818" s="205" t="s">
        <v>206</v>
      </c>
      <c r="L818" s="1499">
        <v>3000000</v>
      </c>
      <c r="M818" s="205">
        <v>2016</v>
      </c>
      <c r="N818" s="1492" t="s">
        <v>210</v>
      </c>
      <c r="O818" s="1499">
        <v>3000000</v>
      </c>
      <c r="P818" s="1493" t="s">
        <v>99</v>
      </c>
      <c r="Q818" s="1498"/>
      <c r="R818" s="1498"/>
      <c r="S818" s="1493" t="s">
        <v>781</v>
      </c>
      <c r="T818" s="1033">
        <v>5</v>
      </c>
      <c r="U818" s="1033">
        <f t="shared" si="764"/>
        <v>1</v>
      </c>
      <c r="V818" s="1035">
        <f t="shared" si="765"/>
        <v>600000</v>
      </c>
      <c r="W818" s="1035">
        <f t="shared" si="766"/>
        <v>600000</v>
      </c>
      <c r="X818" s="1035">
        <f t="shared" si="767"/>
        <v>2400000</v>
      </c>
      <c r="Y818" s="1033">
        <f t="shared" si="768"/>
        <v>2</v>
      </c>
      <c r="Z818" s="1035">
        <f t="shared" si="769"/>
        <v>600000</v>
      </c>
      <c r="AA818" s="1035">
        <f t="shared" si="770"/>
        <v>1200000</v>
      </c>
      <c r="AB818" s="1035">
        <f t="shared" si="771"/>
        <v>1800000</v>
      </c>
      <c r="AC818" s="879" t="b">
        <f t="shared" si="772"/>
        <v>1</v>
      </c>
      <c r="AF818" s="1977"/>
    </row>
    <row r="819" spans="1:32" s="879" customFormat="1" ht="22.5" customHeight="1">
      <c r="A819" s="879" t="s">
        <v>792</v>
      </c>
      <c r="B819" s="1487">
        <v>23</v>
      </c>
      <c r="C819" s="1498" t="s">
        <v>777</v>
      </c>
      <c r="D819" s="1488" t="s">
        <v>778</v>
      </c>
      <c r="E819" s="205" t="s">
        <v>496</v>
      </c>
      <c r="F819" s="205" t="s">
        <v>413</v>
      </c>
      <c r="G819" s="1493" t="s">
        <v>212</v>
      </c>
      <c r="H819" s="1493" t="s">
        <v>779</v>
      </c>
      <c r="I819" s="205" t="s">
        <v>780</v>
      </c>
      <c r="J819" s="1498">
        <v>1</v>
      </c>
      <c r="K819" s="205" t="s">
        <v>206</v>
      </c>
      <c r="L819" s="1499">
        <v>3000000</v>
      </c>
      <c r="M819" s="205">
        <v>2016</v>
      </c>
      <c r="N819" s="1492" t="s">
        <v>210</v>
      </c>
      <c r="O819" s="1499">
        <v>3000000</v>
      </c>
      <c r="P819" s="1493" t="s">
        <v>99</v>
      </c>
      <c r="Q819" s="1498"/>
      <c r="R819" s="1498"/>
      <c r="S819" s="1493" t="s">
        <v>781</v>
      </c>
      <c r="T819" s="1033">
        <v>5</v>
      </c>
      <c r="U819" s="1033">
        <f t="shared" si="764"/>
        <v>1</v>
      </c>
      <c r="V819" s="1035">
        <f t="shared" si="765"/>
        <v>600000</v>
      </c>
      <c r="W819" s="1035">
        <f t="shared" si="766"/>
        <v>600000</v>
      </c>
      <c r="X819" s="1035">
        <f t="shared" si="767"/>
        <v>2400000</v>
      </c>
      <c r="Y819" s="1033">
        <f t="shared" si="768"/>
        <v>2</v>
      </c>
      <c r="Z819" s="1035">
        <f t="shared" si="769"/>
        <v>600000</v>
      </c>
      <c r="AA819" s="1035">
        <f t="shared" si="770"/>
        <v>1200000</v>
      </c>
      <c r="AB819" s="1035">
        <f t="shared" si="771"/>
        <v>1800000</v>
      </c>
      <c r="AC819" s="879" t="b">
        <f t="shared" si="772"/>
        <v>1</v>
      </c>
      <c r="AF819" s="1977"/>
    </row>
    <row r="820" spans="1:32" s="879" customFormat="1" ht="22.5" customHeight="1">
      <c r="A820" s="879" t="s">
        <v>792</v>
      </c>
      <c r="B820" s="1487">
        <v>24</v>
      </c>
      <c r="C820" s="1498" t="s">
        <v>777</v>
      </c>
      <c r="D820" s="1488" t="s">
        <v>778</v>
      </c>
      <c r="E820" s="205" t="s">
        <v>496</v>
      </c>
      <c r="F820" s="205" t="s">
        <v>413</v>
      </c>
      <c r="G820" s="1493" t="s">
        <v>212</v>
      </c>
      <c r="H820" s="1493" t="s">
        <v>779</v>
      </c>
      <c r="I820" s="205" t="s">
        <v>780</v>
      </c>
      <c r="J820" s="1498">
        <v>1</v>
      </c>
      <c r="K820" s="205" t="s">
        <v>206</v>
      </c>
      <c r="L820" s="1499">
        <v>3000000</v>
      </c>
      <c r="M820" s="205">
        <v>2016</v>
      </c>
      <c r="N820" s="1492" t="s">
        <v>210</v>
      </c>
      <c r="O820" s="1499">
        <v>3000000</v>
      </c>
      <c r="P820" s="1493" t="s">
        <v>99</v>
      </c>
      <c r="Q820" s="1498"/>
      <c r="R820" s="1498"/>
      <c r="S820" s="1493" t="s">
        <v>781</v>
      </c>
      <c r="T820" s="1033">
        <v>5</v>
      </c>
      <c r="U820" s="1033">
        <f t="shared" si="764"/>
        <v>1</v>
      </c>
      <c r="V820" s="1035">
        <f t="shared" si="765"/>
        <v>600000</v>
      </c>
      <c r="W820" s="1035">
        <f t="shared" si="766"/>
        <v>600000</v>
      </c>
      <c r="X820" s="1035">
        <f t="shared" si="767"/>
        <v>2400000</v>
      </c>
      <c r="Y820" s="1033">
        <f t="shared" si="768"/>
        <v>2</v>
      </c>
      <c r="Z820" s="1035">
        <f t="shared" si="769"/>
        <v>600000</v>
      </c>
      <c r="AA820" s="1035">
        <f t="shared" si="770"/>
        <v>1200000</v>
      </c>
      <c r="AB820" s="1035">
        <f t="shared" si="771"/>
        <v>1800000</v>
      </c>
      <c r="AC820" s="879" t="b">
        <f t="shared" si="772"/>
        <v>1</v>
      </c>
      <c r="AF820" s="1977"/>
    </row>
    <row r="821" spans="1:32" s="879" customFormat="1" ht="22.5" customHeight="1">
      <c r="A821" s="879" t="s">
        <v>792</v>
      </c>
      <c r="B821" s="1487">
        <v>25</v>
      </c>
      <c r="C821" s="1498" t="s">
        <v>777</v>
      </c>
      <c r="D821" s="1488" t="s">
        <v>778</v>
      </c>
      <c r="E821" s="205" t="s">
        <v>496</v>
      </c>
      <c r="F821" s="205" t="s">
        <v>413</v>
      </c>
      <c r="G821" s="1493" t="s">
        <v>212</v>
      </c>
      <c r="H821" s="1493" t="s">
        <v>779</v>
      </c>
      <c r="I821" s="205" t="s">
        <v>780</v>
      </c>
      <c r="J821" s="1498">
        <v>1</v>
      </c>
      <c r="K821" s="205" t="s">
        <v>206</v>
      </c>
      <c r="L821" s="1499">
        <v>3000000</v>
      </c>
      <c r="M821" s="205">
        <v>2016</v>
      </c>
      <c r="N821" s="1492" t="s">
        <v>210</v>
      </c>
      <c r="O821" s="1499">
        <v>3000000</v>
      </c>
      <c r="P821" s="1493" t="s">
        <v>99</v>
      </c>
      <c r="Q821" s="1498"/>
      <c r="R821" s="1498"/>
      <c r="S821" s="1493" t="s">
        <v>781</v>
      </c>
      <c r="T821" s="1033">
        <v>5</v>
      </c>
      <c r="U821" s="1033">
        <f t="shared" si="764"/>
        <v>1</v>
      </c>
      <c r="V821" s="1035">
        <f t="shared" si="765"/>
        <v>600000</v>
      </c>
      <c r="W821" s="1035">
        <f t="shared" si="766"/>
        <v>600000</v>
      </c>
      <c r="X821" s="1035">
        <f t="shared" si="767"/>
        <v>2400000</v>
      </c>
      <c r="Y821" s="1033">
        <f t="shared" si="768"/>
        <v>2</v>
      </c>
      <c r="Z821" s="1035">
        <f t="shared" si="769"/>
        <v>600000</v>
      </c>
      <c r="AA821" s="1035">
        <f t="shared" si="770"/>
        <v>1200000</v>
      </c>
      <c r="AB821" s="1035">
        <f t="shared" si="771"/>
        <v>1800000</v>
      </c>
      <c r="AC821" s="879" t="b">
        <f t="shared" si="772"/>
        <v>1</v>
      </c>
      <c r="AF821" s="1977"/>
    </row>
    <row r="822" spans="1:32" s="879" customFormat="1" ht="22.5" customHeight="1">
      <c r="A822" s="879" t="s">
        <v>792</v>
      </c>
      <c r="B822" s="1487">
        <v>26</v>
      </c>
      <c r="C822" s="1498" t="s">
        <v>777</v>
      </c>
      <c r="D822" s="1488" t="s">
        <v>778</v>
      </c>
      <c r="E822" s="205" t="s">
        <v>496</v>
      </c>
      <c r="F822" s="205" t="s">
        <v>413</v>
      </c>
      <c r="G822" s="1493" t="s">
        <v>212</v>
      </c>
      <c r="H822" s="1493" t="s">
        <v>779</v>
      </c>
      <c r="I822" s="205" t="s">
        <v>780</v>
      </c>
      <c r="J822" s="1498">
        <v>1</v>
      </c>
      <c r="K822" s="205" t="s">
        <v>206</v>
      </c>
      <c r="L822" s="1499">
        <v>3000000</v>
      </c>
      <c r="M822" s="205">
        <v>2016</v>
      </c>
      <c r="N822" s="1492" t="s">
        <v>210</v>
      </c>
      <c r="O822" s="1499">
        <v>3000000</v>
      </c>
      <c r="P822" s="1493" t="s">
        <v>99</v>
      </c>
      <c r="Q822" s="1498"/>
      <c r="R822" s="1498"/>
      <c r="S822" s="1493" t="s">
        <v>781</v>
      </c>
      <c r="T822" s="1033">
        <v>5</v>
      </c>
      <c r="U822" s="1033">
        <f t="shared" si="764"/>
        <v>1</v>
      </c>
      <c r="V822" s="1035">
        <f t="shared" si="765"/>
        <v>600000</v>
      </c>
      <c r="W822" s="1035">
        <f t="shared" si="766"/>
        <v>600000</v>
      </c>
      <c r="X822" s="1035">
        <f t="shared" si="767"/>
        <v>2400000</v>
      </c>
      <c r="Y822" s="1033">
        <f t="shared" si="768"/>
        <v>2</v>
      </c>
      <c r="Z822" s="1035">
        <f t="shared" si="769"/>
        <v>600000</v>
      </c>
      <c r="AA822" s="1035">
        <f t="shared" si="770"/>
        <v>1200000</v>
      </c>
      <c r="AB822" s="1035">
        <f t="shared" si="771"/>
        <v>1800000</v>
      </c>
      <c r="AC822" s="879" t="b">
        <f t="shared" si="772"/>
        <v>1</v>
      </c>
      <c r="AF822" s="1977"/>
    </row>
    <row r="823" spans="1:32" s="879" customFormat="1" ht="22.5" customHeight="1">
      <c r="A823" s="879" t="s">
        <v>792</v>
      </c>
      <c r="B823" s="1487">
        <v>27</v>
      </c>
      <c r="C823" s="1498" t="s">
        <v>777</v>
      </c>
      <c r="D823" s="1488" t="s">
        <v>778</v>
      </c>
      <c r="E823" s="205" t="s">
        <v>496</v>
      </c>
      <c r="F823" s="205" t="s">
        <v>413</v>
      </c>
      <c r="G823" s="1493" t="s">
        <v>212</v>
      </c>
      <c r="H823" s="1493" t="s">
        <v>779</v>
      </c>
      <c r="I823" s="205" t="s">
        <v>780</v>
      </c>
      <c r="J823" s="1498">
        <v>1</v>
      </c>
      <c r="K823" s="205" t="s">
        <v>206</v>
      </c>
      <c r="L823" s="1499">
        <v>3000000</v>
      </c>
      <c r="M823" s="205">
        <v>2016</v>
      </c>
      <c r="N823" s="1492" t="s">
        <v>210</v>
      </c>
      <c r="O823" s="1499">
        <v>3000000</v>
      </c>
      <c r="P823" s="1493" t="s">
        <v>99</v>
      </c>
      <c r="Q823" s="1498"/>
      <c r="R823" s="1498"/>
      <c r="S823" s="1493" t="s">
        <v>781</v>
      </c>
      <c r="T823" s="1033">
        <v>5</v>
      </c>
      <c r="U823" s="1033">
        <f t="shared" si="764"/>
        <v>1</v>
      </c>
      <c r="V823" s="1035">
        <f t="shared" si="765"/>
        <v>600000</v>
      </c>
      <c r="W823" s="1035">
        <f t="shared" si="766"/>
        <v>600000</v>
      </c>
      <c r="X823" s="1035">
        <f t="shared" si="767"/>
        <v>2400000</v>
      </c>
      <c r="Y823" s="1033">
        <f t="shared" si="768"/>
        <v>2</v>
      </c>
      <c r="Z823" s="1035">
        <f t="shared" si="769"/>
        <v>600000</v>
      </c>
      <c r="AA823" s="1035">
        <f t="shared" si="770"/>
        <v>1200000</v>
      </c>
      <c r="AB823" s="1035">
        <f t="shared" si="771"/>
        <v>1800000</v>
      </c>
      <c r="AC823" s="879" t="b">
        <f t="shared" si="772"/>
        <v>1</v>
      </c>
      <c r="AF823" s="1977"/>
    </row>
    <row r="824" spans="1:32" s="879" customFormat="1" ht="22.5" customHeight="1">
      <c r="A824" s="879" t="s">
        <v>792</v>
      </c>
      <c r="B824" s="1487">
        <v>28</v>
      </c>
      <c r="C824" s="1498" t="s">
        <v>777</v>
      </c>
      <c r="D824" s="1488" t="s">
        <v>778</v>
      </c>
      <c r="E824" s="205" t="s">
        <v>496</v>
      </c>
      <c r="F824" s="205" t="s">
        <v>413</v>
      </c>
      <c r="G824" s="1493" t="s">
        <v>212</v>
      </c>
      <c r="H824" s="1493" t="s">
        <v>779</v>
      </c>
      <c r="I824" s="205" t="s">
        <v>780</v>
      </c>
      <c r="J824" s="1498">
        <v>1</v>
      </c>
      <c r="K824" s="205" t="s">
        <v>206</v>
      </c>
      <c r="L824" s="1499">
        <v>3000000</v>
      </c>
      <c r="M824" s="205">
        <v>2016</v>
      </c>
      <c r="N824" s="1492" t="s">
        <v>210</v>
      </c>
      <c r="O824" s="1499">
        <v>3000000</v>
      </c>
      <c r="P824" s="1493" t="s">
        <v>99</v>
      </c>
      <c r="Q824" s="1498"/>
      <c r="R824" s="1498"/>
      <c r="S824" s="1493" t="s">
        <v>781</v>
      </c>
      <c r="T824" s="1033">
        <v>5</v>
      </c>
      <c r="U824" s="1033">
        <f t="shared" si="764"/>
        <v>1</v>
      </c>
      <c r="V824" s="1035">
        <f t="shared" si="765"/>
        <v>600000</v>
      </c>
      <c r="W824" s="1035">
        <f t="shared" si="766"/>
        <v>600000</v>
      </c>
      <c r="X824" s="1035">
        <f t="shared" si="767"/>
        <v>2400000</v>
      </c>
      <c r="Y824" s="1033">
        <f t="shared" si="768"/>
        <v>2</v>
      </c>
      <c r="Z824" s="1035">
        <f t="shared" si="769"/>
        <v>600000</v>
      </c>
      <c r="AA824" s="1035">
        <f t="shared" si="770"/>
        <v>1200000</v>
      </c>
      <c r="AB824" s="1035">
        <f t="shared" si="771"/>
        <v>1800000</v>
      </c>
      <c r="AC824" s="879" t="b">
        <f t="shared" si="772"/>
        <v>1</v>
      </c>
      <c r="AF824" s="1977"/>
    </row>
    <row r="825" spans="1:32" s="879" customFormat="1" ht="22.5" customHeight="1">
      <c r="A825" s="879" t="s">
        <v>792</v>
      </c>
      <c r="B825" s="1487">
        <v>29</v>
      </c>
      <c r="C825" s="1498" t="s">
        <v>777</v>
      </c>
      <c r="D825" s="1488" t="s">
        <v>778</v>
      </c>
      <c r="E825" s="205" t="s">
        <v>496</v>
      </c>
      <c r="F825" s="205" t="s">
        <v>413</v>
      </c>
      <c r="G825" s="1493" t="s">
        <v>212</v>
      </c>
      <c r="H825" s="1493" t="s">
        <v>779</v>
      </c>
      <c r="I825" s="205" t="s">
        <v>780</v>
      </c>
      <c r="J825" s="1498">
        <v>1</v>
      </c>
      <c r="K825" s="205" t="s">
        <v>206</v>
      </c>
      <c r="L825" s="1499">
        <v>3000000</v>
      </c>
      <c r="M825" s="205">
        <v>2016</v>
      </c>
      <c r="N825" s="1492" t="s">
        <v>210</v>
      </c>
      <c r="O825" s="1499">
        <v>3000000</v>
      </c>
      <c r="P825" s="1493" t="s">
        <v>99</v>
      </c>
      <c r="Q825" s="1498"/>
      <c r="R825" s="1498"/>
      <c r="S825" s="1493" t="s">
        <v>781</v>
      </c>
      <c r="T825" s="1033">
        <v>5</v>
      </c>
      <c r="U825" s="1033">
        <f t="shared" si="764"/>
        <v>1</v>
      </c>
      <c r="V825" s="1035">
        <f t="shared" si="765"/>
        <v>600000</v>
      </c>
      <c r="W825" s="1035">
        <f t="shared" si="766"/>
        <v>600000</v>
      </c>
      <c r="X825" s="1035">
        <f t="shared" si="767"/>
        <v>2400000</v>
      </c>
      <c r="Y825" s="1033">
        <f t="shared" si="768"/>
        <v>2</v>
      </c>
      <c r="Z825" s="1035">
        <f t="shared" si="769"/>
        <v>600000</v>
      </c>
      <c r="AA825" s="1035">
        <f t="shared" si="770"/>
        <v>1200000</v>
      </c>
      <c r="AB825" s="1035">
        <f t="shared" si="771"/>
        <v>1800000</v>
      </c>
      <c r="AC825" s="879" t="b">
        <f t="shared" si="772"/>
        <v>1</v>
      </c>
      <c r="AF825" s="1977"/>
    </row>
    <row r="826" spans="1:32" s="879" customFormat="1" ht="22.5" customHeight="1">
      <c r="A826" s="879" t="s">
        <v>792</v>
      </c>
      <c r="B826" s="1487">
        <v>30</v>
      </c>
      <c r="C826" s="1498" t="s">
        <v>777</v>
      </c>
      <c r="D826" s="1488" t="s">
        <v>778</v>
      </c>
      <c r="E826" s="205" t="s">
        <v>496</v>
      </c>
      <c r="F826" s="205" t="s">
        <v>413</v>
      </c>
      <c r="G826" s="1493" t="s">
        <v>212</v>
      </c>
      <c r="H826" s="1493" t="s">
        <v>779</v>
      </c>
      <c r="I826" s="205" t="s">
        <v>780</v>
      </c>
      <c r="J826" s="1498">
        <v>1</v>
      </c>
      <c r="K826" s="205" t="s">
        <v>206</v>
      </c>
      <c r="L826" s="1499">
        <v>3000000</v>
      </c>
      <c r="M826" s="205">
        <v>2016</v>
      </c>
      <c r="N826" s="1492" t="s">
        <v>210</v>
      </c>
      <c r="O826" s="1499">
        <v>3000000</v>
      </c>
      <c r="P826" s="1493" t="s">
        <v>99</v>
      </c>
      <c r="Q826" s="1498"/>
      <c r="R826" s="1498"/>
      <c r="S826" s="1493" t="s">
        <v>781</v>
      </c>
      <c r="T826" s="1033">
        <v>5</v>
      </c>
      <c r="U826" s="1033">
        <f t="shared" si="764"/>
        <v>1</v>
      </c>
      <c r="V826" s="1035">
        <f t="shared" si="765"/>
        <v>600000</v>
      </c>
      <c r="W826" s="1035">
        <f t="shared" si="766"/>
        <v>600000</v>
      </c>
      <c r="X826" s="1035">
        <f t="shared" si="767"/>
        <v>2400000</v>
      </c>
      <c r="Y826" s="1033">
        <f t="shared" si="768"/>
        <v>2</v>
      </c>
      <c r="Z826" s="1035">
        <f t="shared" si="769"/>
        <v>600000</v>
      </c>
      <c r="AA826" s="1035">
        <f t="shared" si="770"/>
        <v>1200000</v>
      </c>
      <c r="AB826" s="1035">
        <f t="shared" si="771"/>
        <v>1800000</v>
      </c>
      <c r="AC826" s="879" t="b">
        <f t="shared" si="772"/>
        <v>1</v>
      </c>
      <c r="AF826" s="1977"/>
    </row>
    <row r="827" spans="1:32" s="879" customFormat="1" ht="22.5" customHeight="1">
      <c r="A827" s="879" t="s">
        <v>792</v>
      </c>
      <c r="B827" s="1487">
        <v>31</v>
      </c>
      <c r="C827" s="1498" t="s">
        <v>777</v>
      </c>
      <c r="D827" s="1488" t="s">
        <v>778</v>
      </c>
      <c r="E827" s="205" t="s">
        <v>496</v>
      </c>
      <c r="F827" s="205" t="s">
        <v>413</v>
      </c>
      <c r="G827" s="1493" t="s">
        <v>212</v>
      </c>
      <c r="H827" s="1493" t="s">
        <v>779</v>
      </c>
      <c r="I827" s="205" t="s">
        <v>780</v>
      </c>
      <c r="J827" s="1498">
        <v>1</v>
      </c>
      <c r="K827" s="205" t="s">
        <v>206</v>
      </c>
      <c r="L827" s="1499">
        <v>3000000</v>
      </c>
      <c r="M827" s="205">
        <v>2016</v>
      </c>
      <c r="N827" s="1492" t="s">
        <v>210</v>
      </c>
      <c r="O827" s="1499">
        <v>3000000</v>
      </c>
      <c r="P827" s="1493" t="s">
        <v>99</v>
      </c>
      <c r="Q827" s="1498"/>
      <c r="R827" s="1498"/>
      <c r="S827" s="1493" t="s">
        <v>781</v>
      </c>
      <c r="T827" s="1033">
        <v>5</v>
      </c>
      <c r="U827" s="1033">
        <f t="shared" si="764"/>
        <v>1</v>
      </c>
      <c r="V827" s="1035">
        <f t="shared" si="765"/>
        <v>600000</v>
      </c>
      <c r="W827" s="1035">
        <f t="shared" si="766"/>
        <v>600000</v>
      </c>
      <c r="X827" s="1035">
        <f t="shared" si="767"/>
        <v>2400000</v>
      </c>
      <c r="Y827" s="1033">
        <f t="shared" si="768"/>
        <v>2</v>
      </c>
      <c r="Z827" s="1035">
        <f t="shared" si="769"/>
        <v>600000</v>
      </c>
      <c r="AA827" s="1035">
        <f t="shared" si="770"/>
        <v>1200000</v>
      </c>
      <c r="AB827" s="1035">
        <f t="shared" si="771"/>
        <v>1800000</v>
      </c>
      <c r="AC827" s="879" t="b">
        <f t="shared" si="772"/>
        <v>1</v>
      </c>
      <c r="AF827" s="1977"/>
    </row>
    <row r="828" spans="1:32" s="879" customFormat="1" ht="22.5" customHeight="1">
      <c r="A828" s="879" t="s">
        <v>792</v>
      </c>
      <c r="B828" s="1487">
        <v>32</v>
      </c>
      <c r="C828" s="1498" t="s">
        <v>777</v>
      </c>
      <c r="D828" s="1488" t="s">
        <v>778</v>
      </c>
      <c r="E828" s="205" t="s">
        <v>496</v>
      </c>
      <c r="F828" s="205" t="s">
        <v>413</v>
      </c>
      <c r="G828" s="1493" t="s">
        <v>212</v>
      </c>
      <c r="H828" s="1493" t="s">
        <v>779</v>
      </c>
      <c r="I828" s="205" t="s">
        <v>780</v>
      </c>
      <c r="J828" s="1498">
        <v>1</v>
      </c>
      <c r="K828" s="205" t="s">
        <v>206</v>
      </c>
      <c r="L828" s="1499">
        <v>3000000</v>
      </c>
      <c r="M828" s="205">
        <v>2016</v>
      </c>
      <c r="N828" s="1492" t="s">
        <v>210</v>
      </c>
      <c r="O828" s="1499">
        <v>3000000</v>
      </c>
      <c r="P828" s="1493" t="s">
        <v>99</v>
      </c>
      <c r="Q828" s="1498"/>
      <c r="R828" s="1498"/>
      <c r="S828" s="1493" t="s">
        <v>781</v>
      </c>
      <c r="T828" s="1033">
        <v>5</v>
      </c>
      <c r="U828" s="1033">
        <f t="shared" si="764"/>
        <v>1</v>
      </c>
      <c r="V828" s="1035">
        <f t="shared" si="765"/>
        <v>600000</v>
      </c>
      <c r="W828" s="1035">
        <f t="shared" si="766"/>
        <v>600000</v>
      </c>
      <c r="X828" s="1035">
        <f t="shared" si="767"/>
        <v>2400000</v>
      </c>
      <c r="Y828" s="1033">
        <f t="shared" si="768"/>
        <v>2</v>
      </c>
      <c r="Z828" s="1035">
        <f t="shared" si="769"/>
        <v>600000</v>
      </c>
      <c r="AA828" s="1035">
        <f t="shared" si="770"/>
        <v>1200000</v>
      </c>
      <c r="AB828" s="1035">
        <f t="shared" si="771"/>
        <v>1800000</v>
      </c>
      <c r="AC828" s="879" t="b">
        <f t="shared" si="772"/>
        <v>1</v>
      </c>
      <c r="AF828" s="1977"/>
    </row>
    <row r="829" spans="1:32" s="879" customFormat="1" ht="22.5" customHeight="1">
      <c r="A829" s="879" t="s">
        <v>792</v>
      </c>
      <c r="B829" s="1487">
        <v>33</v>
      </c>
      <c r="C829" s="1498" t="s">
        <v>777</v>
      </c>
      <c r="D829" s="1488" t="s">
        <v>778</v>
      </c>
      <c r="E829" s="205" t="s">
        <v>496</v>
      </c>
      <c r="F829" s="205" t="s">
        <v>413</v>
      </c>
      <c r="G829" s="1493" t="s">
        <v>212</v>
      </c>
      <c r="H829" s="1493" t="s">
        <v>779</v>
      </c>
      <c r="I829" s="205" t="s">
        <v>780</v>
      </c>
      <c r="J829" s="1498">
        <v>1</v>
      </c>
      <c r="K829" s="205" t="s">
        <v>206</v>
      </c>
      <c r="L829" s="1499">
        <v>3000000</v>
      </c>
      <c r="M829" s="205">
        <v>2016</v>
      </c>
      <c r="N829" s="1492" t="s">
        <v>210</v>
      </c>
      <c r="O829" s="1499">
        <v>3000000</v>
      </c>
      <c r="P829" s="1493" t="s">
        <v>99</v>
      </c>
      <c r="Q829" s="1498"/>
      <c r="R829" s="1498"/>
      <c r="S829" s="1493" t="s">
        <v>781</v>
      </c>
      <c r="T829" s="1033">
        <v>5</v>
      </c>
      <c r="U829" s="1033">
        <f t="shared" si="764"/>
        <v>1</v>
      </c>
      <c r="V829" s="1035">
        <f t="shared" si="765"/>
        <v>600000</v>
      </c>
      <c r="W829" s="1035">
        <f t="shared" si="766"/>
        <v>600000</v>
      </c>
      <c r="X829" s="1035">
        <f t="shared" si="767"/>
        <v>2400000</v>
      </c>
      <c r="Y829" s="1033">
        <f t="shared" si="768"/>
        <v>2</v>
      </c>
      <c r="Z829" s="1035">
        <f t="shared" si="769"/>
        <v>600000</v>
      </c>
      <c r="AA829" s="1035">
        <f t="shared" si="770"/>
        <v>1200000</v>
      </c>
      <c r="AB829" s="1035">
        <f t="shared" si="771"/>
        <v>1800000</v>
      </c>
      <c r="AC829" s="879" t="b">
        <f t="shared" si="772"/>
        <v>1</v>
      </c>
      <c r="AF829" s="1977"/>
    </row>
    <row r="830" spans="1:32" s="879" customFormat="1" ht="22.5" customHeight="1">
      <c r="A830" s="879" t="s">
        <v>792</v>
      </c>
      <c r="B830" s="1487">
        <v>34</v>
      </c>
      <c r="C830" s="1498" t="s">
        <v>777</v>
      </c>
      <c r="D830" s="1488" t="s">
        <v>778</v>
      </c>
      <c r="E830" s="205" t="s">
        <v>496</v>
      </c>
      <c r="F830" s="205" t="s">
        <v>413</v>
      </c>
      <c r="G830" s="1493" t="s">
        <v>212</v>
      </c>
      <c r="H830" s="1493" t="s">
        <v>779</v>
      </c>
      <c r="I830" s="205" t="s">
        <v>780</v>
      </c>
      <c r="J830" s="1498">
        <v>1</v>
      </c>
      <c r="K830" s="205" t="s">
        <v>206</v>
      </c>
      <c r="L830" s="1499">
        <v>3000000</v>
      </c>
      <c r="M830" s="205">
        <v>2016</v>
      </c>
      <c r="N830" s="1492" t="s">
        <v>210</v>
      </c>
      <c r="O830" s="1499">
        <v>3000000</v>
      </c>
      <c r="P830" s="1493" t="s">
        <v>99</v>
      </c>
      <c r="Q830" s="1498"/>
      <c r="R830" s="1498"/>
      <c r="S830" s="1493" t="s">
        <v>781</v>
      </c>
      <c r="T830" s="1033">
        <v>5</v>
      </c>
      <c r="U830" s="1033">
        <f t="shared" si="764"/>
        <v>1</v>
      </c>
      <c r="V830" s="1035">
        <f t="shared" si="765"/>
        <v>600000</v>
      </c>
      <c r="W830" s="1035">
        <f t="shared" si="766"/>
        <v>600000</v>
      </c>
      <c r="X830" s="1035">
        <f t="shared" si="767"/>
        <v>2400000</v>
      </c>
      <c r="Y830" s="1033">
        <f t="shared" si="768"/>
        <v>2</v>
      </c>
      <c r="Z830" s="1035">
        <f t="shared" si="769"/>
        <v>600000</v>
      </c>
      <c r="AA830" s="1035">
        <f t="shared" si="770"/>
        <v>1200000</v>
      </c>
      <c r="AB830" s="1035">
        <f t="shared" si="771"/>
        <v>1800000</v>
      </c>
      <c r="AC830" s="879" t="b">
        <f t="shared" si="772"/>
        <v>1</v>
      </c>
      <c r="AF830" s="1977"/>
    </row>
    <row r="831" spans="1:32" s="879" customFormat="1" ht="22.5" customHeight="1">
      <c r="A831" s="879" t="s">
        <v>792</v>
      </c>
      <c r="B831" s="1487">
        <v>35</v>
      </c>
      <c r="C831" s="1498" t="s">
        <v>777</v>
      </c>
      <c r="D831" s="1488" t="s">
        <v>778</v>
      </c>
      <c r="E831" s="205" t="s">
        <v>496</v>
      </c>
      <c r="F831" s="205" t="s">
        <v>413</v>
      </c>
      <c r="G831" s="1493" t="s">
        <v>212</v>
      </c>
      <c r="H831" s="1493" t="s">
        <v>779</v>
      </c>
      <c r="I831" s="205" t="s">
        <v>780</v>
      </c>
      <c r="J831" s="1498">
        <v>1</v>
      </c>
      <c r="K831" s="205" t="s">
        <v>206</v>
      </c>
      <c r="L831" s="1499">
        <v>3000000</v>
      </c>
      <c r="M831" s="205">
        <v>2016</v>
      </c>
      <c r="N831" s="1492" t="s">
        <v>210</v>
      </c>
      <c r="O831" s="1499">
        <v>3000000</v>
      </c>
      <c r="P831" s="1493" t="s">
        <v>99</v>
      </c>
      <c r="Q831" s="1498"/>
      <c r="R831" s="1498"/>
      <c r="S831" s="1493" t="s">
        <v>781</v>
      </c>
      <c r="T831" s="1033">
        <v>5</v>
      </c>
      <c r="U831" s="1033">
        <f t="shared" si="764"/>
        <v>1</v>
      </c>
      <c r="V831" s="1035">
        <f t="shared" si="765"/>
        <v>600000</v>
      </c>
      <c r="W831" s="1035">
        <f t="shared" si="766"/>
        <v>600000</v>
      </c>
      <c r="X831" s="1035">
        <f t="shared" si="767"/>
        <v>2400000</v>
      </c>
      <c r="Y831" s="1033">
        <f t="shared" si="768"/>
        <v>2</v>
      </c>
      <c r="Z831" s="1035">
        <f t="shared" si="769"/>
        <v>600000</v>
      </c>
      <c r="AA831" s="1035">
        <f t="shared" si="770"/>
        <v>1200000</v>
      </c>
      <c r="AB831" s="1035">
        <f t="shared" si="771"/>
        <v>1800000</v>
      </c>
      <c r="AC831" s="879" t="b">
        <f t="shared" si="772"/>
        <v>1</v>
      </c>
      <c r="AF831" s="1977"/>
    </row>
    <row r="832" spans="1:32" s="879" customFormat="1" ht="22.5" customHeight="1">
      <c r="A832" s="879" t="s">
        <v>792</v>
      </c>
      <c r="B832" s="1487">
        <v>36</v>
      </c>
      <c r="C832" s="1498" t="s">
        <v>777</v>
      </c>
      <c r="D832" s="1488" t="s">
        <v>778</v>
      </c>
      <c r="E832" s="205" t="s">
        <v>496</v>
      </c>
      <c r="F832" s="205" t="s">
        <v>413</v>
      </c>
      <c r="G832" s="1493" t="s">
        <v>212</v>
      </c>
      <c r="H832" s="1493" t="s">
        <v>779</v>
      </c>
      <c r="I832" s="205" t="s">
        <v>780</v>
      </c>
      <c r="J832" s="1498">
        <v>1</v>
      </c>
      <c r="K832" s="205" t="s">
        <v>206</v>
      </c>
      <c r="L832" s="1499">
        <v>3000000</v>
      </c>
      <c r="M832" s="205">
        <v>2016</v>
      </c>
      <c r="N832" s="1492" t="s">
        <v>210</v>
      </c>
      <c r="O832" s="1499">
        <v>3000000</v>
      </c>
      <c r="P832" s="1493" t="s">
        <v>99</v>
      </c>
      <c r="Q832" s="1498"/>
      <c r="R832" s="1498"/>
      <c r="S832" s="1493" t="s">
        <v>781</v>
      </c>
      <c r="T832" s="1033">
        <v>5</v>
      </c>
      <c r="U832" s="1033">
        <f t="shared" si="764"/>
        <v>1</v>
      </c>
      <c r="V832" s="1035">
        <f t="shared" si="765"/>
        <v>600000</v>
      </c>
      <c r="W832" s="1035">
        <f t="shared" si="766"/>
        <v>600000</v>
      </c>
      <c r="X832" s="1035">
        <f t="shared" si="767"/>
        <v>2400000</v>
      </c>
      <c r="Y832" s="1033">
        <f t="shared" si="768"/>
        <v>2</v>
      </c>
      <c r="Z832" s="1035">
        <f t="shared" si="769"/>
        <v>600000</v>
      </c>
      <c r="AA832" s="1035">
        <f t="shared" si="770"/>
        <v>1200000</v>
      </c>
      <c r="AB832" s="1035">
        <f t="shared" si="771"/>
        <v>1800000</v>
      </c>
      <c r="AC832" s="879" t="b">
        <f t="shared" si="772"/>
        <v>1</v>
      </c>
      <c r="AF832" s="1977"/>
    </row>
    <row r="833" spans="1:32" s="879" customFormat="1" ht="22.5" customHeight="1">
      <c r="A833" s="879" t="s">
        <v>792</v>
      </c>
      <c r="B833" s="1487">
        <v>37</v>
      </c>
      <c r="C833" s="1498" t="s">
        <v>777</v>
      </c>
      <c r="D833" s="1488" t="s">
        <v>778</v>
      </c>
      <c r="E833" s="205" t="s">
        <v>496</v>
      </c>
      <c r="F833" s="205" t="s">
        <v>413</v>
      </c>
      <c r="G833" s="1493" t="s">
        <v>212</v>
      </c>
      <c r="H833" s="1493" t="s">
        <v>779</v>
      </c>
      <c r="I833" s="205" t="s">
        <v>780</v>
      </c>
      <c r="J833" s="1498">
        <v>1</v>
      </c>
      <c r="K833" s="205" t="s">
        <v>206</v>
      </c>
      <c r="L833" s="1499">
        <v>3000000</v>
      </c>
      <c r="M833" s="205">
        <v>2016</v>
      </c>
      <c r="N833" s="1492" t="s">
        <v>210</v>
      </c>
      <c r="O833" s="1499">
        <v>3000000</v>
      </c>
      <c r="P833" s="1493" t="s">
        <v>99</v>
      </c>
      <c r="Q833" s="1498"/>
      <c r="R833" s="1498"/>
      <c r="S833" s="1493" t="s">
        <v>781</v>
      </c>
      <c r="T833" s="1033">
        <v>5</v>
      </c>
      <c r="U833" s="1033">
        <f t="shared" si="764"/>
        <v>1</v>
      </c>
      <c r="V833" s="1035">
        <f t="shared" si="765"/>
        <v>600000</v>
      </c>
      <c r="W833" s="1035">
        <f t="shared" si="766"/>
        <v>600000</v>
      </c>
      <c r="X833" s="1035">
        <f t="shared" si="767"/>
        <v>2400000</v>
      </c>
      <c r="Y833" s="1033">
        <f t="shared" si="768"/>
        <v>2</v>
      </c>
      <c r="Z833" s="1035">
        <f t="shared" si="769"/>
        <v>600000</v>
      </c>
      <c r="AA833" s="1035">
        <f t="shared" si="770"/>
        <v>1200000</v>
      </c>
      <c r="AB833" s="1035">
        <f t="shared" si="771"/>
        <v>1800000</v>
      </c>
      <c r="AC833" s="879" t="b">
        <f t="shared" si="772"/>
        <v>1</v>
      </c>
      <c r="AF833" s="1977"/>
    </row>
    <row r="834" spans="1:32" s="879" customFormat="1" ht="22.5" customHeight="1">
      <c r="A834" s="879" t="s">
        <v>792</v>
      </c>
      <c r="B834" s="1487">
        <v>38</v>
      </c>
      <c r="C834" s="1498" t="s">
        <v>777</v>
      </c>
      <c r="D834" s="1488" t="s">
        <v>778</v>
      </c>
      <c r="E834" s="205" t="s">
        <v>496</v>
      </c>
      <c r="F834" s="205" t="s">
        <v>413</v>
      </c>
      <c r="G834" s="1493" t="s">
        <v>212</v>
      </c>
      <c r="H834" s="1493" t="s">
        <v>779</v>
      </c>
      <c r="I834" s="205" t="s">
        <v>780</v>
      </c>
      <c r="J834" s="1498">
        <v>1</v>
      </c>
      <c r="K834" s="205" t="s">
        <v>206</v>
      </c>
      <c r="L834" s="1499">
        <v>3000000</v>
      </c>
      <c r="M834" s="205">
        <v>2016</v>
      </c>
      <c r="N834" s="1492" t="s">
        <v>210</v>
      </c>
      <c r="O834" s="1499">
        <v>3000000</v>
      </c>
      <c r="P834" s="1493" t="s">
        <v>99</v>
      </c>
      <c r="Q834" s="1498"/>
      <c r="R834" s="1498"/>
      <c r="S834" s="1493" t="s">
        <v>781</v>
      </c>
      <c r="T834" s="1033">
        <v>5</v>
      </c>
      <c r="U834" s="1033">
        <f t="shared" si="764"/>
        <v>1</v>
      </c>
      <c r="V834" s="1035">
        <f t="shared" si="765"/>
        <v>600000</v>
      </c>
      <c r="W834" s="1035">
        <f t="shared" si="766"/>
        <v>600000</v>
      </c>
      <c r="X834" s="1035">
        <f t="shared" si="767"/>
        <v>2400000</v>
      </c>
      <c r="Y834" s="1033">
        <f t="shared" si="768"/>
        <v>2</v>
      </c>
      <c r="Z834" s="1035">
        <f t="shared" si="769"/>
        <v>600000</v>
      </c>
      <c r="AA834" s="1035">
        <f t="shared" si="770"/>
        <v>1200000</v>
      </c>
      <c r="AB834" s="1035">
        <f t="shared" si="771"/>
        <v>1800000</v>
      </c>
      <c r="AC834" s="879" t="b">
        <f t="shared" si="772"/>
        <v>1</v>
      </c>
      <c r="AF834" s="1977"/>
    </row>
    <row r="835" spans="1:32" s="879" customFormat="1" ht="22.5" customHeight="1">
      <c r="A835" s="879" t="s">
        <v>792</v>
      </c>
      <c r="B835" s="1487">
        <v>39</v>
      </c>
      <c r="C835" s="1498" t="s">
        <v>777</v>
      </c>
      <c r="D835" s="1488" t="s">
        <v>778</v>
      </c>
      <c r="E835" s="205" t="s">
        <v>496</v>
      </c>
      <c r="F835" s="205" t="s">
        <v>413</v>
      </c>
      <c r="G835" s="1493" t="s">
        <v>212</v>
      </c>
      <c r="H835" s="1493" t="s">
        <v>779</v>
      </c>
      <c r="I835" s="205" t="s">
        <v>780</v>
      </c>
      <c r="J835" s="1498">
        <v>1</v>
      </c>
      <c r="K835" s="205" t="s">
        <v>206</v>
      </c>
      <c r="L835" s="1499">
        <v>3000000</v>
      </c>
      <c r="M835" s="205">
        <v>2016</v>
      </c>
      <c r="N835" s="1492" t="s">
        <v>210</v>
      </c>
      <c r="O835" s="1499">
        <v>3000000</v>
      </c>
      <c r="P835" s="1493" t="s">
        <v>99</v>
      </c>
      <c r="Q835" s="1498"/>
      <c r="R835" s="1498"/>
      <c r="S835" s="1493" t="s">
        <v>781</v>
      </c>
      <c r="T835" s="1033">
        <v>5</v>
      </c>
      <c r="U835" s="1033">
        <f t="shared" si="764"/>
        <v>1</v>
      </c>
      <c r="V835" s="1035">
        <f t="shared" si="765"/>
        <v>600000</v>
      </c>
      <c r="W835" s="1035">
        <f t="shared" si="766"/>
        <v>600000</v>
      </c>
      <c r="X835" s="1035">
        <f t="shared" si="767"/>
        <v>2400000</v>
      </c>
      <c r="Y835" s="1033">
        <f t="shared" si="768"/>
        <v>2</v>
      </c>
      <c r="Z835" s="1035">
        <f t="shared" si="769"/>
        <v>600000</v>
      </c>
      <c r="AA835" s="1035">
        <f t="shared" si="770"/>
        <v>1200000</v>
      </c>
      <c r="AB835" s="1035">
        <f t="shared" si="771"/>
        <v>1800000</v>
      </c>
      <c r="AC835" s="879" t="b">
        <f t="shared" si="772"/>
        <v>1</v>
      </c>
      <c r="AF835" s="1977"/>
    </row>
    <row r="836" spans="1:32" s="879" customFormat="1" ht="22.5" customHeight="1">
      <c r="A836" s="879" t="s">
        <v>792</v>
      </c>
      <c r="B836" s="1487">
        <v>40</v>
      </c>
      <c r="C836" s="1498" t="s">
        <v>777</v>
      </c>
      <c r="D836" s="1488" t="s">
        <v>778</v>
      </c>
      <c r="E836" s="205" t="s">
        <v>496</v>
      </c>
      <c r="F836" s="205" t="s">
        <v>413</v>
      </c>
      <c r="G836" s="1493" t="s">
        <v>212</v>
      </c>
      <c r="H836" s="1493" t="s">
        <v>779</v>
      </c>
      <c r="I836" s="205" t="s">
        <v>780</v>
      </c>
      <c r="J836" s="1498">
        <v>1</v>
      </c>
      <c r="K836" s="205" t="s">
        <v>206</v>
      </c>
      <c r="L836" s="1499">
        <v>3000000</v>
      </c>
      <c r="M836" s="205">
        <v>2016</v>
      </c>
      <c r="N836" s="1492" t="s">
        <v>210</v>
      </c>
      <c r="O836" s="1499">
        <v>3000000</v>
      </c>
      <c r="P836" s="1493" t="s">
        <v>99</v>
      </c>
      <c r="Q836" s="1498"/>
      <c r="R836" s="1498"/>
      <c r="S836" s="1493" t="s">
        <v>781</v>
      </c>
      <c r="T836" s="1033">
        <v>5</v>
      </c>
      <c r="U836" s="1033">
        <f t="shared" si="764"/>
        <v>1</v>
      </c>
      <c r="V836" s="1035">
        <f t="shared" si="765"/>
        <v>600000</v>
      </c>
      <c r="W836" s="1035">
        <f t="shared" si="766"/>
        <v>600000</v>
      </c>
      <c r="X836" s="1035">
        <f t="shared" si="767"/>
        <v>2400000</v>
      </c>
      <c r="Y836" s="1033">
        <f t="shared" si="768"/>
        <v>2</v>
      </c>
      <c r="Z836" s="1035">
        <f t="shared" si="769"/>
        <v>600000</v>
      </c>
      <c r="AA836" s="1035">
        <f t="shared" si="770"/>
        <v>1200000</v>
      </c>
      <c r="AB836" s="1035">
        <f t="shared" si="771"/>
        <v>1800000</v>
      </c>
      <c r="AC836" s="879" t="b">
        <f t="shared" si="772"/>
        <v>1</v>
      </c>
      <c r="AF836" s="1977"/>
    </row>
    <row r="837" spans="1:32" s="879" customFormat="1" ht="22.5" customHeight="1">
      <c r="A837" s="879" t="s">
        <v>792</v>
      </c>
      <c r="B837" s="1487">
        <v>41</v>
      </c>
      <c r="C837" s="1498" t="s">
        <v>777</v>
      </c>
      <c r="D837" s="1488" t="s">
        <v>778</v>
      </c>
      <c r="E837" s="205" t="s">
        <v>496</v>
      </c>
      <c r="F837" s="205" t="s">
        <v>413</v>
      </c>
      <c r="G837" s="1493" t="s">
        <v>212</v>
      </c>
      <c r="H837" s="1493" t="s">
        <v>779</v>
      </c>
      <c r="I837" s="205" t="s">
        <v>780</v>
      </c>
      <c r="J837" s="1498">
        <v>1</v>
      </c>
      <c r="K837" s="205" t="s">
        <v>206</v>
      </c>
      <c r="L837" s="1499">
        <v>3000000</v>
      </c>
      <c r="M837" s="205">
        <v>2016</v>
      </c>
      <c r="N837" s="1492" t="s">
        <v>210</v>
      </c>
      <c r="O837" s="1499">
        <v>3000000</v>
      </c>
      <c r="P837" s="1493" t="s">
        <v>99</v>
      </c>
      <c r="Q837" s="1498"/>
      <c r="R837" s="1498"/>
      <c r="S837" s="1493" t="s">
        <v>781</v>
      </c>
      <c r="T837" s="1033">
        <v>5</v>
      </c>
      <c r="U837" s="1033">
        <f t="shared" si="764"/>
        <v>1</v>
      </c>
      <c r="V837" s="1035">
        <f t="shared" si="765"/>
        <v>600000</v>
      </c>
      <c r="W837" s="1035">
        <f t="shared" si="766"/>
        <v>600000</v>
      </c>
      <c r="X837" s="1035">
        <f t="shared" si="767"/>
        <v>2400000</v>
      </c>
      <c r="Y837" s="1033">
        <f t="shared" si="768"/>
        <v>2</v>
      </c>
      <c r="Z837" s="1035">
        <f t="shared" si="769"/>
        <v>600000</v>
      </c>
      <c r="AA837" s="1035">
        <f t="shared" si="770"/>
        <v>1200000</v>
      </c>
      <c r="AB837" s="1035">
        <f t="shared" si="771"/>
        <v>1800000</v>
      </c>
      <c r="AC837" s="879" t="b">
        <f t="shared" si="772"/>
        <v>1</v>
      </c>
      <c r="AF837" s="1977"/>
    </row>
    <row r="838" spans="1:32" s="879" customFormat="1" ht="22.5" customHeight="1">
      <c r="A838" s="879" t="s">
        <v>792</v>
      </c>
      <c r="B838" s="1487">
        <v>42</v>
      </c>
      <c r="C838" s="1498" t="s">
        <v>777</v>
      </c>
      <c r="D838" s="1488" t="s">
        <v>778</v>
      </c>
      <c r="E838" s="205" t="s">
        <v>496</v>
      </c>
      <c r="F838" s="205" t="s">
        <v>413</v>
      </c>
      <c r="G838" s="1493" t="s">
        <v>212</v>
      </c>
      <c r="H838" s="1493" t="s">
        <v>779</v>
      </c>
      <c r="I838" s="205" t="s">
        <v>780</v>
      </c>
      <c r="J838" s="1498">
        <v>1</v>
      </c>
      <c r="K838" s="205" t="s">
        <v>206</v>
      </c>
      <c r="L838" s="1499">
        <v>3000000</v>
      </c>
      <c r="M838" s="205">
        <v>2016</v>
      </c>
      <c r="N838" s="1492" t="s">
        <v>210</v>
      </c>
      <c r="O838" s="1499">
        <v>3000000</v>
      </c>
      <c r="P838" s="1493" t="s">
        <v>99</v>
      </c>
      <c r="Q838" s="1498"/>
      <c r="R838" s="1498"/>
      <c r="S838" s="1493" t="s">
        <v>781</v>
      </c>
      <c r="T838" s="1033">
        <v>5</v>
      </c>
      <c r="U838" s="1033">
        <f t="shared" si="764"/>
        <v>1</v>
      </c>
      <c r="V838" s="1035">
        <f t="shared" si="765"/>
        <v>600000</v>
      </c>
      <c r="W838" s="1035">
        <f t="shared" si="766"/>
        <v>600000</v>
      </c>
      <c r="X838" s="1035">
        <f t="shared" si="767"/>
        <v>2400000</v>
      </c>
      <c r="Y838" s="1033">
        <f t="shared" si="768"/>
        <v>2</v>
      </c>
      <c r="Z838" s="1035">
        <f t="shared" si="769"/>
        <v>600000</v>
      </c>
      <c r="AA838" s="1035">
        <f t="shared" si="770"/>
        <v>1200000</v>
      </c>
      <c r="AB838" s="1035">
        <f t="shared" si="771"/>
        <v>1800000</v>
      </c>
      <c r="AC838" s="879" t="b">
        <f t="shared" si="772"/>
        <v>1</v>
      </c>
      <c r="AF838" s="1977"/>
    </row>
    <row r="839" spans="1:32" s="879" customFormat="1" ht="22.5" customHeight="1">
      <c r="A839" s="879" t="s">
        <v>792</v>
      </c>
      <c r="B839" s="1487">
        <v>43</v>
      </c>
      <c r="C839" s="1498" t="s">
        <v>777</v>
      </c>
      <c r="D839" s="1488" t="s">
        <v>778</v>
      </c>
      <c r="E839" s="205" t="s">
        <v>496</v>
      </c>
      <c r="F839" s="205" t="s">
        <v>413</v>
      </c>
      <c r="G839" s="1493" t="s">
        <v>212</v>
      </c>
      <c r="H839" s="1493" t="s">
        <v>779</v>
      </c>
      <c r="I839" s="205" t="s">
        <v>780</v>
      </c>
      <c r="J839" s="1498">
        <v>1</v>
      </c>
      <c r="K839" s="205" t="s">
        <v>206</v>
      </c>
      <c r="L839" s="1499">
        <v>3000000</v>
      </c>
      <c r="M839" s="205">
        <v>2016</v>
      </c>
      <c r="N839" s="1492" t="s">
        <v>210</v>
      </c>
      <c r="O839" s="1499">
        <v>3000000</v>
      </c>
      <c r="P839" s="1493" t="s">
        <v>99</v>
      </c>
      <c r="Q839" s="1498"/>
      <c r="R839" s="1498"/>
      <c r="S839" s="1493" t="s">
        <v>781</v>
      </c>
      <c r="T839" s="1033">
        <v>5</v>
      </c>
      <c r="U839" s="1033">
        <f t="shared" si="764"/>
        <v>1</v>
      </c>
      <c r="V839" s="1035">
        <f t="shared" si="765"/>
        <v>600000</v>
      </c>
      <c r="W839" s="1035">
        <f t="shared" si="766"/>
        <v>600000</v>
      </c>
      <c r="X839" s="1035">
        <f t="shared" si="767"/>
        <v>2400000</v>
      </c>
      <c r="Y839" s="1033">
        <f t="shared" si="768"/>
        <v>2</v>
      </c>
      <c r="Z839" s="1035">
        <f t="shared" si="769"/>
        <v>600000</v>
      </c>
      <c r="AA839" s="1035">
        <f t="shared" si="770"/>
        <v>1200000</v>
      </c>
      <c r="AB839" s="1035">
        <f t="shared" si="771"/>
        <v>1800000</v>
      </c>
      <c r="AC839" s="879" t="b">
        <f t="shared" si="772"/>
        <v>1</v>
      </c>
      <c r="AF839" s="1977"/>
    </row>
    <row r="840" spans="1:32" s="879" customFormat="1" ht="22.5" customHeight="1">
      <c r="A840" s="879" t="s">
        <v>792</v>
      </c>
      <c r="B840" s="1487">
        <v>44</v>
      </c>
      <c r="C840" s="1498" t="s">
        <v>777</v>
      </c>
      <c r="D840" s="1488" t="s">
        <v>778</v>
      </c>
      <c r="E840" s="205" t="s">
        <v>496</v>
      </c>
      <c r="F840" s="205" t="s">
        <v>413</v>
      </c>
      <c r="G840" s="1493" t="s">
        <v>212</v>
      </c>
      <c r="H840" s="1493" t="s">
        <v>779</v>
      </c>
      <c r="I840" s="205" t="s">
        <v>780</v>
      </c>
      <c r="J840" s="1498">
        <v>1</v>
      </c>
      <c r="K840" s="205" t="s">
        <v>206</v>
      </c>
      <c r="L840" s="1499">
        <v>3000000</v>
      </c>
      <c r="M840" s="205">
        <v>2016</v>
      </c>
      <c r="N840" s="1492" t="s">
        <v>210</v>
      </c>
      <c r="O840" s="1499">
        <v>3000000</v>
      </c>
      <c r="P840" s="1493" t="s">
        <v>99</v>
      </c>
      <c r="Q840" s="1498"/>
      <c r="R840" s="1498"/>
      <c r="S840" s="1493" t="s">
        <v>781</v>
      </c>
      <c r="T840" s="1033">
        <v>5</v>
      </c>
      <c r="U840" s="1033">
        <f t="shared" si="764"/>
        <v>1</v>
      </c>
      <c r="V840" s="1035">
        <f t="shared" si="765"/>
        <v>600000</v>
      </c>
      <c r="W840" s="1035">
        <f t="shared" si="766"/>
        <v>600000</v>
      </c>
      <c r="X840" s="1035">
        <f t="shared" si="767"/>
        <v>2400000</v>
      </c>
      <c r="Y840" s="1033">
        <f t="shared" si="768"/>
        <v>2</v>
      </c>
      <c r="Z840" s="1035">
        <f t="shared" si="769"/>
        <v>600000</v>
      </c>
      <c r="AA840" s="1035">
        <f t="shared" si="770"/>
        <v>1200000</v>
      </c>
      <c r="AB840" s="1035">
        <f t="shared" si="771"/>
        <v>1800000</v>
      </c>
      <c r="AC840" s="879" t="b">
        <f t="shared" si="772"/>
        <v>1</v>
      </c>
      <c r="AF840" s="1977"/>
    </row>
    <row r="841" spans="1:32" s="879" customFormat="1" ht="22.5" customHeight="1">
      <c r="A841" s="879" t="s">
        <v>792</v>
      </c>
      <c r="B841" s="1487">
        <v>45</v>
      </c>
      <c r="C841" s="1498" t="s">
        <v>777</v>
      </c>
      <c r="D841" s="1488" t="s">
        <v>778</v>
      </c>
      <c r="E841" s="205" t="s">
        <v>496</v>
      </c>
      <c r="F841" s="205" t="s">
        <v>413</v>
      </c>
      <c r="G841" s="1493" t="s">
        <v>212</v>
      </c>
      <c r="H841" s="1493" t="s">
        <v>779</v>
      </c>
      <c r="I841" s="205" t="s">
        <v>780</v>
      </c>
      <c r="J841" s="1498">
        <v>1</v>
      </c>
      <c r="K841" s="205" t="s">
        <v>206</v>
      </c>
      <c r="L841" s="1499">
        <v>3000000</v>
      </c>
      <c r="M841" s="205">
        <v>2016</v>
      </c>
      <c r="N841" s="1492" t="s">
        <v>210</v>
      </c>
      <c r="O841" s="1499">
        <v>3000000</v>
      </c>
      <c r="P841" s="1493" t="s">
        <v>99</v>
      </c>
      <c r="Q841" s="1498"/>
      <c r="R841" s="1498"/>
      <c r="S841" s="1493" t="s">
        <v>781</v>
      </c>
      <c r="T841" s="1033">
        <v>5</v>
      </c>
      <c r="U841" s="1033">
        <f t="shared" si="764"/>
        <v>1</v>
      </c>
      <c r="V841" s="1035">
        <f t="shared" si="765"/>
        <v>600000</v>
      </c>
      <c r="W841" s="1035">
        <f t="shared" si="766"/>
        <v>600000</v>
      </c>
      <c r="X841" s="1035">
        <f t="shared" si="767"/>
        <v>2400000</v>
      </c>
      <c r="Y841" s="1033">
        <f t="shared" si="768"/>
        <v>2</v>
      </c>
      <c r="Z841" s="1035">
        <f t="shared" si="769"/>
        <v>600000</v>
      </c>
      <c r="AA841" s="1035">
        <f t="shared" si="770"/>
        <v>1200000</v>
      </c>
      <c r="AB841" s="1035">
        <f t="shared" si="771"/>
        <v>1800000</v>
      </c>
      <c r="AC841" s="879" t="b">
        <f t="shared" si="772"/>
        <v>1</v>
      </c>
      <c r="AF841" s="1977"/>
    </row>
    <row r="842" spans="1:32" s="879" customFormat="1" ht="22.5" customHeight="1">
      <c r="A842" s="879" t="s">
        <v>792</v>
      </c>
      <c r="B842" s="1487">
        <v>46</v>
      </c>
      <c r="C842" s="1568" t="s">
        <v>782</v>
      </c>
      <c r="D842" s="1500" t="s">
        <v>783</v>
      </c>
      <c r="E842" s="205" t="s">
        <v>496</v>
      </c>
      <c r="F842" s="1448" t="s">
        <v>784</v>
      </c>
      <c r="G842" s="1493" t="s">
        <v>212</v>
      </c>
      <c r="H842" s="1493" t="s">
        <v>212</v>
      </c>
      <c r="I842" s="205" t="s">
        <v>211</v>
      </c>
      <c r="J842" s="1498">
        <v>1</v>
      </c>
      <c r="K842" s="205" t="s">
        <v>206</v>
      </c>
      <c r="L842" s="1499">
        <v>3040000</v>
      </c>
      <c r="M842" s="205">
        <v>2016</v>
      </c>
      <c r="N842" s="205" t="s">
        <v>210</v>
      </c>
      <c r="O842" s="1499">
        <v>3040000</v>
      </c>
      <c r="P842" s="1493" t="s">
        <v>99</v>
      </c>
      <c r="Q842" s="1498"/>
      <c r="R842" s="1498"/>
      <c r="S842" s="1718" t="s">
        <v>785</v>
      </c>
      <c r="T842" s="1033">
        <v>5</v>
      </c>
      <c r="U842" s="1033">
        <f t="shared" ref="U842" si="773">2016-M842+1</f>
        <v>1</v>
      </c>
      <c r="V842" s="1035">
        <f t="shared" ref="V842" si="774">O842/T842</f>
        <v>608000</v>
      </c>
      <c r="W842" s="1035">
        <f t="shared" ref="W842" si="775">U842*V842</f>
        <v>608000</v>
      </c>
      <c r="X842" s="1035">
        <f t="shared" ref="X842" si="776">O842-W842</f>
        <v>2432000</v>
      </c>
      <c r="Y842" s="1033">
        <f t="shared" ref="Y842" si="777">2017-M842+1</f>
        <v>2</v>
      </c>
      <c r="Z842" s="1035">
        <f t="shared" ref="Z842" si="778">V842</f>
        <v>608000</v>
      </c>
      <c r="AA842" s="1035">
        <f t="shared" ref="AA842" si="779">Y842*Z842</f>
        <v>1216000</v>
      </c>
      <c r="AB842" s="1035">
        <f t="shared" ref="AB842" si="780">O842-AA842</f>
        <v>1824000</v>
      </c>
      <c r="AC842" s="879" t="b">
        <f t="shared" ref="AC842" si="781">AA842+AB842=O842</f>
        <v>1</v>
      </c>
      <c r="AF842" s="1977"/>
    </row>
    <row r="843" spans="1:32" s="879" customFormat="1" ht="22.5" customHeight="1">
      <c r="A843" s="879" t="s">
        <v>792</v>
      </c>
      <c r="B843" s="1487">
        <v>47</v>
      </c>
      <c r="C843" s="1568" t="s">
        <v>782</v>
      </c>
      <c r="D843" s="1500" t="s">
        <v>783</v>
      </c>
      <c r="E843" s="205" t="s">
        <v>496</v>
      </c>
      <c r="F843" s="1448" t="s">
        <v>784</v>
      </c>
      <c r="G843" s="1493" t="s">
        <v>212</v>
      </c>
      <c r="H843" s="1493" t="s">
        <v>212</v>
      </c>
      <c r="I843" s="205" t="s">
        <v>211</v>
      </c>
      <c r="J843" s="1498">
        <v>1</v>
      </c>
      <c r="K843" s="205" t="s">
        <v>206</v>
      </c>
      <c r="L843" s="1499">
        <v>3040000</v>
      </c>
      <c r="M843" s="205">
        <v>2016</v>
      </c>
      <c r="N843" s="205" t="s">
        <v>210</v>
      </c>
      <c r="O843" s="1499">
        <v>3040000</v>
      </c>
      <c r="P843" s="1493" t="s">
        <v>99</v>
      </c>
      <c r="Q843" s="1498"/>
      <c r="R843" s="1498"/>
      <c r="S843" s="1718"/>
      <c r="T843" s="1033">
        <v>5</v>
      </c>
      <c r="U843" s="1033">
        <f t="shared" ref="U843" si="782">2016-M843+1</f>
        <v>1</v>
      </c>
      <c r="V843" s="1035">
        <f t="shared" ref="V843" si="783">O843/T843</f>
        <v>608000</v>
      </c>
      <c r="W843" s="1035">
        <f t="shared" ref="W843" si="784">U843*V843</f>
        <v>608000</v>
      </c>
      <c r="X843" s="1035">
        <f t="shared" ref="X843" si="785">O843-W843</f>
        <v>2432000</v>
      </c>
      <c r="Y843" s="1033">
        <f t="shared" ref="Y843" si="786">2017-M843+1</f>
        <v>2</v>
      </c>
      <c r="Z843" s="1035">
        <f t="shared" ref="Z843" si="787">V843</f>
        <v>608000</v>
      </c>
      <c r="AA843" s="1035">
        <f t="shared" ref="AA843" si="788">Y843*Z843</f>
        <v>1216000</v>
      </c>
      <c r="AB843" s="1035">
        <f t="shared" ref="AB843" si="789">O843-AA843</f>
        <v>1824000</v>
      </c>
      <c r="AC843" s="879" t="b">
        <f t="shared" ref="AC843" si="790">AA843+AB843=O843</f>
        <v>1</v>
      </c>
      <c r="AF843" s="1977"/>
    </row>
    <row r="844" spans="1:32" s="879" customFormat="1" ht="22.5" customHeight="1">
      <c r="A844" s="879" t="s">
        <v>792</v>
      </c>
      <c r="B844" s="1487">
        <v>48</v>
      </c>
      <c r="C844" s="1568" t="s">
        <v>782</v>
      </c>
      <c r="D844" s="1500" t="s">
        <v>783</v>
      </c>
      <c r="E844" s="205" t="s">
        <v>496</v>
      </c>
      <c r="F844" s="1448" t="s">
        <v>784</v>
      </c>
      <c r="G844" s="1493" t="s">
        <v>212</v>
      </c>
      <c r="H844" s="1493" t="s">
        <v>212</v>
      </c>
      <c r="I844" s="205" t="s">
        <v>211</v>
      </c>
      <c r="J844" s="1498">
        <v>1</v>
      </c>
      <c r="K844" s="205" t="s">
        <v>206</v>
      </c>
      <c r="L844" s="1499">
        <v>3040000</v>
      </c>
      <c r="M844" s="205">
        <v>2016</v>
      </c>
      <c r="N844" s="205" t="s">
        <v>210</v>
      </c>
      <c r="O844" s="1499">
        <v>3040000</v>
      </c>
      <c r="P844" s="1493" t="s">
        <v>99</v>
      </c>
      <c r="Q844" s="1498"/>
      <c r="R844" s="1498"/>
      <c r="S844" s="1718"/>
      <c r="T844" s="1033">
        <v>5</v>
      </c>
      <c r="U844" s="1033">
        <f t="shared" ref="U844:U850" si="791">2016-M844+1</f>
        <v>1</v>
      </c>
      <c r="V844" s="1035">
        <f t="shared" ref="V844" si="792">O844/T844</f>
        <v>608000</v>
      </c>
      <c r="W844" s="1035">
        <f t="shared" ref="W844:W845" si="793">U844*V844</f>
        <v>608000</v>
      </c>
      <c r="X844" s="1035">
        <f t="shared" ref="X844:X845" si="794">O844-W844</f>
        <v>2432000</v>
      </c>
      <c r="Y844" s="1033">
        <f t="shared" ref="Y844:Y845" si="795">2017-M844+1</f>
        <v>2</v>
      </c>
      <c r="Z844" s="1035">
        <f t="shared" ref="Z844:Z845" si="796">V844</f>
        <v>608000</v>
      </c>
      <c r="AA844" s="1035">
        <f t="shared" ref="AA844:AA845" si="797">Y844*Z844</f>
        <v>1216000</v>
      </c>
      <c r="AB844" s="1035">
        <f t="shared" ref="AB844:AB845" si="798">O844-AA844</f>
        <v>1824000</v>
      </c>
      <c r="AC844" s="879" t="b">
        <f t="shared" ref="AC844:AC849" si="799">AA844+AB844=O844</f>
        <v>1</v>
      </c>
      <c r="AF844" s="1977"/>
    </row>
    <row r="845" spans="1:32" s="879" customFormat="1" ht="22.5" customHeight="1">
      <c r="A845" s="879" t="s">
        <v>792</v>
      </c>
      <c r="B845" s="1487">
        <v>49</v>
      </c>
      <c r="C845" s="1568" t="s">
        <v>782</v>
      </c>
      <c r="D845" s="1500" t="s">
        <v>783</v>
      </c>
      <c r="E845" s="205" t="s">
        <v>496</v>
      </c>
      <c r="F845" s="1448" t="s">
        <v>784</v>
      </c>
      <c r="G845" s="1493" t="s">
        <v>212</v>
      </c>
      <c r="H845" s="1493" t="s">
        <v>212</v>
      </c>
      <c r="I845" s="205" t="s">
        <v>211</v>
      </c>
      <c r="J845" s="1498">
        <v>1</v>
      </c>
      <c r="K845" s="205" t="s">
        <v>206</v>
      </c>
      <c r="L845" s="1499">
        <v>3040000</v>
      </c>
      <c r="M845" s="205">
        <v>2016</v>
      </c>
      <c r="N845" s="205" t="s">
        <v>210</v>
      </c>
      <c r="O845" s="1499">
        <v>3040000</v>
      </c>
      <c r="P845" s="1493" t="s">
        <v>99</v>
      </c>
      <c r="Q845" s="1498"/>
      <c r="R845" s="1498"/>
      <c r="S845" s="1718"/>
      <c r="T845" s="1033">
        <v>5</v>
      </c>
      <c r="U845" s="1033">
        <f t="shared" si="791"/>
        <v>1</v>
      </c>
      <c r="V845" s="1035">
        <f>O845/T845</f>
        <v>608000</v>
      </c>
      <c r="W845" s="1035">
        <f t="shared" si="793"/>
        <v>608000</v>
      </c>
      <c r="X845" s="1035">
        <f t="shared" si="794"/>
        <v>2432000</v>
      </c>
      <c r="Y845" s="1033">
        <f t="shared" si="795"/>
        <v>2</v>
      </c>
      <c r="Z845" s="1035">
        <f t="shared" si="796"/>
        <v>608000</v>
      </c>
      <c r="AA845" s="1035">
        <f t="shared" si="797"/>
        <v>1216000</v>
      </c>
      <c r="AB845" s="1035">
        <f t="shared" si="798"/>
        <v>1824000</v>
      </c>
      <c r="AC845" s="879" t="b">
        <f t="shared" si="799"/>
        <v>1</v>
      </c>
      <c r="AF845" s="1977"/>
    </row>
    <row r="846" spans="1:32" s="879" customFormat="1" ht="22.5" customHeight="1">
      <c r="A846" s="879" t="s">
        <v>792</v>
      </c>
      <c r="B846" s="1487">
        <v>50</v>
      </c>
      <c r="C846" s="1568" t="s">
        <v>247</v>
      </c>
      <c r="D846" s="1500" t="s">
        <v>786</v>
      </c>
      <c r="E846" s="205" t="s">
        <v>496</v>
      </c>
      <c r="F846" s="1448" t="s">
        <v>223</v>
      </c>
      <c r="G846" s="1493" t="s">
        <v>212</v>
      </c>
      <c r="H846" s="1503" t="s">
        <v>212</v>
      </c>
      <c r="I846" s="205" t="s">
        <v>220</v>
      </c>
      <c r="J846" s="1498">
        <v>1</v>
      </c>
      <c r="K846" s="205" t="s">
        <v>206</v>
      </c>
      <c r="L846" s="1499">
        <v>638115</v>
      </c>
      <c r="M846" s="205">
        <v>2016</v>
      </c>
      <c r="N846" s="205" t="s">
        <v>210</v>
      </c>
      <c r="O846" s="1499">
        <v>638115</v>
      </c>
      <c r="P846" s="1493" t="s">
        <v>99</v>
      </c>
      <c r="Q846" s="1498"/>
      <c r="R846" s="1498"/>
      <c r="S846" s="1718"/>
      <c r="T846" s="1033">
        <v>5</v>
      </c>
      <c r="U846" s="1033">
        <f t="shared" si="791"/>
        <v>1</v>
      </c>
      <c r="V846" s="1035">
        <f t="shared" ref="V846:V850" si="800">O846/T846</f>
        <v>127623</v>
      </c>
      <c r="W846" s="1035">
        <f t="shared" ref="W846:W850" si="801">U846*V846</f>
        <v>127623</v>
      </c>
      <c r="X846" s="1035">
        <f t="shared" ref="X846:X850" si="802">O846-W846</f>
        <v>510492</v>
      </c>
      <c r="Y846" s="1033">
        <f t="shared" ref="Y846:Y850" si="803">2017-M846+1</f>
        <v>2</v>
      </c>
      <c r="Z846" s="1035">
        <f t="shared" ref="Z846:Z850" si="804">V846</f>
        <v>127623</v>
      </c>
      <c r="AA846" s="1035">
        <f t="shared" ref="AA846:AA850" si="805">Y846*Z846</f>
        <v>255246</v>
      </c>
      <c r="AB846" s="1035">
        <f t="shared" ref="AB846:AB850" si="806">O846-AA846</f>
        <v>382869</v>
      </c>
      <c r="AC846" s="418" t="b">
        <f t="shared" si="577"/>
        <v>1</v>
      </c>
      <c r="AF846" s="1977"/>
    </row>
    <row r="847" spans="1:32" s="879" customFormat="1" ht="22.5" customHeight="1">
      <c r="A847" s="879" t="s">
        <v>792</v>
      </c>
      <c r="B847" s="1487">
        <v>51</v>
      </c>
      <c r="C847" s="1568" t="s">
        <v>247</v>
      </c>
      <c r="D847" s="1500" t="s">
        <v>786</v>
      </c>
      <c r="E847" s="205" t="s">
        <v>496</v>
      </c>
      <c r="F847" s="1448" t="s">
        <v>223</v>
      </c>
      <c r="G847" s="1493" t="s">
        <v>212</v>
      </c>
      <c r="H847" s="1503" t="s">
        <v>212</v>
      </c>
      <c r="I847" s="205" t="s">
        <v>220</v>
      </c>
      <c r="J847" s="1498">
        <v>1</v>
      </c>
      <c r="K847" s="205" t="s">
        <v>206</v>
      </c>
      <c r="L847" s="1499">
        <v>638115</v>
      </c>
      <c r="M847" s="205">
        <v>2016</v>
      </c>
      <c r="N847" s="205" t="s">
        <v>210</v>
      </c>
      <c r="O847" s="1499">
        <v>638115</v>
      </c>
      <c r="P847" s="1493" t="s">
        <v>99</v>
      </c>
      <c r="Q847" s="1498"/>
      <c r="R847" s="1498"/>
      <c r="S847" s="1718"/>
      <c r="T847" s="1033">
        <v>5</v>
      </c>
      <c r="U847" s="1033">
        <f t="shared" si="791"/>
        <v>1</v>
      </c>
      <c r="V847" s="1035">
        <f t="shared" si="800"/>
        <v>127623</v>
      </c>
      <c r="W847" s="1035">
        <f t="shared" si="801"/>
        <v>127623</v>
      </c>
      <c r="X847" s="1035">
        <f t="shared" si="802"/>
        <v>510492</v>
      </c>
      <c r="Y847" s="1033">
        <f t="shared" si="803"/>
        <v>2</v>
      </c>
      <c r="Z847" s="1035">
        <f t="shared" si="804"/>
        <v>127623</v>
      </c>
      <c r="AA847" s="1035">
        <f t="shared" si="805"/>
        <v>255246</v>
      </c>
      <c r="AB847" s="1035">
        <f t="shared" si="806"/>
        <v>382869</v>
      </c>
      <c r="AC847" s="879" t="b">
        <f t="shared" si="799"/>
        <v>1</v>
      </c>
      <c r="AF847" s="1977"/>
    </row>
    <row r="848" spans="1:32" s="879" customFormat="1" ht="22.5" customHeight="1">
      <c r="A848" s="879" t="s">
        <v>792</v>
      </c>
      <c r="B848" s="1487">
        <v>52</v>
      </c>
      <c r="C848" s="1568" t="s">
        <v>247</v>
      </c>
      <c r="D848" s="1500" t="s">
        <v>786</v>
      </c>
      <c r="E848" s="205" t="s">
        <v>496</v>
      </c>
      <c r="F848" s="1448" t="s">
        <v>223</v>
      </c>
      <c r="G848" s="1493" t="s">
        <v>212</v>
      </c>
      <c r="H848" s="1503" t="s">
        <v>212</v>
      </c>
      <c r="I848" s="205" t="s">
        <v>220</v>
      </c>
      <c r="J848" s="1498">
        <v>1</v>
      </c>
      <c r="K848" s="205" t="s">
        <v>206</v>
      </c>
      <c r="L848" s="1499">
        <v>638115</v>
      </c>
      <c r="M848" s="205">
        <v>2016</v>
      </c>
      <c r="N848" s="205" t="s">
        <v>210</v>
      </c>
      <c r="O848" s="1499">
        <v>638115</v>
      </c>
      <c r="P848" s="1493" t="s">
        <v>99</v>
      </c>
      <c r="Q848" s="1498"/>
      <c r="R848" s="1498"/>
      <c r="S848" s="1718"/>
      <c r="T848" s="1033">
        <v>5</v>
      </c>
      <c r="U848" s="1033">
        <f t="shared" si="791"/>
        <v>1</v>
      </c>
      <c r="V848" s="1035">
        <f t="shared" si="800"/>
        <v>127623</v>
      </c>
      <c r="W848" s="1035">
        <f t="shared" si="801"/>
        <v>127623</v>
      </c>
      <c r="X848" s="1035">
        <f t="shared" si="802"/>
        <v>510492</v>
      </c>
      <c r="Y848" s="1033">
        <f t="shared" si="803"/>
        <v>2</v>
      </c>
      <c r="Z848" s="1035">
        <f t="shared" si="804"/>
        <v>127623</v>
      </c>
      <c r="AA848" s="1035">
        <f t="shared" si="805"/>
        <v>255246</v>
      </c>
      <c r="AB848" s="1035">
        <f t="shared" si="806"/>
        <v>382869</v>
      </c>
      <c r="AC848" s="418" t="b">
        <f t="shared" si="577"/>
        <v>1</v>
      </c>
      <c r="AF848" s="1977"/>
    </row>
    <row r="849" spans="1:32" s="879" customFormat="1" ht="22.5" customHeight="1">
      <c r="A849" s="879" t="s">
        <v>792</v>
      </c>
      <c r="B849" s="1487">
        <v>53</v>
      </c>
      <c r="C849" s="1568" t="s">
        <v>247</v>
      </c>
      <c r="D849" s="1500" t="s">
        <v>786</v>
      </c>
      <c r="E849" s="205" t="s">
        <v>496</v>
      </c>
      <c r="F849" s="1448" t="s">
        <v>223</v>
      </c>
      <c r="G849" s="1493" t="s">
        <v>212</v>
      </c>
      <c r="H849" s="1503" t="s">
        <v>212</v>
      </c>
      <c r="I849" s="205" t="s">
        <v>220</v>
      </c>
      <c r="J849" s="1498">
        <v>1</v>
      </c>
      <c r="K849" s="205" t="s">
        <v>206</v>
      </c>
      <c r="L849" s="1499">
        <v>638115</v>
      </c>
      <c r="M849" s="205">
        <v>2016</v>
      </c>
      <c r="N849" s="205" t="s">
        <v>210</v>
      </c>
      <c r="O849" s="1499">
        <v>638115</v>
      </c>
      <c r="P849" s="1493" t="s">
        <v>99</v>
      </c>
      <c r="Q849" s="1498"/>
      <c r="R849" s="1498"/>
      <c r="S849" s="1718"/>
      <c r="T849" s="1033">
        <v>5</v>
      </c>
      <c r="U849" s="1033">
        <f t="shared" si="791"/>
        <v>1</v>
      </c>
      <c r="V849" s="1035">
        <f t="shared" si="800"/>
        <v>127623</v>
      </c>
      <c r="W849" s="1035">
        <f t="shared" si="801"/>
        <v>127623</v>
      </c>
      <c r="X849" s="1035">
        <f t="shared" si="802"/>
        <v>510492</v>
      </c>
      <c r="Y849" s="1033">
        <f t="shared" si="803"/>
        <v>2</v>
      </c>
      <c r="Z849" s="1035">
        <f t="shared" si="804"/>
        <v>127623</v>
      </c>
      <c r="AA849" s="1035">
        <f t="shared" si="805"/>
        <v>255246</v>
      </c>
      <c r="AB849" s="1035">
        <f t="shared" si="806"/>
        <v>382869</v>
      </c>
      <c r="AC849" s="879" t="b">
        <f t="shared" si="799"/>
        <v>1</v>
      </c>
      <c r="AF849" s="1977"/>
    </row>
    <row r="850" spans="1:32" s="879" customFormat="1" ht="22.5" customHeight="1">
      <c r="A850" s="879" t="s">
        <v>792</v>
      </c>
      <c r="B850" s="1487">
        <v>54</v>
      </c>
      <c r="C850" s="1568" t="s">
        <v>247</v>
      </c>
      <c r="D850" s="1500" t="s">
        <v>786</v>
      </c>
      <c r="E850" s="205" t="s">
        <v>496</v>
      </c>
      <c r="F850" s="1448" t="s">
        <v>223</v>
      </c>
      <c r="G850" s="1493" t="s">
        <v>212</v>
      </c>
      <c r="H850" s="1503" t="s">
        <v>212</v>
      </c>
      <c r="I850" s="205" t="s">
        <v>220</v>
      </c>
      <c r="J850" s="1498">
        <v>1</v>
      </c>
      <c r="K850" s="205" t="s">
        <v>206</v>
      </c>
      <c r="L850" s="1499">
        <v>638115</v>
      </c>
      <c r="M850" s="205">
        <v>2016</v>
      </c>
      <c r="N850" s="205" t="s">
        <v>210</v>
      </c>
      <c r="O850" s="1499">
        <v>638115</v>
      </c>
      <c r="P850" s="1493" t="s">
        <v>99</v>
      </c>
      <c r="Q850" s="1498"/>
      <c r="R850" s="1498"/>
      <c r="S850" s="1718"/>
      <c r="T850" s="1033">
        <v>5</v>
      </c>
      <c r="U850" s="1033">
        <f t="shared" si="791"/>
        <v>1</v>
      </c>
      <c r="V850" s="1035">
        <f t="shared" si="800"/>
        <v>127623</v>
      </c>
      <c r="W850" s="1035">
        <f t="shared" si="801"/>
        <v>127623</v>
      </c>
      <c r="X850" s="1035">
        <f t="shared" si="802"/>
        <v>510492</v>
      </c>
      <c r="Y850" s="1033">
        <f t="shared" si="803"/>
        <v>2</v>
      </c>
      <c r="Z850" s="1035">
        <f t="shared" si="804"/>
        <v>127623</v>
      </c>
      <c r="AA850" s="1035">
        <f t="shared" si="805"/>
        <v>255246</v>
      </c>
      <c r="AB850" s="1035">
        <f t="shared" si="806"/>
        <v>382869</v>
      </c>
      <c r="AC850" s="418" t="b">
        <f t="shared" si="577"/>
        <v>1</v>
      </c>
      <c r="AF850" s="1977"/>
    </row>
    <row r="851" spans="1:32" s="879" customFormat="1" ht="22.5" customHeight="1">
      <c r="A851" s="879" t="s">
        <v>792</v>
      </c>
      <c r="B851" s="1487">
        <v>55</v>
      </c>
      <c r="C851" s="1568" t="s">
        <v>247</v>
      </c>
      <c r="D851" s="1500" t="s">
        <v>786</v>
      </c>
      <c r="E851" s="205" t="s">
        <v>496</v>
      </c>
      <c r="F851" s="1448" t="s">
        <v>223</v>
      </c>
      <c r="G851" s="1493" t="s">
        <v>212</v>
      </c>
      <c r="H851" s="1503" t="s">
        <v>212</v>
      </c>
      <c r="I851" s="205" t="s">
        <v>220</v>
      </c>
      <c r="J851" s="1498">
        <v>1</v>
      </c>
      <c r="K851" s="205" t="s">
        <v>206</v>
      </c>
      <c r="L851" s="1499">
        <v>638115</v>
      </c>
      <c r="M851" s="205">
        <v>2016</v>
      </c>
      <c r="N851" s="205" t="s">
        <v>210</v>
      </c>
      <c r="O851" s="1499">
        <v>638115</v>
      </c>
      <c r="P851" s="1493" t="s">
        <v>99</v>
      </c>
      <c r="Q851" s="1498"/>
      <c r="R851" s="1498"/>
      <c r="S851" s="1718"/>
      <c r="T851" s="1033">
        <v>5</v>
      </c>
      <c r="U851" s="1033">
        <f t="shared" ref="U851:U870" si="807">2016-M851+1</f>
        <v>1</v>
      </c>
      <c r="V851" s="1035">
        <f t="shared" ref="V851:V870" si="808">O851/T851</f>
        <v>127623</v>
      </c>
      <c r="W851" s="1035">
        <f t="shared" ref="W851:W870" si="809">U851*V851</f>
        <v>127623</v>
      </c>
      <c r="X851" s="1035">
        <f t="shared" ref="X851:X870" si="810">O851-W851</f>
        <v>510492</v>
      </c>
      <c r="Y851" s="1033">
        <f t="shared" ref="Y851:Y870" si="811">2017-M851+1</f>
        <v>2</v>
      </c>
      <c r="Z851" s="1035">
        <f t="shared" ref="Z851:Z870" si="812">V851</f>
        <v>127623</v>
      </c>
      <c r="AA851" s="1035">
        <f t="shared" ref="AA851:AA870" si="813">Y851*Z851</f>
        <v>255246</v>
      </c>
      <c r="AB851" s="1035">
        <f t="shared" ref="AB851:AB870" si="814">O851-AA851</f>
        <v>382869</v>
      </c>
      <c r="AC851" s="418" t="b">
        <f t="shared" ref="AC851:AC870" si="815">AA851+AB851=O851</f>
        <v>1</v>
      </c>
      <c r="AF851" s="1977"/>
    </row>
    <row r="852" spans="1:32" s="879" customFormat="1" ht="22.5" customHeight="1">
      <c r="A852" s="879" t="s">
        <v>792</v>
      </c>
      <c r="B852" s="1487">
        <v>56</v>
      </c>
      <c r="C852" s="1568" t="s">
        <v>247</v>
      </c>
      <c r="D852" s="1500" t="s">
        <v>786</v>
      </c>
      <c r="E852" s="205" t="s">
        <v>496</v>
      </c>
      <c r="F852" s="1448" t="s">
        <v>223</v>
      </c>
      <c r="G852" s="1493" t="s">
        <v>212</v>
      </c>
      <c r="H852" s="1503" t="s">
        <v>212</v>
      </c>
      <c r="I852" s="205" t="s">
        <v>220</v>
      </c>
      <c r="J852" s="1498">
        <v>1</v>
      </c>
      <c r="K852" s="205" t="s">
        <v>206</v>
      </c>
      <c r="L852" s="1499">
        <v>638115</v>
      </c>
      <c r="M852" s="205">
        <v>2016</v>
      </c>
      <c r="N852" s="205" t="s">
        <v>210</v>
      </c>
      <c r="O852" s="1499">
        <v>638115</v>
      </c>
      <c r="P852" s="1493" t="s">
        <v>99</v>
      </c>
      <c r="Q852" s="1498"/>
      <c r="R852" s="1498"/>
      <c r="S852" s="1718"/>
      <c r="T852" s="1033">
        <v>5</v>
      </c>
      <c r="U852" s="1033">
        <f t="shared" si="807"/>
        <v>1</v>
      </c>
      <c r="V852" s="1035">
        <f t="shared" si="808"/>
        <v>127623</v>
      </c>
      <c r="W852" s="1035">
        <f t="shared" si="809"/>
        <v>127623</v>
      </c>
      <c r="X852" s="1035">
        <f t="shared" si="810"/>
        <v>510492</v>
      </c>
      <c r="Y852" s="1033">
        <f t="shared" si="811"/>
        <v>2</v>
      </c>
      <c r="Z852" s="1035">
        <f t="shared" si="812"/>
        <v>127623</v>
      </c>
      <c r="AA852" s="1035">
        <f t="shared" si="813"/>
        <v>255246</v>
      </c>
      <c r="AB852" s="1035">
        <f t="shared" si="814"/>
        <v>382869</v>
      </c>
      <c r="AC852" s="418" t="b">
        <f t="shared" si="815"/>
        <v>1</v>
      </c>
      <c r="AF852" s="1977"/>
    </row>
    <row r="853" spans="1:32" s="879" customFormat="1" ht="22.5" customHeight="1">
      <c r="A853" s="879" t="s">
        <v>792</v>
      </c>
      <c r="B853" s="1487">
        <v>57</v>
      </c>
      <c r="C853" s="1568" t="s">
        <v>247</v>
      </c>
      <c r="D853" s="1500" t="s">
        <v>786</v>
      </c>
      <c r="E853" s="205" t="s">
        <v>496</v>
      </c>
      <c r="F853" s="1448" t="s">
        <v>223</v>
      </c>
      <c r="G853" s="1493" t="s">
        <v>212</v>
      </c>
      <c r="H853" s="1503" t="s">
        <v>212</v>
      </c>
      <c r="I853" s="205" t="s">
        <v>220</v>
      </c>
      <c r="J853" s="1498">
        <v>1</v>
      </c>
      <c r="K853" s="205" t="s">
        <v>206</v>
      </c>
      <c r="L853" s="1499">
        <v>638115</v>
      </c>
      <c r="M853" s="205">
        <v>2016</v>
      </c>
      <c r="N853" s="205" t="s">
        <v>210</v>
      </c>
      <c r="O853" s="1499">
        <v>638115</v>
      </c>
      <c r="P853" s="1493" t="s">
        <v>99</v>
      </c>
      <c r="Q853" s="1498"/>
      <c r="R853" s="1498"/>
      <c r="S853" s="1718"/>
      <c r="T853" s="1033">
        <v>5</v>
      </c>
      <c r="U853" s="1033">
        <f t="shared" si="807"/>
        <v>1</v>
      </c>
      <c r="V853" s="1035">
        <f t="shared" si="808"/>
        <v>127623</v>
      </c>
      <c r="W853" s="1035">
        <f t="shared" si="809"/>
        <v>127623</v>
      </c>
      <c r="X853" s="1035">
        <f t="shared" si="810"/>
        <v>510492</v>
      </c>
      <c r="Y853" s="1033">
        <f t="shared" si="811"/>
        <v>2</v>
      </c>
      <c r="Z853" s="1035">
        <f t="shared" si="812"/>
        <v>127623</v>
      </c>
      <c r="AA853" s="1035">
        <f t="shared" si="813"/>
        <v>255246</v>
      </c>
      <c r="AB853" s="1035">
        <f t="shared" si="814"/>
        <v>382869</v>
      </c>
      <c r="AC853" s="418" t="b">
        <f t="shared" si="815"/>
        <v>1</v>
      </c>
      <c r="AF853" s="1977"/>
    </row>
    <row r="854" spans="1:32" s="879" customFormat="1" ht="22.5" customHeight="1">
      <c r="A854" s="879" t="s">
        <v>792</v>
      </c>
      <c r="B854" s="1487">
        <v>58</v>
      </c>
      <c r="C854" s="1568" t="s">
        <v>247</v>
      </c>
      <c r="D854" s="1500" t="s">
        <v>786</v>
      </c>
      <c r="E854" s="205" t="s">
        <v>496</v>
      </c>
      <c r="F854" s="1448" t="s">
        <v>223</v>
      </c>
      <c r="G854" s="1493" t="s">
        <v>212</v>
      </c>
      <c r="H854" s="1503" t="s">
        <v>212</v>
      </c>
      <c r="I854" s="205" t="s">
        <v>220</v>
      </c>
      <c r="J854" s="1498">
        <v>1</v>
      </c>
      <c r="K854" s="205" t="s">
        <v>206</v>
      </c>
      <c r="L854" s="1499">
        <v>638115</v>
      </c>
      <c r="M854" s="205">
        <v>2016</v>
      </c>
      <c r="N854" s="205" t="s">
        <v>210</v>
      </c>
      <c r="O854" s="1499">
        <v>638115</v>
      </c>
      <c r="P854" s="1493" t="s">
        <v>99</v>
      </c>
      <c r="Q854" s="1498"/>
      <c r="R854" s="1498"/>
      <c r="S854" s="1718"/>
      <c r="T854" s="1033">
        <v>5</v>
      </c>
      <c r="U854" s="1033">
        <f t="shared" si="807"/>
        <v>1</v>
      </c>
      <c r="V854" s="1035">
        <f t="shared" si="808"/>
        <v>127623</v>
      </c>
      <c r="W854" s="1035">
        <f t="shared" si="809"/>
        <v>127623</v>
      </c>
      <c r="X854" s="1035">
        <f t="shared" si="810"/>
        <v>510492</v>
      </c>
      <c r="Y854" s="1033">
        <f t="shared" si="811"/>
        <v>2</v>
      </c>
      <c r="Z854" s="1035">
        <f t="shared" si="812"/>
        <v>127623</v>
      </c>
      <c r="AA854" s="1035">
        <f t="shared" si="813"/>
        <v>255246</v>
      </c>
      <c r="AB854" s="1035">
        <f t="shared" si="814"/>
        <v>382869</v>
      </c>
      <c r="AC854" s="418" t="b">
        <f t="shared" si="815"/>
        <v>1</v>
      </c>
      <c r="AF854" s="1977"/>
    </row>
    <row r="855" spans="1:32" s="879" customFormat="1" ht="22.5" customHeight="1">
      <c r="A855" s="879" t="s">
        <v>792</v>
      </c>
      <c r="B855" s="1487">
        <v>59</v>
      </c>
      <c r="C855" s="1568" t="s">
        <v>247</v>
      </c>
      <c r="D855" s="1500" t="s">
        <v>786</v>
      </c>
      <c r="E855" s="205" t="s">
        <v>496</v>
      </c>
      <c r="F855" s="1448" t="s">
        <v>223</v>
      </c>
      <c r="G855" s="1493" t="s">
        <v>212</v>
      </c>
      <c r="H855" s="1503" t="s">
        <v>212</v>
      </c>
      <c r="I855" s="205" t="s">
        <v>220</v>
      </c>
      <c r="J855" s="1498">
        <v>1</v>
      </c>
      <c r="K855" s="205" t="s">
        <v>206</v>
      </c>
      <c r="L855" s="1499">
        <v>638115</v>
      </c>
      <c r="M855" s="205">
        <v>2016</v>
      </c>
      <c r="N855" s="205" t="s">
        <v>210</v>
      </c>
      <c r="O855" s="1499">
        <v>638115</v>
      </c>
      <c r="P855" s="1493" t="s">
        <v>99</v>
      </c>
      <c r="Q855" s="1498"/>
      <c r="R855" s="1498"/>
      <c r="S855" s="1718"/>
      <c r="T855" s="1033">
        <v>5</v>
      </c>
      <c r="U855" s="1033">
        <f t="shared" si="807"/>
        <v>1</v>
      </c>
      <c r="V855" s="1035">
        <f t="shared" si="808"/>
        <v>127623</v>
      </c>
      <c r="W855" s="1035">
        <f t="shared" si="809"/>
        <v>127623</v>
      </c>
      <c r="X855" s="1035">
        <f t="shared" si="810"/>
        <v>510492</v>
      </c>
      <c r="Y855" s="1033">
        <f t="shared" si="811"/>
        <v>2</v>
      </c>
      <c r="Z855" s="1035">
        <f t="shared" si="812"/>
        <v>127623</v>
      </c>
      <c r="AA855" s="1035">
        <f t="shared" si="813"/>
        <v>255246</v>
      </c>
      <c r="AB855" s="1035">
        <f t="shared" si="814"/>
        <v>382869</v>
      </c>
      <c r="AC855" s="418" t="b">
        <f t="shared" si="815"/>
        <v>1</v>
      </c>
      <c r="AF855" s="1977"/>
    </row>
    <row r="856" spans="1:32" s="879" customFormat="1" ht="22.5" customHeight="1">
      <c r="A856" s="879" t="s">
        <v>792</v>
      </c>
      <c r="B856" s="1487">
        <v>60</v>
      </c>
      <c r="C856" s="1568" t="s">
        <v>247</v>
      </c>
      <c r="D856" s="1500" t="s">
        <v>786</v>
      </c>
      <c r="E856" s="205" t="s">
        <v>496</v>
      </c>
      <c r="F856" s="1448" t="s">
        <v>223</v>
      </c>
      <c r="G856" s="1493" t="s">
        <v>212</v>
      </c>
      <c r="H856" s="1503" t="s">
        <v>212</v>
      </c>
      <c r="I856" s="205" t="s">
        <v>220</v>
      </c>
      <c r="J856" s="1498">
        <v>1</v>
      </c>
      <c r="K856" s="205" t="s">
        <v>206</v>
      </c>
      <c r="L856" s="1499">
        <v>638115</v>
      </c>
      <c r="M856" s="205">
        <v>2016</v>
      </c>
      <c r="N856" s="205" t="s">
        <v>210</v>
      </c>
      <c r="O856" s="1499">
        <v>638115</v>
      </c>
      <c r="P856" s="1493" t="s">
        <v>99</v>
      </c>
      <c r="Q856" s="1498"/>
      <c r="R856" s="1498"/>
      <c r="S856" s="1718"/>
      <c r="T856" s="1033">
        <v>5</v>
      </c>
      <c r="U856" s="1033">
        <f t="shared" si="807"/>
        <v>1</v>
      </c>
      <c r="V856" s="1035">
        <f t="shared" si="808"/>
        <v>127623</v>
      </c>
      <c r="W856" s="1035">
        <f t="shared" si="809"/>
        <v>127623</v>
      </c>
      <c r="X856" s="1035">
        <f t="shared" si="810"/>
        <v>510492</v>
      </c>
      <c r="Y856" s="1033">
        <f t="shared" si="811"/>
        <v>2</v>
      </c>
      <c r="Z856" s="1035">
        <f t="shared" si="812"/>
        <v>127623</v>
      </c>
      <c r="AA856" s="1035">
        <f t="shared" si="813"/>
        <v>255246</v>
      </c>
      <c r="AB856" s="1035">
        <f t="shared" si="814"/>
        <v>382869</v>
      </c>
      <c r="AC856" s="418" t="b">
        <f t="shared" si="815"/>
        <v>1</v>
      </c>
      <c r="AF856" s="1977"/>
    </row>
    <row r="857" spans="1:32" s="879" customFormat="1" ht="22.5" customHeight="1">
      <c r="A857" s="879" t="s">
        <v>792</v>
      </c>
      <c r="B857" s="1487">
        <v>61</v>
      </c>
      <c r="C857" s="1568" t="s">
        <v>247</v>
      </c>
      <c r="D857" s="1500" t="s">
        <v>786</v>
      </c>
      <c r="E857" s="205" t="s">
        <v>496</v>
      </c>
      <c r="F857" s="1448" t="s">
        <v>223</v>
      </c>
      <c r="G857" s="1493" t="s">
        <v>212</v>
      </c>
      <c r="H857" s="1503" t="s">
        <v>212</v>
      </c>
      <c r="I857" s="205" t="s">
        <v>220</v>
      </c>
      <c r="J857" s="1498">
        <v>1</v>
      </c>
      <c r="K857" s="205" t="s">
        <v>206</v>
      </c>
      <c r="L857" s="1499">
        <v>638115</v>
      </c>
      <c r="M857" s="205">
        <v>2016</v>
      </c>
      <c r="N857" s="205" t="s">
        <v>210</v>
      </c>
      <c r="O857" s="1499">
        <v>638115</v>
      </c>
      <c r="P857" s="1493" t="s">
        <v>99</v>
      </c>
      <c r="Q857" s="1498"/>
      <c r="R857" s="1498"/>
      <c r="S857" s="1718"/>
      <c r="T857" s="1033">
        <v>5</v>
      </c>
      <c r="U857" s="1033">
        <f t="shared" si="807"/>
        <v>1</v>
      </c>
      <c r="V857" s="1035">
        <f t="shared" si="808"/>
        <v>127623</v>
      </c>
      <c r="W857" s="1035">
        <f t="shared" si="809"/>
        <v>127623</v>
      </c>
      <c r="X857" s="1035">
        <f t="shared" si="810"/>
        <v>510492</v>
      </c>
      <c r="Y857" s="1033">
        <f t="shared" si="811"/>
        <v>2</v>
      </c>
      <c r="Z857" s="1035">
        <f t="shared" si="812"/>
        <v>127623</v>
      </c>
      <c r="AA857" s="1035">
        <f t="shared" si="813"/>
        <v>255246</v>
      </c>
      <c r="AB857" s="1035">
        <f t="shared" si="814"/>
        <v>382869</v>
      </c>
      <c r="AC857" s="418" t="b">
        <f t="shared" si="815"/>
        <v>1</v>
      </c>
      <c r="AF857" s="1977"/>
    </row>
    <row r="858" spans="1:32" s="879" customFormat="1" ht="22.5" customHeight="1">
      <c r="A858" s="879" t="s">
        <v>792</v>
      </c>
      <c r="B858" s="1487">
        <v>62</v>
      </c>
      <c r="C858" s="1568" t="s">
        <v>247</v>
      </c>
      <c r="D858" s="1500" t="s">
        <v>786</v>
      </c>
      <c r="E858" s="205" t="s">
        <v>496</v>
      </c>
      <c r="F858" s="1448" t="s">
        <v>223</v>
      </c>
      <c r="G858" s="1493" t="s">
        <v>212</v>
      </c>
      <c r="H858" s="1503" t="s">
        <v>212</v>
      </c>
      <c r="I858" s="205" t="s">
        <v>220</v>
      </c>
      <c r="J858" s="1498">
        <v>1</v>
      </c>
      <c r="K858" s="205" t="s">
        <v>206</v>
      </c>
      <c r="L858" s="1499">
        <v>638115</v>
      </c>
      <c r="M858" s="205">
        <v>2016</v>
      </c>
      <c r="N858" s="205" t="s">
        <v>210</v>
      </c>
      <c r="O858" s="1499">
        <v>638115</v>
      </c>
      <c r="P858" s="1493" t="s">
        <v>99</v>
      </c>
      <c r="Q858" s="1498"/>
      <c r="R858" s="1498"/>
      <c r="S858" s="1718"/>
      <c r="T858" s="1033">
        <v>5</v>
      </c>
      <c r="U858" s="1033">
        <f t="shared" si="807"/>
        <v>1</v>
      </c>
      <c r="V858" s="1035">
        <f t="shared" si="808"/>
        <v>127623</v>
      </c>
      <c r="W858" s="1035">
        <f t="shared" si="809"/>
        <v>127623</v>
      </c>
      <c r="X858" s="1035">
        <f t="shared" si="810"/>
        <v>510492</v>
      </c>
      <c r="Y858" s="1033">
        <f t="shared" si="811"/>
        <v>2</v>
      </c>
      <c r="Z858" s="1035">
        <f t="shared" si="812"/>
        <v>127623</v>
      </c>
      <c r="AA858" s="1035">
        <f t="shared" si="813"/>
        <v>255246</v>
      </c>
      <c r="AB858" s="1035">
        <f t="shared" si="814"/>
        <v>382869</v>
      </c>
      <c r="AC858" s="418" t="b">
        <f t="shared" si="815"/>
        <v>1</v>
      </c>
      <c r="AF858" s="1977"/>
    </row>
    <row r="859" spans="1:32" s="879" customFormat="1" ht="22.5" customHeight="1">
      <c r="A859" s="879" t="s">
        <v>792</v>
      </c>
      <c r="B859" s="1487">
        <v>63</v>
      </c>
      <c r="C859" s="1568" t="s">
        <v>247</v>
      </c>
      <c r="D859" s="1500" t="s">
        <v>786</v>
      </c>
      <c r="E859" s="205" t="s">
        <v>496</v>
      </c>
      <c r="F859" s="1448" t="s">
        <v>223</v>
      </c>
      <c r="G859" s="1493" t="s">
        <v>212</v>
      </c>
      <c r="H859" s="1503" t="s">
        <v>212</v>
      </c>
      <c r="I859" s="205" t="s">
        <v>220</v>
      </c>
      <c r="J859" s="1498">
        <v>1</v>
      </c>
      <c r="K859" s="205" t="s">
        <v>206</v>
      </c>
      <c r="L859" s="1499">
        <v>638115</v>
      </c>
      <c r="M859" s="205">
        <v>2016</v>
      </c>
      <c r="N859" s="205" t="s">
        <v>210</v>
      </c>
      <c r="O859" s="1499">
        <v>638115</v>
      </c>
      <c r="P859" s="1493" t="s">
        <v>99</v>
      </c>
      <c r="Q859" s="1498"/>
      <c r="R859" s="1498"/>
      <c r="S859" s="1718"/>
      <c r="T859" s="1033">
        <v>5</v>
      </c>
      <c r="U859" s="1033">
        <f t="shared" si="807"/>
        <v>1</v>
      </c>
      <c r="V859" s="1035">
        <f t="shared" si="808"/>
        <v>127623</v>
      </c>
      <c r="W859" s="1035">
        <f t="shared" si="809"/>
        <v>127623</v>
      </c>
      <c r="X859" s="1035">
        <f t="shared" si="810"/>
        <v>510492</v>
      </c>
      <c r="Y859" s="1033">
        <f t="shared" si="811"/>
        <v>2</v>
      </c>
      <c r="Z859" s="1035">
        <f t="shared" si="812"/>
        <v>127623</v>
      </c>
      <c r="AA859" s="1035">
        <f t="shared" si="813"/>
        <v>255246</v>
      </c>
      <c r="AB859" s="1035">
        <f t="shared" si="814"/>
        <v>382869</v>
      </c>
      <c r="AC859" s="418" t="b">
        <f t="shared" si="815"/>
        <v>1</v>
      </c>
      <c r="AF859" s="1977"/>
    </row>
    <row r="860" spans="1:32" s="879" customFormat="1" ht="22.5" customHeight="1">
      <c r="A860" s="879" t="s">
        <v>792</v>
      </c>
      <c r="B860" s="1487">
        <v>64</v>
      </c>
      <c r="C860" s="1568" t="s">
        <v>247</v>
      </c>
      <c r="D860" s="1500" t="s">
        <v>786</v>
      </c>
      <c r="E860" s="205" t="s">
        <v>496</v>
      </c>
      <c r="F860" s="1448" t="s">
        <v>223</v>
      </c>
      <c r="G860" s="1493" t="s">
        <v>212</v>
      </c>
      <c r="H860" s="1503" t="s">
        <v>212</v>
      </c>
      <c r="I860" s="205" t="s">
        <v>220</v>
      </c>
      <c r="J860" s="1498">
        <v>1</v>
      </c>
      <c r="K860" s="205" t="s">
        <v>206</v>
      </c>
      <c r="L860" s="1499">
        <v>638115</v>
      </c>
      <c r="M860" s="205">
        <v>2016</v>
      </c>
      <c r="N860" s="205" t="s">
        <v>210</v>
      </c>
      <c r="O860" s="1499">
        <v>638115</v>
      </c>
      <c r="P860" s="1493" t="s">
        <v>99</v>
      </c>
      <c r="Q860" s="1498"/>
      <c r="R860" s="1498"/>
      <c r="S860" s="1718"/>
      <c r="T860" s="1033">
        <v>5</v>
      </c>
      <c r="U860" s="1033">
        <f t="shared" si="807"/>
        <v>1</v>
      </c>
      <c r="V860" s="1035">
        <f t="shared" si="808"/>
        <v>127623</v>
      </c>
      <c r="W860" s="1035">
        <f t="shared" si="809"/>
        <v>127623</v>
      </c>
      <c r="X860" s="1035">
        <f t="shared" si="810"/>
        <v>510492</v>
      </c>
      <c r="Y860" s="1033">
        <f t="shared" si="811"/>
        <v>2</v>
      </c>
      <c r="Z860" s="1035">
        <f t="shared" si="812"/>
        <v>127623</v>
      </c>
      <c r="AA860" s="1035">
        <f t="shared" si="813"/>
        <v>255246</v>
      </c>
      <c r="AB860" s="1035">
        <f t="shared" si="814"/>
        <v>382869</v>
      </c>
      <c r="AC860" s="418" t="b">
        <f t="shared" si="815"/>
        <v>1</v>
      </c>
      <c r="AF860" s="1977"/>
    </row>
    <row r="861" spans="1:32" s="879" customFormat="1" ht="22.5" customHeight="1">
      <c r="A861" s="879" t="s">
        <v>792</v>
      </c>
      <c r="B861" s="1487">
        <v>65</v>
      </c>
      <c r="C861" s="1568" t="s">
        <v>247</v>
      </c>
      <c r="D861" s="1500" t="s">
        <v>786</v>
      </c>
      <c r="E861" s="205" t="s">
        <v>496</v>
      </c>
      <c r="F861" s="1448" t="s">
        <v>223</v>
      </c>
      <c r="G861" s="1493" t="s">
        <v>212</v>
      </c>
      <c r="H861" s="1503" t="s">
        <v>212</v>
      </c>
      <c r="I861" s="205" t="s">
        <v>220</v>
      </c>
      <c r="J861" s="1498">
        <v>1</v>
      </c>
      <c r="K861" s="205" t="s">
        <v>206</v>
      </c>
      <c r="L861" s="1499">
        <v>638115</v>
      </c>
      <c r="M861" s="205">
        <v>2016</v>
      </c>
      <c r="N861" s="205" t="s">
        <v>210</v>
      </c>
      <c r="O861" s="1499">
        <v>638115</v>
      </c>
      <c r="P861" s="1493" t="s">
        <v>99</v>
      </c>
      <c r="Q861" s="1498"/>
      <c r="R861" s="1498"/>
      <c r="S861" s="1718"/>
      <c r="T861" s="1033">
        <v>5</v>
      </c>
      <c r="U861" s="1033">
        <f t="shared" si="807"/>
        <v>1</v>
      </c>
      <c r="V861" s="1035">
        <f t="shared" si="808"/>
        <v>127623</v>
      </c>
      <c r="W861" s="1035">
        <f t="shared" si="809"/>
        <v>127623</v>
      </c>
      <c r="X861" s="1035">
        <f t="shared" si="810"/>
        <v>510492</v>
      </c>
      <c r="Y861" s="1033">
        <f t="shared" si="811"/>
        <v>2</v>
      </c>
      <c r="Z861" s="1035">
        <f t="shared" si="812"/>
        <v>127623</v>
      </c>
      <c r="AA861" s="1035">
        <f t="shared" si="813"/>
        <v>255246</v>
      </c>
      <c r="AB861" s="1035">
        <f t="shared" si="814"/>
        <v>382869</v>
      </c>
      <c r="AC861" s="418" t="b">
        <f t="shared" si="815"/>
        <v>1</v>
      </c>
      <c r="AF861" s="1977"/>
    </row>
    <row r="862" spans="1:32" s="879" customFormat="1" ht="22.5" customHeight="1">
      <c r="A862" s="879" t="s">
        <v>792</v>
      </c>
      <c r="B862" s="1487">
        <v>66</v>
      </c>
      <c r="C862" s="1568" t="s">
        <v>247</v>
      </c>
      <c r="D862" s="1500" t="s">
        <v>786</v>
      </c>
      <c r="E862" s="205" t="s">
        <v>496</v>
      </c>
      <c r="F862" s="1448" t="s">
        <v>223</v>
      </c>
      <c r="G862" s="1493" t="s">
        <v>212</v>
      </c>
      <c r="H862" s="1503" t="s">
        <v>212</v>
      </c>
      <c r="I862" s="205" t="s">
        <v>220</v>
      </c>
      <c r="J862" s="1498">
        <v>1</v>
      </c>
      <c r="K862" s="205" t="s">
        <v>206</v>
      </c>
      <c r="L862" s="1499">
        <v>638115</v>
      </c>
      <c r="M862" s="205">
        <v>2016</v>
      </c>
      <c r="N862" s="205" t="s">
        <v>210</v>
      </c>
      <c r="O862" s="1499">
        <v>638115</v>
      </c>
      <c r="P862" s="1493" t="s">
        <v>99</v>
      </c>
      <c r="Q862" s="1498"/>
      <c r="R862" s="1498"/>
      <c r="S862" s="1718"/>
      <c r="T862" s="1033">
        <v>5</v>
      </c>
      <c r="U862" s="1033">
        <f t="shared" si="807"/>
        <v>1</v>
      </c>
      <c r="V862" s="1035">
        <f t="shared" si="808"/>
        <v>127623</v>
      </c>
      <c r="W862" s="1035">
        <f t="shared" si="809"/>
        <v>127623</v>
      </c>
      <c r="X862" s="1035">
        <f t="shared" si="810"/>
        <v>510492</v>
      </c>
      <c r="Y862" s="1033">
        <f t="shared" si="811"/>
        <v>2</v>
      </c>
      <c r="Z862" s="1035">
        <f t="shared" si="812"/>
        <v>127623</v>
      </c>
      <c r="AA862" s="1035">
        <f t="shared" si="813"/>
        <v>255246</v>
      </c>
      <c r="AB862" s="1035">
        <f t="shared" si="814"/>
        <v>382869</v>
      </c>
      <c r="AC862" s="418" t="b">
        <f t="shared" si="815"/>
        <v>1</v>
      </c>
      <c r="AF862" s="1977"/>
    </row>
    <row r="863" spans="1:32" s="879" customFormat="1" ht="22.5" customHeight="1">
      <c r="A863" s="879" t="s">
        <v>792</v>
      </c>
      <c r="B863" s="1487">
        <v>67</v>
      </c>
      <c r="C863" s="1568" t="s">
        <v>247</v>
      </c>
      <c r="D863" s="1500" t="s">
        <v>786</v>
      </c>
      <c r="E863" s="205" t="s">
        <v>496</v>
      </c>
      <c r="F863" s="1448" t="s">
        <v>223</v>
      </c>
      <c r="G863" s="1493" t="s">
        <v>212</v>
      </c>
      <c r="H863" s="1503" t="s">
        <v>212</v>
      </c>
      <c r="I863" s="205" t="s">
        <v>220</v>
      </c>
      <c r="J863" s="1498">
        <v>1</v>
      </c>
      <c r="K863" s="205" t="s">
        <v>206</v>
      </c>
      <c r="L863" s="1499">
        <v>638115</v>
      </c>
      <c r="M863" s="205">
        <v>2016</v>
      </c>
      <c r="N863" s="205" t="s">
        <v>210</v>
      </c>
      <c r="O863" s="1499">
        <v>638115</v>
      </c>
      <c r="P863" s="1493" t="s">
        <v>99</v>
      </c>
      <c r="Q863" s="1498"/>
      <c r="R863" s="1498"/>
      <c r="S863" s="1718"/>
      <c r="T863" s="1033">
        <v>5</v>
      </c>
      <c r="U863" s="1033">
        <f t="shared" si="807"/>
        <v>1</v>
      </c>
      <c r="V863" s="1035">
        <f t="shared" si="808"/>
        <v>127623</v>
      </c>
      <c r="W863" s="1035">
        <f t="shared" si="809"/>
        <v>127623</v>
      </c>
      <c r="X863" s="1035">
        <f t="shared" si="810"/>
        <v>510492</v>
      </c>
      <c r="Y863" s="1033">
        <f t="shared" si="811"/>
        <v>2</v>
      </c>
      <c r="Z863" s="1035">
        <f t="shared" si="812"/>
        <v>127623</v>
      </c>
      <c r="AA863" s="1035">
        <f t="shared" si="813"/>
        <v>255246</v>
      </c>
      <c r="AB863" s="1035">
        <f t="shared" si="814"/>
        <v>382869</v>
      </c>
      <c r="AC863" s="418" t="b">
        <f t="shared" si="815"/>
        <v>1</v>
      </c>
      <c r="AF863" s="1977"/>
    </row>
    <row r="864" spans="1:32" s="879" customFormat="1" ht="22.5" customHeight="1">
      <c r="A864" s="879" t="s">
        <v>792</v>
      </c>
      <c r="B864" s="1487">
        <v>68</v>
      </c>
      <c r="C864" s="1568" t="s">
        <v>247</v>
      </c>
      <c r="D864" s="1500" t="s">
        <v>786</v>
      </c>
      <c r="E864" s="205" t="s">
        <v>496</v>
      </c>
      <c r="F864" s="1448" t="s">
        <v>223</v>
      </c>
      <c r="G864" s="1493" t="s">
        <v>212</v>
      </c>
      <c r="H864" s="1503" t="s">
        <v>212</v>
      </c>
      <c r="I864" s="205" t="s">
        <v>220</v>
      </c>
      <c r="J864" s="1498">
        <v>1</v>
      </c>
      <c r="K864" s="205" t="s">
        <v>206</v>
      </c>
      <c r="L864" s="1499">
        <v>638115</v>
      </c>
      <c r="M864" s="205">
        <v>2016</v>
      </c>
      <c r="N864" s="205" t="s">
        <v>210</v>
      </c>
      <c r="O864" s="1499">
        <v>638115</v>
      </c>
      <c r="P864" s="1493" t="s">
        <v>99</v>
      </c>
      <c r="Q864" s="1498"/>
      <c r="R864" s="1498"/>
      <c r="S864" s="1718"/>
      <c r="T864" s="1033">
        <v>5</v>
      </c>
      <c r="U864" s="1033">
        <f t="shared" si="807"/>
        <v>1</v>
      </c>
      <c r="V864" s="1035">
        <f t="shared" si="808"/>
        <v>127623</v>
      </c>
      <c r="W864" s="1035">
        <f t="shared" si="809"/>
        <v>127623</v>
      </c>
      <c r="X864" s="1035">
        <f t="shared" si="810"/>
        <v>510492</v>
      </c>
      <c r="Y864" s="1033">
        <f t="shared" si="811"/>
        <v>2</v>
      </c>
      <c r="Z864" s="1035">
        <f t="shared" si="812"/>
        <v>127623</v>
      </c>
      <c r="AA864" s="1035">
        <f t="shared" si="813"/>
        <v>255246</v>
      </c>
      <c r="AB864" s="1035">
        <f t="shared" si="814"/>
        <v>382869</v>
      </c>
      <c r="AC864" s="418" t="b">
        <f t="shared" si="815"/>
        <v>1</v>
      </c>
      <c r="AF864" s="1977"/>
    </row>
    <row r="865" spans="1:32" s="879" customFormat="1" ht="22.5" customHeight="1">
      <c r="A865" s="879" t="s">
        <v>792</v>
      </c>
      <c r="B865" s="1487">
        <v>69</v>
      </c>
      <c r="C865" s="1568" t="s">
        <v>247</v>
      </c>
      <c r="D865" s="1500" t="s">
        <v>786</v>
      </c>
      <c r="E865" s="205" t="s">
        <v>496</v>
      </c>
      <c r="F865" s="1448" t="s">
        <v>223</v>
      </c>
      <c r="G865" s="1493" t="s">
        <v>212</v>
      </c>
      <c r="H865" s="1503" t="s">
        <v>212</v>
      </c>
      <c r="I865" s="205" t="s">
        <v>220</v>
      </c>
      <c r="J865" s="1498">
        <v>1</v>
      </c>
      <c r="K865" s="205" t="s">
        <v>206</v>
      </c>
      <c r="L865" s="1499">
        <v>638115</v>
      </c>
      <c r="M865" s="205">
        <v>2016</v>
      </c>
      <c r="N865" s="205" t="s">
        <v>210</v>
      </c>
      <c r="O865" s="1499">
        <v>638115</v>
      </c>
      <c r="P865" s="1493" t="s">
        <v>99</v>
      </c>
      <c r="Q865" s="1498"/>
      <c r="R865" s="1498"/>
      <c r="S865" s="1718"/>
      <c r="T865" s="1033">
        <v>5</v>
      </c>
      <c r="U865" s="1033">
        <f t="shared" si="807"/>
        <v>1</v>
      </c>
      <c r="V865" s="1035">
        <f t="shared" si="808"/>
        <v>127623</v>
      </c>
      <c r="W865" s="1035">
        <f t="shared" si="809"/>
        <v>127623</v>
      </c>
      <c r="X865" s="1035">
        <f t="shared" si="810"/>
        <v>510492</v>
      </c>
      <c r="Y865" s="1033">
        <f t="shared" si="811"/>
        <v>2</v>
      </c>
      <c r="Z865" s="1035">
        <f t="shared" si="812"/>
        <v>127623</v>
      </c>
      <c r="AA865" s="1035">
        <f t="shared" si="813"/>
        <v>255246</v>
      </c>
      <c r="AB865" s="1035">
        <f t="shared" si="814"/>
        <v>382869</v>
      </c>
      <c r="AC865" s="418" t="b">
        <f t="shared" si="815"/>
        <v>1</v>
      </c>
      <c r="AF865" s="1977"/>
    </row>
    <row r="866" spans="1:32" s="879" customFormat="1" ht="22.5" customHeight="1">
      <c r="A866" s="879" t="s">
        <v>792</v>
      </c>
      <c r="B866" s="1487">
        <v>70</v>
      </c>
      <c r="C866" s="1568" t="s">
        <v>247</v>
      </c>
      <c r="D866" s="1500" t="s">
        <v>786</v>
      </c>
      <c r="E866" s="205" t="s">
        <v>496</v>
      </c>
      <c r="F866" s="1448" t="s">
        <v>223</v>
      </c>
      <c r="G866" s="1493" t="s">
        <v>212</v>
      </c>
      <c r="H866" s="1503" t="s">
        <v>212</v>
      </c>
      <c r="I866" s="205" t="s">
        <v>220</v>
      </c>
      <c r="J866" s="1498">
        <v>1</v>
      </c>
      <c r="K866" s="205" t="s">
        <v>206</v>
      </c>
      <c r="L866" s="1499">
        <v>638115</v>
      </c>
      <c r="M866" s="205">
        <v>2016</v>
      </c>
      <c r="N866" s="205" t="s">
        <v>210</v>
      </c>
      <c r="O866" s="1499">
        <v>638115</v>
      </c>
      <c r="P866" s="1493" t="s">
        <v>99</v>
      </c>
      <c r="Q866" s="1498"/>
      <c r="R866" s="1498"/>
      <c r="S866" s="1718"/>
      <c r="T866" s="1033">
        <v>5</v>
      </c>
      <c r="U866" s="1033">
        <f t="shared" si="807"/>
        <v>1</v>
      </c>
      <c r="V866" s="1035">
        <f t="shared" si="808"/>
        <v>127623</v>
      </c>
      <c r="W866" s="1035">
        <f t="shared" si="809"/>
        <v>127623</v>
      </c>
      <c r="X866" s="1035">
        <f t="shared" si="810"/>
        <v>510492</v>
      </c>
      <c r="Y866" s="1033">
        <f t="shared" si="811"/>
        <v>2</v>
      </c>
      <c r="Z866" s="1035">
        <f t="shared" si="812"/>
        <v>127623</v>
      </c>
      <c r="AA866" s="1035">
        <f t="shared" si="813"/>
        <v>255246</v>
      </c>
      <c r="AB866" s="1035">
        <f t="shared" si="814"/>
        <v>382869</v>
      </c>
      <c r="AC866" s="418" t="b">
        <f t="shared" si="815"/>
        <v>1</v>
      </c>
      <c r="AF866" s="1977"/>
    </row>
    <row r="867" spans="1:32" s="879" customFormat="1" ht="22.5" customHeight="1">
      <c r="A867" s="879" t="s">
        <v>792</v>
      </c>
      <c r="B867" s="1487">
        <v>71</v>
      </c>
      <c r="C867" s="1568" t="s">
        <v>247</v>
      </c>
      <c r="D867" s="1500" t="s">
        <v>786</v>
      </c>
      <c r="E867" s="205" t="s">
        <v>496</v>
      </c>
      <c r="F867" s="1448" t="s">
        <v>223</v>
      </c>
      <c r="G867" s="1493" t="s">
        <v>212</v>
      </c>
      <c r="H867" s="1503" t="s">
        <v>212</v>
      </c>
      <c r="I867" s="205" t="s">
        <v>220</v>
      </c>
      <c r="J867" s="1498">
        <v>1</v>
      </c>
      <c r="K867" s="205" t="s">
        <v>206</v>
      </c>
      <c r="L867" s="1499">
        <v>638115</v>
      </c>
      <c r="M867" s="205">
        <v>2016</v>
      </c>
      <c r="N867" s="205" t="s">
        <v>210</v>
      </c>
      <c r="O867" s="1499">
        <v>638115</v>
      </c>
      <c r="P867" s="1493" t="s">
        <v>99</v>
      </c>
      <c r="Q867" s="1498"/>
      <c r="R867" s="1498"/>
      <c r="S867" s="1718"/>
      <c r="T867" s="1033">
        <v>5</v>
      </c>
      <c r="U867" s="1033">
        <f t="shared" si="807"/>
        <v>1</v>
      </c>
      <c r="V867" s="1035">
        <f t="shared" si="808"/>
        <v>127623</v>
      </c>
      <c r="W867" s="1035">
        <f t="shared" si="809"/>
        <v>127623</v>
      </c>
      <c r="X867" s="1035">
        <f t="shared" si="810"/>
        <v>510492</v>
      </c>
      <c r="Y867" s="1033">
        <f t="shared" si="811"/>
        <v>2</v>
      </c>
      <c r="Z867" s="1035">
        <f t="shared" si="812"/>
        <v>127623</v>
      </c>
      <c r="AA867" s="1035">
        <f t="shared" si="813"/>
        <v>255246</v>
      </c>
      <c r="AB867" s="1035">
        <f t="shared" si="814"/>
        <v>382869</v>
      </c>
      <c r="AC867" s="418" t="b">
        <f t="shared" si="815"/>
        <v>1</v>
      </c>
      <c r="AF867" s="1977"/>
    </row>
    <row r="868" spans="1:32" s="879" customFormat="1" ht="22.5" customHeight="1">
      <c r="A868" s="879" t="s">
        <v>792</v>
      </c>
      <c r="B868" s="1487">
        <v>72</v>
      </c>
      <c r="C868" s="1568" t="s">
        <v>247</v>
      </c>
      <c r="D868" s="1500" t="s">
        <v>786</v>
      </c>
      <c r="E868" s="205" t="s">
        <v>496</v>
      </c>
      <c r="F868" s="1448" t="s">
        <v>223</v>
      </c>
      <c r="G868" s="1493" t="s">
        <v>212</v>
      </c>
      <c r="H868" s="1503" t="s">
        <v>212</v>
      </c>
      <c r="I868" s="205" t="s">
        <v>220</v>
      </c>
      <c r="J868" s="1498">
        <v>1</v>
      </c>
      <c r="K868" s="205" t="s">
        <v>206</v>
      </c>
      <c r="L868" s="1499">
        <v>638115</v>
      </c>
      <c r="M868" s="205">
        <v>2016</v>
      </c>
      <c r="N868" s="205" t="s">
        <v>210</v>
      </c>
      <c r="O868" s="1499">
        <v>638115</v>
      </c>
      <c r="P868" s="1493" t="s">
        <v>99</v>
      </c>
      <c r="Q868" s="1498"/>
      <c r="R868" s="1498"/>
      <c r="S868" s="1718"/>
      <c r="T868" s="1033">
        <v>5</v>
      </c>
      <c r="U868" s="1033">
        <f t="shared" si="807"/>
        <v>1</v>
      </c>
      <c r="V868" s="1035">
        <f t="shared" si="808"/>
        <v>127623</v>
      </c>
      <c r="W868" s="1035">
        <f t="shared" si="809"/>
        <v>127623</v>
      </c>
      <c r="X868" s="1035">
        <f t="shared" si="810"/>
        <v>510492</v>
      </c>
      <c r="Y868" s="1033">
        <f t="shared" si="811"/>
        <v>2</v>
      </c>
      <c r="Z868" s="1035">
        <f t="shared" si="812"/>
        <v>127623</v>
      </c>
      <c r="AA868" s="1035">
        <f t="shared" si="813"/>
        <v>255246</v>
      </c>
      <c r="AB868" s="1035">
        <f t="shared" si="814"/>
        <v>382869</v>
      </c>
      <c r="AC868" s="418" t="b">
        <f t="shared" si="815"/>
        <v>1</v>
      </c>
      <c r="AF868" s="1977"/>
    </row>
    <row r="869" spans="1:32" s="879" customFormat="1" ht="22.5" customHeight="1">
      <c r="A869" s="879" t="s">
        <v>792</v>
      </c>
      <c r="B869" s="1487">
        <v>73</v>
      </c>
      <c r="C869" s="1568" t="s">
        <v>247</v>
      </c>
      <c r="D869" s="1500" t="s">
        <v>786</v>
      </c>
      <c r="E869" s="205" t="s">
        <v>496</v>
      </c>
      <c r="F869" s="1448" t="s">
        <v>223</v>
      </c>
      <c r="G869" s="1493" t="s">
        <v>212</v>
      </c>
      <c r="H869" s="1503" t="s">
        <v>212</v>
      </c>
      <c r="I869" s="205" t="s">
        <v>220</v>
      </c>
      <c r="J869" s="1498">
        <v>1</v>
      </c>
      <c r="K869" s="205" t="s">
        <v>206</v>
      </c>
      <c r="L869" s="1499">
        <v>638115</v>
      </c>
      <c r="M869" s="205">
        <v>2016</v>
      </c>
      <c r="N869" s="205" t="s">
        <v>210</v>
      </c>
      <c r="O869" s="1499">
        <v>638115</v>
      </c>
      <c r="P869" s="1493" t="s">
        <v>99</v>
      </c>
      <c r="Q869" s="1498"/>
      <c r="R869" s="1498"/>
      <c r="S869" s="1718"/>
      <c r="T869" s="1033">
        <v>5</v>
      </c>
      <c r="U869" s="1033">
        <f t="shared" si="807"/>
        <v>1</v>
      </c>
      <c r="V869" s="1035">
        <f t="shared" si="808"/>
        <v>127623</v>
      </c>
      <c r="W869" s="1035">
        <f t="shared" si="809"/>
        <v>127623</v>
      </c>
      <c r="X869" s="1035">
        <f t="shared" si="810"/>
        <v>510492</v>
      </c>
      <c r="Y869" s="1033">
        <f t="shared" si="811"/>
        <v>2</v>
      </c>
      <c r="Z869" s="1035">
        <f t="shared" si="812"/>
        <v>127623</v>
      </c>
      <c r="AA869" s="1035">
        <f t="shared" si="813"/>
        <v>255246</v>
      </c>
      <c r="AB869" s="1035">
        <f t="shared" si="814"/>
        <v>382869</v>
      </c>
      <c r="AC869" s="418" t="b">
        <f t="shared" si="815"/>
        <v>1</v>
      </c>
      <c r="AF869" s="1977"/>
    </row>
    <row r="870" spans="1:32" s="879" customFormat="1" ht="22.5" customHeight="1">
      <c r="A870" s="879" t="s">
        <v>792</v>
      </c>
      <c r="B870" s="1487">
        <v>74</v>
      </c>
      <c r="C870" s="1568" t="s">
        <v>247</v>
      </c>
      <c r="D870" s="1500" t="s">
        <v>786</v>
      </c>
      <c r="E870" s="205" t="s">
        <v>496</v>
      </c>
      <c r="F870" s="1448" t="s">
        <v>223</v>
      </c>
      <c r="G870" s="1493" t="s">
        <v>212</v>
      </c>
      <c r="H870" s="1503" t="s">
        <v>212</v>
      </c>
      <c r="I870" s="205" t="s">
        <v>220</v>
      </c>
      <c r="J870" s="1498">
        <v>1</v>
      </c>
      <c r="K870" s="205" t="s">
        <v>206</v>
      </c>
      <c r="L870" s="1499">
        <v>638115</v>
      </c>
      <c r="M870" s="205">
        <v>2016</v>
      </c>
      <c r="N870" s="205" t="s">
        <v>210</v>
      </c>
      <c r="O870" s="1499">
        <v>638115</v>
      </c>
      <c r="P870" s="1493" t="s">
        <v>99</v>
      </c>
      <c r="Q870" s="1498"/>
      <c r="R870" s="1498"/>
      <c r="S870" s="1718"/>
      <c r="T870" s="1033">
        <v>5</v>
      </c>
      <c r="U870" s="1033">
        <f t="shared" si="807"/>
        <v>1</v>
      </c>
      <c r="V870" s="1035">
        <f t="shared" si="808"/>
        <v>127623</v>
      </c>
      <c r="W870" s="1035">
        <f t="shared" si="809"/>
        <v>127623</v>
      </c>
      <c r="X870" s="1035">
        <f t="shared" si="810"/>
        <v>510492</v>
      </c>
      <c r="Y870" s="1033">
        <f t="shared" si="811"/>
        <v>2</v>
      </c>
      <c r="Z870" s="1035">
        <f t="shared" si="812"/>
        <v>127623</v>
      </c>
      <c r="AA870" s="1035">
        <f t="shared" si="813"/>
        <v>255246</v>
      </c>
      <c r="AB870" s="1035">
        <f t="shared" si="814"/>
        <v>382869</v>
      </c>
      <c r="AC870" s="418" t="b">
        <f t="shared" si="815"/>
        <v>1</v>
      </c>
      <c r="AF870" s="1977"/>
    </row>
    <row r="871" spans="1:32" s="879" customFormat="1" ht="22.5" customHeight="1">
      <c r="A871" s="879" t="s">
        <v>792</v>
      </c>
      <c r="B871" s="1487">
        <v>75</v>
      </c>
      <c r="C871" s="1568" t="s">
        <v>787</v>
      </c>
      <c r="D871" s="1500" t="s">
        <v>788</v>
      </c>
      <c r="E871" s="205" t="s">
        <v>496</v>
      </c>
      <c r="F871" s="1448" t="s">
        <v>357</v>
      </c>
      <c r="G871" s="1493" t="s">
        <v>212</v>
      </c>
      <c r="H871" s="1493" t="s">
        <v>212</v>
      </c>
      <c r="I871" s="205" t="s">
        <v>209</v>
      </c>
      <c r="J871" s="1498">
        <v>1</v>
      </c>
      <c r="K871" s="205" t="s">
        <v>206</v>
      </c>
      <c r="L871" s="1499">
        <v>7040900</v>
      </c>
      <c r="M871" s="205">
        <v>2016</v>
      </c>
      <c r="N871" s="205" t="s">
        <v>210</v>
      </c>
      <c r="O871" s="1499">
        <v>7040900</v>
      </c>
      <c r="P871" s="1493" t="s">
        <v>99</v>
      </c>
      <c r="Q871" s="1498"/>
      <c r="R871" s="1498"/>
      <c r="S871" s="1718"/>
      <c r="T871" s="1033">
        <v>5</v>
      </c>
      <c r="U871" s="1033">
        <f t="shared" ref="U871" si="816">2016-M871+1</f>
        <v>1</v>
      </c>
      <c r="V871" s="1035">
        <f t="shared" ref="V871" si="817">O871/T871</f>
        <v>1408180</v>
      </c>
      <c r="W871" s="1035">
        <f t="shared" ref="W871" si="818">U871*V871</f>
        <v>1408180</v>
      </c>
      <c r="X871" s="1035">
        <f t="shared" ref="X871" si="819">O871-W871</f>
        <v>5632720</v>
      </c>
      <c r="Y871" s="1033">
        <f t="shared" ref="Y871" si="820">2017-M871+1</f>
        <v>2</v>
      </c>
      <c r="Z871" s="1035">
        <f t="shared" ref="Z871" si="821">V871</f>
        <v>1408180</v>
      </c>
      <c r="AA871" s="1035">
        <f t="shared" ref="AA871" si="822">Y871*Z871</f>
        <v>2816360</v>
      </c>
      <c r="AB871" s="1035">
        <f t="shared" ref="AB871" si="823">O871-AA871</f>
        <v>4224540</v>
      </c>
      <c r="AC871" s="418" t="b">
        <f t="shared" si="577"/>
        <v>1</v>
      </c>
      <c r="AF871" s="1977"/>
    </row>
    <row r="872" spans="1:32" s="879" customFormat="1" ht="22.5" customHeight="1">
      <c r="A872" s="879" t="s">
        <v>792</v>
      </c>
      <c r="B872" s="1487">
        <v>76</v>
      </c>
      <c r="C872" s="1568" t="s">
        <v>789</v>
      </c>
      <c r="D872" s="1488" t="s">
        <v>790</v>
      </c>
      <c r="E872" s="205" t="s">
        <v>496</v>
      </c>
      <c r="F872" s="1493" t="s">
        <v>775</v>
      </c>
      <c r="G872" s="1493" t="s">
        <v>212</v>
      </c>
      <c r="H872" s="1493" t="s">
        <v>212</v>
      </c>
      <c r="I872" s="205" t="s">
        <v>209</v>
      </c>
      <c r="J872" s="1498">
        <v>1</v>
      </c>
      <c r="K872" s="205" t="s">
        <v>206</v>
      </c>
      <c r="L872" s="1499">
        <f>O872/J872</f>
        <v>5000000</v>
      </c>
      <c r="M872" s="205">
        <v>2016</v>
      </c>
      <c r="N872" s="205" t="s">
        <v>210</v>
      </c>
      <c r="O872" s="1501">
        <v>5000000</v>
      </c>
      <c r="P872" s="1493"/>
      <c r="Q872" s="1498"/>
      <c r="R872" s="1498"/>
      <c r="S872" s="1493" t="s">
        <v>791</v>
      </c>
      <c r="T872" s="1033">
        <v>5</v>
      </c>
      <c r="U872" s="1033">
        <f>2016-M872+1</f>
        <v>1</v>
      </c>
      <c r="V872" s="1035">
        <f>O872/T872</f>
        <v>1000000</v>
      </c>
      <c r="W872" s="1035">
        <f>U872*V872</f>
        <v>1000000</v>
      </c>
      <c r="X872" s="1035">
        <f>O872-W872</f>
        <v>4000000</v>
      </c>
      <c r="Y872" s="1033">
        <f>2017-M872+1</f>
        <v>2</v>
      </c>
      <c r="Z872" s="1035">
        <f>V872</f>
        <v>1000000</v>
      </c>
      <c r="AA872" s="1035">
        <f>Y872*Z872</f>
        <v>2000000</v>
      </c>
      <c r="AB872" s="1035">
        <f>O872-AA872</f>
        <v>3000000</v>
      </c>
      <c r="AC872" s="879" t="b">
        <f t="shared" si="577"/>
        <v>1</v>
      </c>
      <c r="AF872" s="1977"/>
    </row>
    <row r="873" spans="1:32" s="879" customFormat="1" ht="22.5" customHeight="1">
      <c r="B873" s="1494"/>
      <c r="C873" s="1494"/>
      <c r="D873" s="1494"/>
      <c r="E873" s="1494"/>
      <c r="F873" s="1494"/>
      <c r="G873" s="1494"/>
      <c r="H873" s="1494"/>
      <c r="I873" s="1494"/>
      <c r="J873" s="1494"/>
      <c r="K873" s="1494"/>
      <c r="L873" s="1502"/>
      <c r="M873" s="1494"/>
      <c r="N873" s="1494"/>
      <c r="O873" s="1502"/>
      <c r="P873" s="1494"/>
      <c r="Q873" s="1494"/>
      <c r="R873" s="1494"/>
      <c r="S873" s="1495"/>
      <c r="T873" s="1033"/>
      <c r="U873" s="1033"/>
      <c r="V873" s="1035"/>
      <c r="W873" s="1035"/>
      <c r="X873" s="1035"/>
      <c r="Y873" s="1033"/>
      <c r="Z873" s="1035"/>
      <c r="AA873" s="1035"/>
      <c r="AB873" s="1035"/>
      <c r="AC873" s="879" t="b">
        <f t="shared" si="577"/>
        <v>1</v>
      </c>
      <c r="AF873" s="1977"/>
    </row>
    <row r="874" spans="1:32" s="879" customFormat="1" ht="22.5" customHeight="1">
      <c r="A874" s="879" t="s">
        <v>938</v>
      </c>
      <c r="B874" s="1449">
        <v>1</v>
      </c>
      <c r="C874" s="1449" t="s">
        <v>898</v>
      </c>
      <c r="D874" s="1452" t="s">
        <v>899</v>
      </c>
      <c r="E874" s="1570" t="s">
        <v>805</v>
      </c>
      <c r="F874" s="1449" t="s">
        <v>900</v>
      </c>
      <c r="G874" s="1449" t="s">
        <v>901</v>
      </c>
      <c r="H874" s="1449" t="s">
        <v>902</v>
      </c>
      <c r="I874" s="1449" t="s">
        <v>211</v>
      </c>
      <c r="J874" s="1449">
        <v>1</v>
      </c>
      <c r="K874" s="1449" t="s">
        <v>206</v>
      </c>
      <c r="L874" s="1450">
        <v>49400000</v>
      </c>
      <c r="M874" s="1449">
        <v>2016</v>
      </c>
      <c r="N874" s="1449" t="s">
        <v>210</v>
      </c>
      <c r="O874" s="1454">
        <v>49400000</v>
      </c>
      <c r="P874" s="1449" t="s">
        <v>99</v>
      </c>
      <c r="Q874" s="1449"/>
      <c r="R874" s="1449"/>
      <c r="S874" s="1451" t="s">
        <v>903</v>
      </c>
      <c r="T874" s="1033">
        <v>5</v>
      </c>
      <c r="U874" s="1033">
        <f t="shared" ref="U874:U907" si="824">2016-M874+1</f>
        <v>1</v>
      </c>
      <c r="V874" s="1035">
        <f t="shared" ref="V874:V907" si="825">O874/T874</f>
        <v>9880000</v>
      </c>
      <c r="W874" s="1035">
        <f t="shared" ref="W874:W907" si="826">U874*V874</f>
        <v>9880000</v>
      </c>
      <c r="X874" s="1035">
        <f t="shared" ref="X874:X907" si="827">O874-W874</f>
        <v>39520000</v>
      </c>
      <c r="Y874" s="1033">
        <f t="shared" ref="Y874:Y907" si="828">2017-M874+1</f>
        <v>2</v>
      </c>
      <c r="Z874" s="1035">
        <f t="shared" ref="Z874:Z907" si="829">V874</f>
        <v>9880000</v>
      </c>
      <c r="AA874" s="1035">
        <f t="shared" ref="AA874:AA907" si="830">Y874*Z874</f>
        <v>19760000</v>
      </c>
      <c r="AB874" s="1035">
        <f t="shared" ref="AB874:AB907" si="831">O874-AA874</f>
        <v>29640000</v>
      </c>
      <c r="AC874" s="879" t="b">
        <f t="shared" si="577"/>
        <v>1</v>
      </c>
      <c r="AF874" s="1977"/>
    </row>
    <row r="875" spans="1:32" s="879" customFormat="1" ht="22.5" customHeight="1">
      <c r="A875" s="879" t="s">
        <v>938</v>
      </c>
      <c r="B875" s="1449">
        <v>2</v>
      </c>
      <c r="C875" s="1449" t="s">
        <v>904</v>
      </c>
      <c r="D875" s="1452" t="s">
        <v>905</v>
      </c>
      <c r="E875" s="1570" t="s">
        <v>805</v>
      </c>
      <c r="F875" s="1449" t="s">
        <v>775</v>
      </c>
      <c r="G875" s="1449" t="s">
        <v>901</v>
      </c>
      <c r="H875" s="1449" t="s">
        <v>906</v>
      </c>
      <c r="I875" s="1449" t="s">
        <v>245</v>
      </c>
      <c r="J875" s="1449">
        <v>1</v>
      </c>
      <c r="K875" s="1449" t="s">
        <v>206</v>
      </c>
      <c r="L875" s="1450">
        <v>51000000</v>
      </c>
      <c r="M875" s="1449">
        <v>2016</v>
      </c>
      <c r="N875" s="1449" t="s">
        <v>210</v>
      </c>
      <c r="O875" s="1454">
        <v>51000000</v>
      </c>
      <c r="P875" s="1449" t="s">
        <v>99</v>
      </c>
      <c r="Q875" s="1449"/>
      <c r="R875" s="1449"/>
      <c r="S875" s="1451" t="s">
        <v>907</v>
      </c>
      <c r="T875" s="1033">
        <v>5</v>
      </c>
      <c r="U875" s="1033">
        <f t="shared" si="824"/>
        <v>1</v>
      </c>
      <c r="V875" s="1035">
        <f t="shared" si="825"/>
        <v>10200000</v>
      </c>
      <c r="W875" s="1035">
        <f t="shared" si="826"/>
        <v>10200000</v>
      </c>
      <c r="X875" s="1035">
        <f t="shared" si="827"/>
        <v>40800000</v>
      </c>
      <c r="Y875" s="1033">
        <f t="shared" si="828"/>
        <v>2</v>
      </c>
      <c r="Z875" s="1035">
        <f t="shared" si="829"/>
        <v>10200000</v>
      </c>
      <c r="AA875" s="1035">
        <f t="shared" si="830"/>
        <v>20400000</v>
      </c>
      <c r="AB875" s="1035">
        <f t="shared" si="831"/>
        <v>30600000</v>
      </c>
      <c r="AC875" s="879" t="b">
        <f t="shared" si="577"/>
        <v>1</v>
      </c>
      <c r="AF875" s="1977"/>
    </row>
    <row r="876" spans="1:32" s="879" customFormat="1" ht="22.5" customHeight="1">
      <c r="A876" s="879" t="s">
        <v>938</v>
      </c>
      <c r="B876" s="1449">
        <v>3</v>
      </c>
      <c r="C876" s="1449" t="s">
        <v>908</v>
      </c>
      <c r="D876" s="1452" t="s">
        <v>790</v>
      </c>
      <c r="E876" s="1570" t="s">
        <v>805</v>
      </c>
      <c r="F876" s="1449" t="s">
        <v>775</v>
      </c>
      <c r="G876" s="1449" t="s">
        <v>775</v>
      </c>
      <c r="H876" s="1449" t="s">
        <v>909</v>
      </c>
      <c r="I876" s="1449" t="s">
        <v>775</v>
      </c>
      <c r="J876" s="1449">
        <v>1</v>
      </c>
      <c r="K876" s="1449" t="s">
        <v>206</v>
      </c>
      <c r="L876" s="1450">
        <v>35000000</v>
      </c>
      <c r="M876" s="1449">
        <v>2016</v>
      </c>
      <c r="N876" s="1449" t="s">
        <v>210</v>
      </c>
      <c r="O876" s="1454">
        <v>35000000</v>
      </c>
      <c r="P876" s="1449" t="s">
        <v>99</v>
      </c>
      <c r="Q876" s="1449"/>
      <c r="R876" s="1449"/>
      <c r="S876" s="1451" t="s">
        <v>910</v>
      </c>
      <c r="T876" s="1033">
        <v>5</v>
      </c>
      <c r="U876" s="1033">
        <f t="shared" si="824"/>
        <v>1</v>
      </c>
      <c r="V876" s="1035">
        <f t="shared" si="825"/>
        <v>7000000</v>
      </c>
      <c r="W876" s="1035">
        <f t="shared" si="826"/>
        <v>7000000</v>
      </c>
      <c r="X876" s="1035">
        <f t="shared" si="827"/>
        <v>28000000</v>
      </c>
      <c r="Y876" s="1033">
        <f t="shared" si="828"/>
        <v>2</v>
      </c>
      <c r="Z876" s="1035">
        <f t="shared" si="829"/>
        <v>7000000</v>
      </c>
      <c r="AA876" s="1035">
        <f t="shared" si="830"/>
        <v>14000000</v>
      </c>
      <c r="AB876" s="1035">
        <f t="shared" si="831"/>
        <v>21000000</v>
      </c>
      <c r="AC876" s="879" t="b">
        <f t="shared" si="577"/>
        <v>1</v>
      </c>
      <c r="AF876" s="1977"/>
    </row>
    <row r="877" spans="1:32" s="879" customFormat="1" ht="22.5" customHeight="1">
      <c r="A877" s="879" t="s">
        <v>938</v>
      </c>
      <c r="B877" s="1449">
        <v>4</v>
      </c>
      <c r="C877" s="1449" t="s">
        <v>911</v>
      </c>
      <c r="D877" s="1452" t="s">
        <v>299</v>
      </c>
      <c r="E877" s="1570" t="s">
        <v>805</v>
      </c>
      <c r="F877" s="1449" t="s">
        <v>244</v>
      </c>
      <c r="G877" s="1449" t="s">
        <v>325</v>
      </c>
      <c r="H877" s="1449" t="s">
        <v>769</v>
      </c>
      <c r="I877" s="1449" t="s">
        <v>211</v>
      </c>
      <c r="J877" s="1449">
        <v>1</v>
      </c>
      <c r="K877" s="1449" t="s">
        <v>206</v>
      </c>
      <c r="L877" s="1450">
        <v>15000000</v>
      </c>
      <c r="M877" s="1449">
        <v>2016</v>
      </c>
      <c r="N877" s="1449" t="s">
        <v>210</v>
      </c>
      <c r="O877" s="1450">
        <v>15000000</v>
      </c>
      <c r="P877" s="1449" t="s">
        <v>99</v>
      </c>
      <c r="Q877" s="1449"/>
      <c r="R877" s="1449"/>
      <c r="S877" s="1451" t="s">
        <v>912</v>
      </c>
      <c r="T877" s="1033">
        <v>5</v>
      </c>
      <c r="U877" s="1033">
        <f t="shared" si="824"/>
        <v>1</v>
      </c>
      <c r="V877" s="1035">
        <f t="shared" si="825"/>
        <v>3000000</v>
      </c>
      <c r="W877" s="1035">
        <f t="shared" si="826"/>
        <v>3000000</v>
      </c>
      <c r="X877" s="1035">
        <f t="shared" si="827"/>
        <v>12000000</v>
      </c>
      <c r="Y877" s="1033">
        <f t="shared" si="828"/>
        <v>2</v>
      </c>
      <c r="Z877" s="1035">
        <f t="shared" si="829"/>
        <v>3000000</v>
      </c>
      <c r="AA877" s="1035">
        <f t="shared" si="830"/>
        <v>6000000</v>
      </c>
      <c r="AB877" s="1035">
        <f t="shared" si="831"/>
        <v>9000000</v>
      </c>
      <c r="AC877" s="879" t="b">
        <f t="shared" si="577"/>
        <v>1</v>
      </c>
      <c r="AF877" s="1977"/>
    </row>
    <row r="878" spans="1:32" s="879" customFormat="1" ht="22.5" customHeight="1">
      <c r="A878" s="879" t="s">
        <v>938</v>
      </c>
      <c r="B878" s="1449">
        <v>5</v>
      </c>
      <c r="C878" s="1449" t="s">
        <v>911</v>
      </c>
      <c r="D878" s="1452" t="s">
        <v>299</v>
      </c>
      <c r="E878" s="1570" t="s">
        <v>817</v>
      </c>
      <c r="F878" s="1449" t="s">
        <v>244</v>
      </c>
      <c r="G878" s="1449" t="s">
        <v>325</v>
      </c>
      <c r="H878" s="1449" t="s">
        <v>769</v>
      </c>
      <c r="I878" s="1449" t="s">
        <v>211</v>
      </c>
      <c r="J878" s="1449">
        <v>1</v>
      </c>
      <c r="K878" s="1449" t="s">
        <v>206</v>
      </c>
      <c r="L878" s="1450">
        <v>15000000</v>
      </c>
      <c r="M878" s="1449">
        <v>2016</v>
      </c>
      <c r="N878" s="1449" t="s">
        <v>210</v>
      </c>
      <c r="O878" s="1450">
        <v>15000000</v>
      </c>
      <c r="P878" s="1449" t="s">
        <v>99</v>
      </c>
      <c r="Q878" s="1449"/>
      <c r="R878" s="1449"/>
      <c r="S878" s="1451" t="s">
        <v>912</v>
      </c>
      <c r="T878" s="1033">
        <v>5</v>
      </c>
      <c r="U878" s="1033">
        <f t="shared" ref="U878:U881" si="832">2016-M878+1</f>
        <v>1</v>
      </c>
      <c r="V878" s="1035">
        <f t="shared" ref="V878:V881" si="833">O878/T878</f>
        <v>3000000</v>
      </c>
      <c r="W878" s="1035">
        <f t="shared" ref="W878:W881" si="834">U878*V878</f>
        <v>3000000</v>
      </c>
      <c r="X878" s="1035">
        <f t="shared" ref="X878:X881" si="835">O878-W878</f>
        <v>12000000</v>
      </c>
      <c r="Y878" s="1033">
        <f t="shared" ref="Y878:Y881" si="836">2017-M878+1</f>
        <v>2</v>
      </c>
      <c r="Z878" s="1035">
        <f t="shared" ref="Z878:Z881" si="837">V878</f>
        <v>3000000</v>
      </c>
      <c r="AA878" s="1035">
        <f t="shared" ref="AA878:AA881" si="838">Y878*Z878</f>
        <v>6000000</v>
      </c>
      <c r="AB878" s="1035">
        <f t="shared" ref="AB878:AB881" si="839">O878-AA878</f>
        <v>9000000</v>
      </c>
      <c r="AC878" s="879" t="b">
        <f t="shared" ref="AC878:AC881" si="840">AA878+AB878=O878</f>
        <v>1</v>
      </c>
      <c r="AF878" s="1977"/>
    </row>
    <row r="879" spans="1:32" s="879" customFormat="1" ht="22.5" customHeight="1">
      <c r="A879" s="879" t="s">
        <v>938</v>
      </c>
      <c r="B879" s="1449">
        <v>6</v>
      </c>
      <c r="C879" s="1449" t="s">
        <v>911</v>
      </c>
      <c r="D879" s="1452" t="s">
        <v>299</v>
      </c>
      <c r="E879" s="1570" t="s">
        <v>1010</v>
      </c>
      <c r="F879" s="1449" t="s">
        <v>244</v>
      </c>
      <c r="G879" s="1449" t="s">
        <v>325</v>
      </c>
      <c r="H879" s="1449" t="s">
        <v>769</v>
      </c>
      <c r="I879" s="1449" t="s">
        <v>211</v>
      </c>
      <c r="J879" s="1449">
        <v>1</v>
      </c>
      <c r="K879" s="1449" t="s">
        <v>206</v>
      </c>
      <c r="L879" s="1450">
        <v>15000000</v>
      </c>
      <c r="M879" s="1449">
        <v>2016</v>
      </c>
      <c r="N879" s="1449" t="s">
        <v>210</v>
      </c>
      <c r="O879" s="1450">
        <v>15000000</v>
      </c>
      <c r="P879" s="1449" t="s">
        <v>99</v>
      </c>
      <c r="Q879" s="1449"/>
      <c r="R879" s="1449"/>
      <c r="S879" s="1451" t="s">
        <v>912</v>
      </c>
      <c r="T879" s="1033">
        <v>5</v>
      </c>
      <c r="U879" s="1033">
        <f t="shared" si="832"/>
        <v>1</v>
      </c>
      <c r="V879" s="1035">
        <f t="shared" si="833"/>
        <v>3000000</v>
      </c>
      <c r="W879" s="1035">
        <f t="shared" si="834"/>
        <v>3000000</v>
      </c>
      <c r="X879" s="1035">
        <f t="shared" si="835"/>
        <v>12000000</v>
      </c>
      <c r="Y879" s="1033">
        <f t="shared" si="836"/>
        <v>2</v>
      </c>
      <c r="Z879" s="1035">
        <f t="shared" si="837"/>
        <v>3000000</v>
      </c>
      <c r="AA879" s="1035">
        <f t="shared" si="838"/>
        <v>6000000</v>
      </c>
      <c r="AB879" s="1035">
        <f t="shared" si="839"/>
        <v>9000000</v>
      </c>
      <c r="AC879" s="879" t="b">
        <f t="shared" si="840"/>
        <v>1</v>
      </c>
      <c r="AF879" s="1977"/>
    </row>
    <row r="880" spans="1:32" s="879" customFormat="1" ht="22.5" customHeight="1">
      <c r="A880" s="879" t="s">
        <v>938</v>
      </c>
      <c r="B880" s="1449">
        <v>7</v>
      </c>
      <c r="C880" s="1449" t="s">
        <v>911</v>
      </c>
      <c r="D880" s="1452" t="s">
        <v>299</v>
      </c>
      <c r="E880" s="1570" t="s">
        <v>941</v>
      </c>
      <c r="F880" s="1449" t="s">
        <v>244</v>
      </c>
      <c r="G880" s="1449" t="s">
        <v>325</v>
      </c>
      <c r="H880" s="1449" t="s">
        <v>769</v>
      </c>
      <c r="I880" s="1449" t="s">
        <v>211</v>
      </c>
      <c r="J880" s="1449">
        <v>1</v>
      </c>
      <c r="K880" s="1449" t="s">
        <v>206</v>
      </c>
      <c r="L880" s="1450">
        <v>15000000</v>
      </c>
      <c r="M880" s="1449">
        <v>2016</v>
      </c>
      <c r="N880" s="1449" t="s">
        <v>210</v>
      </c>
      <c r="O880" s="1450">
        <v>15000000</v>
      </c>
      <c r="P880" s="1449" t="s">
        <v>99</v>
      </c>
      <c r="Q880" s="1449"/>
      <c r="R880" s="1449"/>
      <c r="S880" s="1451" t="s">
        <v>912</v>
      </c>
      <c r="T880" s="1033">
        <v>5</v>
      </c>
      <c r="U880" s="1033">
        <f t="shared" si="832"/>
        <v>1</v>
      </c>
      <c r="V880" s="1035">
        <f t="shared" si="833"/>
        <v>3000000</v>
      </c>
      <c r="W880" s="1035">
        <f t="shared" si="834"/>
        <v>3000000</v>
      </c>
      <c r="X880" s="1035">
        <f t="shared" si="835"/>
        <v>12000000</v>
      </c>
      <c r="Y880" s="1033">
        <f t="shared" si="836"/>
        <v>2</v>
      </c>
      <c r="Z880" s="1035">
        <f t="shared" si="837"/>
        <v>3000000</v>
      </c>
      <c r="AA880" s="1035">
        <f t="shared" si="838"/>
        <v>6000000</v>
      </c>
      <c r="AB880" s="1035">
        <f t="shared" si="839"/>
        <v>9000000</v>
      </c>
      <c r="AC880" s="879" t="b">
        <f t="shared" si="840"/>
        <v>1</v>
      </c>
      <c r="AF880" s="1977"/>
    </row>
    <row r="881" spans="1:32" s="879" customFormat="1" ht="22.5" customHeight="1">
      <c r="A881" s="879" t="s">
        <v>938</v>
      </c>
      <c r="B881" s="1449">
        <v>8</v>
      </c>
      <c r="C881" s="1449" t="s">
        <v>911</v>
      </c>
      <c r="D881" s="1452" t="s">
        <v>299</v>
      </c>
      <c r="E881" s="1570" t="s">
        <v>1011</v>
      </c>
      <c r="F881" s="1449" t="s">
        <v>244</v>
      </c>
      <c r="G881" s="1449" t="s">
        <v>325</v>
      </c>
      <c r="H881" s="1449" t="s">
        <v>769</v>
      </c>
      <c r="I881" s="1449" t="s">
        <v>211</v>
      </c>
      <c r="J881" s="1449">
        <v>1</v>
      </c>
      <c r="K881" s="1449" t="s">
        <v>206</v>
      </c>
      <c r="L881" s="1450">
        <v>15000000</v>
      </c>
      <c r="M881" s="1449">
        <v>2016</v>
      </c>
      <c r="N881" s="1449" t="s">
        <v>210</v>
      </c>
      <c r="O881" s="1450">
        <v>15000000</v>
      </c>
      <c r="P881" s="1449" t="s">
        <v>99</v>
      </c>
      <c r="Q881" s="1449"/>
      <c r="R881" s="1449"/>
      <c r="S881" s="1451" t="s">
        <v>912</v>
      </c>
      <c r="T881" s="1033">
        <v>5</v>
      </c>
      <c r="U881" s="1033">
        <f t="shared" si="832"/>
        <v>1</v>
      </c>
      <c r="V881" s="1035">
        <f t="shared" si="833"/>
        <v>3000000</v>
      </c>
      <c r="W881" s="1035">
        <f t="shared" si="834"/>
        <v>3000000</v>
      </c>
      <c r="X881" s="1035">
        <f t="shared" si="835"/>
        <v>12000000</v>
      </c>
      <c r="Y881" s="1033">
        <f t="shared" si="836"/>
        <v>2</v>
      </c>
      <c r="Z881" s="1035">
        <f t="shared" si="837"/>
        <v>3000000</v>
      </c>
      <c r="AA881" s="1035">
        <f t="shared" si="838"/>
        <v>6000000</v>
      </c>
      <c r="AB881" s="1035">
        <f t="shared" si="839"/>
        <v>9000000</v>
      </c>
      <c r="AC881" s="879" t="b">
        <f t="shared" si="840"/>
        <v>1</v>
      </c>
      <c r="AF881" s="1977"/>
    </row>
    <row r="882" spans="1:32" s="879" customFormat="1" ht="22.5" customHeight="1">
      <c r="A882" s="879" t="s">
        <v>938</v>
      </c>
      <c r="B882" s="1449">
        <v>9</v>
      </c>
      <c r="C882" s="1449" t="s">
        <v>913</v>
      </c>
      <c r="D882" s="1452" t="s">
        <v>914</v>
      </c>
      <c r="E882" s="1570" t="s">
        <v>805</v>
      </c>
      <c r="F882" s="1449" t="s">
        <v>915</v>
      </c>
      <c r="G882" s="1449" t="s">
        <v>916</v>
      </c>
      <c r="H882" s="1449" t="s">
        <v>212</v>
      </c>
      <c r="I882" s="1449" t="s">
        <v>211</v>
      </c>
      <c r="J882" s="1449">
        <v>1</v>
      </c>
      <c r="K882" s="1449" t="s">
        <v>206</v>
      </c>
      <c r="L882" s="1450">
        <v>3250000</v>
      </c>
      <c r="M882" s="1449">
        <v>2016</v>
      </c>
      <c r="N882" s="1449" t="s">
        <v>210</v>
      </c>
      <c r="O882" s="1454">
        <v>3250000</v>
      </c>
      <c r="P882" s="1449" t="s">
        <v>99</v>
      </c>
      <c r="Q882" s="1449"/>
      <c r="R882" s="1449"/>
      <c r="S882" s="1451" t="s">
        <v>912</v>
      </c>
      <c r="T882" s="1033">
        <v>5</v>
      </c>
      <c r="U882" s="1033">
        <f t="shared" si="824"/>
        <v>1</v>
      </c>
      <c r="V882" s="1035">
        <f t="shared" si="825"/>
        <v>650000</v>
      </c>
      <c r="W882" s="1035">
        <f t="shared" si="826"/>
        <v>650000</v>
      </c>
      <c r="X882" s="1035">
        <f t="shared" si="827"/>
        <v>2600000</v>
      </c>
      <c r="Y882" s="1033">
        <f t="shared" si="828"/>
        <v>2</v>
      </c>
      <c r="Z882" s="1035">
        <f t="shared" si="829"/>
        <v>650000</v>
      </c>
      <c r="AA882" s="1035">
        <f t="shared" si="830"/>
        <v>1300000</v>
      </c>
      <c r="AB882" s="1035">
        <f t="shared" si="831"/>
        <v>1950000</v>
      </c>
      <c r="AC882" s="879" t="b">
        <f t="shared" si="577"/>
        <v>1</v>
      </c>
      <c r="AF882" s="1977"/>
    </row>
    <row r="883" spans="1:32" s="879" customFormat="1" ht="22.5" customHeight="1">
      <c r="A883" s="879" t="s">
        <v>938</v>
      </c>
      <c r="B883" s="1449">
        <v>10</v>
      </c>
      <c r="C883" s="1449" t="s">
        <v>917</v>
      </c>
      <c r="D883" s="1452" t="s">
        <v>596</v>
      </c>
      <c r="E883" s="1570" t="s">
        <v>805</v>
      </c>
      <c r="F883" s="1449" t="s">
        <v>918</v>
      </c>
      <c r="G883" s="1449" t="s">
        <v>597</v>
      </c>
      <c r="H883" s="1449" t="s">
        <v>212</v>
      </c>
      <c r="I883" s="1449" t="s">
        <v>211</v>
      </c>
      <c r="J883" s="1449">
        <v>1</v>
      </c>
      <c r="K883" s="1449" t="s">
        <v>206</v>
      </c>
      <c r="L883" s="1450">
        <v>4589000</v>
      </c>
      <c r="M883" s="1449">
        <v>2016</v>
      </c>
      <c r="N883" s="1449" t="s">
        <v>210</v>
      </c>
      <c r="O883" s="1454">
        <v>4589000</v>
      </c>
      <c r="P883" s="1449" t="s">
        <v>99</v>
      </c>
      <c r="Q883" s="1449"/>
      <c r="R883" s="1449"/>
      <c r="S883" s="1451" t="s">
        <v>912</v>
      </c>
      <c r="T883" s="1033">
        <v>5</v>
      </c>
      <c r="U883" s="1033">
        <f t="shared" si="824"/>
        <v>1</v>
      </c>
      <c r="V883" s="1035">
        <f t="shared" si="825"/>
        <v>917800</v>
      </c>
      <c r="W883" s="1035">
        <f t="shared" si="826"/>
        <v>917800</v>
      </c>
      <c r="X883" s="1035">
        <f t="shared" si="827"/>
        <v>3671200</v>
      </c>
      <c r="Y883" s="1033">
        <f t="shared" si="828"/>
        <v>2</v>
      </c>
      <c r="Z883" s="1035">
        <f t="shared" si="829"/>
        <v>917800</v>
      </c>
      <c r="AA883" s="1035">
        <f t="shared" si="830"/>
        <v>1835600</v>
      </c>
      <c r="AB883" s="1035">
        <f t="shared" si="831"/>
        <v>2753400</v>
      </c>
      <c r="AC883" s="879" t="b">
        <f t="shared" si="577"/>
        <v>1</v>
      </c>
      <c r="AF883" s="1977"/>
    </row>
    <row r="884" spans="1:32" s="879" customFormat="1" ht="22.5" customHeight="1">
      <c r="A884" s="879" t="s">
        <v>938</v>
      </c>
      <c r="B884" s="1449">
        <v>11</v>
      </c>
      <c r="C884" s="1449" t="s">
        <v>919</v>
      </c>
      <c r="D884" s="1452" t="s">
        <v>553</v>
      </c>
      <c r="E884" s="1570" t="s">
        <v>817</v>
      </c>
      <c r="F884" s="1449" t="s">
        <v>920</v>
      </c>
      <c r="G884" s="1449" t="s">
        <v>921</v>
      </c>
      <c r="H884" s="1449" t="s">
        <v>212</v>
      </c>
      <c r="I884" s="1449" t="s">
        <v>211</v>
      </c>
      <c r="J884" s="1449">
        <v>1</v>
      </c>
      <c r="K884" s="1449" t="s">
        <v>206</v>
      </c>
      <c r="L884" s="1450">
        <v>4550000</v>
      </c>
      <c r="M884" s="1449">
        <v>2016</v>
      </c>
      <c r="N884" s="1449" t="s">
        <v>210</v>
      </c>
      <c r="O884" s="1454">
        <v>4550000</v>
      </c>
      <c r="P884" s="1449" t="s">
        <v>99</v>
      </c>
      <c r="Q884" s="1449"/>
      <c r="R884" s="1449"/>
      <c r="S884" s="1451" t="s">
        <v>912</v>
      </c>
      <c r="T884" s="1033">
        <v>5</v>
      </c>
      <c r="U884" s="1033">
        <f t="shared" si="824"/>
        <v>1</v>
      </c>
      <c r="V884" s="1035">
        <f t="shared" si="825"/>
        <v>910000</v>
      </c>
      <c r="W884" s="1035">
        <f t="shared" si="826"/>
        <v>910000</v>
      </c>
      <c r="X884" s="1035">
        <f t="shared" si="827"/>
        <v>3640000</v>
      </c>
      <c r="Y884" s="1033">
        <f t="shared" si="828"/>
        <v>2</v>
      </c>
      <c r="Z884" s="1035">
        <f t="shared" si="829"/>
        <v>910000</v>
      </c>
      <c r="AA884" s="1035">
        <f t="shared" si="830"/>
        <v>1820000</v>
      </c>
      <c r="AB884" s="1035">
        <f t="shared" si="831"/>
        <v>2730000</v>
      </c>
      <c r="AC884" s="879" t="b">
        <f t="shared" si="577"/>
        <v>1</v>
      </c>
      <c r="AF884" s="1977"/>
    </row>
    <row r="885" spans="1:32" s="879" customFormat="1" ht="22.5" customHeight="1">
      <c r="A885" s="879" t="s">
        <v>938</v>
      </c>
      <c r="B885" s="1449">
        <v>12</v>
      </c>
      <c r="C885" s="1449" t="s">
        <v>284</v>
      </c>
      <c r="D885" s="1452" t="s">
        <v>922</v>
      </c>
      <c r="E885" s="1570" t="s">
        <v>1010</v>
      </c>
      <c r="F885" s="1449" t="s">
        <v>291</v>
      </c>
      <c r="G885" s="1449" t="s">
        <v>606</v>
      </c>
      <c r="H885" s="1449" t="s">
        <v>923</v>
      </c>
      <c r="I885" s="1449" t="s">
        <v>211</v>
      </c>
      <c r="J885" s="1449">
        <v>1</v>
      </c>
      <c r="K885" s="1449" t="s">
        <v>206</v>
      </c>
      <c r="L885" s="1450">
        <v>7800000</v>
      </c>
      <c r="M885" s="1449">
        <v>2016</v>
      </c>
      <c r="N885" s="1449" t="s">
        <v>210</v>
      </c>
      <c r="O885" s="1454">
        <v>7800000</v>
      </c>
      <c r="P885" s="1449" t="s">
        <v>99</v>
      </c>
      <c r="Q885" s="1449"/>
      <c r="R885" s="1449"/>
      <c r="S885" s="1451" t="s">
        <v>924</v>
      </c>
      <c r="T885" s="1033">
        <v>5</v>
      </c>
      <c r="U885" s="1033">
        <f t="shared" si="824"/>
        <v>1</v>
      </c>
      <c r="V885" s="1035">
        <f t="shared" si="825"/>
        <v>1560000</v>
      </c>
      <c r="W885" s="1035">
        <f t="shared" si="826"/>
        <v>1560000</v>
      </c>
      <c r="X885" s="1035">
        <f t="shared" si="827"/>
        <v>6240000</v>
      </c>
      <c r="Y885" s="1033">
        <f t="shared" si="828"/>
        <v>2</v>
      </c>
      <c r="Z885" s="1035">
        <f t="shared" si="829"/>
        <v>1560000</v>
      </c>
      <c r="AA885" s="1035">
        <f t="shared" si="830"/>
        <v>3120000</v>
      </c>
      <c r="AB885" s="1035">
        <f t="shared" si="831"/>
        <v>4680000</v>
      </c>
      <c r="AC885" s="879" t="b">
        <f t="shared" si="577"/>
        <v>1</v>
      </c>
      <c r="AF885" s="1977"/>
    </row>
    <row r="886" spans="1:32" s="879" customFormat="1" ht="22.5" customHeight="1">
      <c r="A886" s="879" t="s">
        <v>938</v>
      </c>
      <c r="B886" s="1449">
        <v>13</v>
      </c>
      <c r="C886" s="1449" t="s">
        <v>925</v>
      </c>
      <c r="D886" s="1452" t="s">
        <v>926</v>
      </c>
      <c r="E886" s="1570" t="s">
        <v>805</v>
      </c>
      <c r="F886" s="1449" t="s">
        <v>225</v>
      </c>
      <c r="G886" s="1449" t="s">
        <v>225</v>
      </c>
      <c r="H886" s="1449" t="s">
        <v>212</v>
      </c>
      <c r="I886" s="1449" t="s">
        <v>211</v>
      </c>
      <c r="J886" s="1449">
        <v>1</v>
      </c>
      <c r="K886" s="1449" t="s">
        <v>206</v>
      </c>
      <c r="L886" s="1450">
        <v>130000</v>
      </c>
      <c r="M886" s="1449">
        <v>2016</v>
      </c>
      <c r="N886" s="1449" t="s">
        <v>210</v>
      </c>
      <c r="O886" s="1450">
        <v>130000</v>
      </c>
      <c r="P886" s="1449" t="s">
        <v>99</v>
      </c>
      <c r="Q886" s="1449"/>
      <c r="R886" s="1449"/>
      <c r="S886" s="1451" t="s">
        <v>927</v>
      </c>
      <c r="T886" s="1033">
        <v>5</v>
      </c>
      <c r="U886" s="1033">
        <f t="shared" si="824"/>
        <v>1</v>
      </c>
      <c r="V886" s="1035">
        <f t="shared" si="825"/>
        <v>26000</v>
      </c>
      <c r="W886" s="1035">
        <f t="shared" si="826"/>
        <v>26000</v>
      </c>
      <c r="X886" s="1035">
        <f t="shared" si="827"/>
        <v>104000</v>
      </c>
      <c r="Y886" s="1033">
        <f t="shared" si="828"/>
        <v>2</v>
      </c>
      <c r="Z886" s="1035">
        <f t="shared" si="829"/>
        <v>26000</v>
      </c>
      <c r="AA886" s="1035">
        <f t="shared" si="830"/>
        <v>52000</v>
      </c>
      <c r="AB886" s="1035">
        <f t="shared" si="831"/>
        <v>78000</v>
      </c>
      <c r="AC886" s="879" t="b">
        <f t="shared" si="577"/>
        <v>1</v>
      </c>
      <c r="AF886" s="1977"/>
    </row>
    <row r="887" spans="1:32" s="879" customFormat="1" ht="22.5" customHeight="1">
      <c r="A887" s="879" t="s">
        <v>938</v>
      </c>
      <c r="B887" s="1449">
        <v>14</v>
      </c>
      <c r="C887" s="1449" t="s">
        <v>925</v>
      </c>
      <c r="D887" s="1452" t="s">
        <v>926</v>
      </c>
      <c r="E887" s="1570" t="s">
        <v>817</v>
      </c>
      <c r="F887" s="1449" t="s">
        <v>225</v>
      </c>
      <c r="G887" s="1449" t="s">
        <v>225</v>
      </c>
      <c r="H887" s="1449" t="s">
        <v>212</v>
      </c>
      <c r="I887" s="1449" t="s">
        <v>211</v>
      </c>
      <c r="J887" s="1449">
        <v>1</v>
      </c>
      <c r="K887" s="1449" t="s">
        <v>206</v>
      </c>
      <c r="L887" s="1450">
        <v>130000</v>
      </c>
      <c r="M887" s="1449">
        <v>2016</v>
      </c>
      <c r="N887" s="1449" t="s">
        <v>210</v>
      </c>
      <c r="O887" s="1450">
        <v>130000</v>
      </c>
      <c r="P887" s="1449" t="s">
        <v>99</v>
      </c>
      <c r="Q887" s="1449"/>
      <c r="R887" s="1449"/>
      <c r="S887" s="1451" t="s">
        <v>927</v>
      </c>
      <c r="T887" s="1033">
        <v>5</v>
      </c>
      <c r="U887" s="1033">
        <f t="shared" ref="U887:U889" si="841">2016-M887+1</f>
        <v>1</v>
      </c>
      <c r="V887" s="1035">
        <f t="shared" ref="V887:V889" si="842">O887/T887</f>
        <v>26000</v>
      </c>
      <c r="W887" s="1035">
        <f t="shared" ref="W887:W889" si="843">U887*V887</f>
        <v>26000</v>
      </c>
      <c r="X887" s="1035">
        <f t="shared" ref="X887:X889" si="844">O887-W887</f>
        <v>104000</v>
      </c>
      <c r="Y887" s="1033">
        <f t="shared" ref="Y887:Y889" si="845">2017-M887+1</f>
        <v>2</v>
      </c>
      <c r="Z887" s="1035">
        <f t="shared" ref="Z887:Z889" si="846">V887</f>
        <v>26000</v>
      </c>
      <c r="AA887" s="1035">
        <f t="shared" ref="AA887:AA889" si="847">Y887*Z887</f>
        <v>52000</v>
      </c>
      <c r="AB887" s="1035">
        <f t="shared" ref="AB887:AB889" si="848">O887-AA887</f>
        <v>78000</v>
      </c>
      <c r="AC887" s="879" t="b">
        <f t="shared" ref="AC887:AC889" si="849">AA887+AB887=O887</f>
        <v>1</v>
      </c>
      <c r="AF887" s="1977"/>
    </row>
    <row r="888" spans="1:32" s="879" customFormat="1" ht="22.5" customHeight="1">
      <c r="A888" s="879" t="s">
        <v>938</v>
      </c>
      <c r="B888" s="1449">
        <v>15</v>
      </c>
      <c r="C888" s="1449" t="s">
        <v>925</v>
      </c>
      <c r="D888" s="1452" t="s">
        <v>926</v>
      </c>
      <c r="E888" s="1570" t="s">
        <v>1010</v>
      </c>
      <c r="F888" s="1449" t="s">
        <v>225</v>
      </c>
      <c r="G888" s="1449" t="s">
        <v>225</v>
      </c>
      <c r="H888" s="1449" t="s">
        <v>212</v>
      </c>
      <c r="I888" s="1449" t="s">
        <v>211</v>
      </c>
      <c r="J888" s="1449">
        <v>1</v>
      </c>
      <c r="K888" s="1449" t="s">
        <v>206</v>
      </c>
      <c r="L888" s="1450">
        <v>130000</v>
      </c>
      <c r="M888" s="1449">
        <v>2016</v>
      </c>
      <c r="N888" s="1449" t="s">
        <v>210</v>
      </c>
      <c r="O888" s="1450">
        <v>130000</v>
      </c>
      <c r="P888" s="1449" t="s">
        <v>99</v>
      </c>
      <c r="Q888" s="1449"/>
      <c r="R888" s="1449"/>
      <c r="S888" s="1451" t="s">
        <v>927</v>
      </c>
      <c r="T888" s="1033">
        <v>5</v>
      </c>
      <c r="U888" s="1033">
        <f t="shared" si="841"/>
        <v>1</v>
      </c>
      <c r="V888" s="1035">
        <f t="shared" si="842"/>
        <v>26000</v>
      </c>
      <c r="W888" s="1035">
        <f t="shared" si="843"/>
        <v>26000</v>
      </c>
      <c r="X888" s="1035">
        <f t="shared" si="844"/>
        <v>104000</v>
      </c>
      <c r="Y888" s="1033">
        <f t="shared" si="845"/>
        <v>2</v>
      </c>
      <c r="Z888" s="1035">
        <f t="shared" si="846"/>
        <v>26000</v>
      </c>
      <c r="AA888" s="1035">
        <f t="shared" si="847"/>
        <v>52000</v>
      </c>
      <c r="AB888" s="1035">
        <f t="shared" si="848"/>
        <v>78000</v>
      </c>
      <c r="AC888" s="879" t="b">
        <f t="shared" si="849"/>
        <v>1</v>
      </c>
      <c r="AF888" s="1977"/>
    </row>
    <row r="889" spans="1:32" s="879" customFormat="1" ht="22.5" customHeight="1">
      <c r="A889" s="879" t="s">
        <v>938</v>
      </c>
      <c r="B889" s="1449">
        <v>16</v>
      </c>
      <c r="C889" s="1449" t="s">
        <v>925</v>
      </c>
      <c r="D889" s="1452" t="s">
        <v>926</v>
      </c>
      <c r="E889" s="1570" t="s">
        <v>941</v>
      </c>
      <c r="F889" s="1449" t="s">
        <v>225</v>
      </c>
      <c r="G889" s="1449" t="s">
        <v>225</v>
      </c>
      <c r="H889" s="1449" t="s">
        <v>212</v>
      </c>
      <c r="I889" s="1449" t="s">
        <v>211</v>
      </c>
      <c r="J889" s="1449">
        <v>1</v>
      </c>
      <c r="K889" s="1449" t="s">
        <v>206</v>
      </c>
      <c r="L889" s="1450">
        <v>130000</v>
      </c>
      <c r="M889" s="1449">
        <v>2016</v>
      </c>
      <c r="N889" s="1449" t="s">
        <v>210</v>
      </c>
      <c r="O889" s="1450">
        <v>130000</v>
      </c>
      <c r="P889" s="1449" t="s">
        <v>99</v>
      </c>
      <c r="Q889" s="1449"/>
      <c r="R889" s="1449"/>
      <c r="S889" s="1451" t="s">
        <v>927</v>
      </c>
      <c r="T889" s="1033">
        <v>5</v>
      </c>
      <c r="U889" s="1033">
        <f t="shared" si="841"/>
        <v>1</v>
      </c>
      <c r="V889" s="1035">
        <f t="shared" si="842"/>
        <v>26000</v>
      </c>
      <c r="W889" s="1035">
        <f t="shared" si="843"/>
        <v>26000</v>
      </c>
      <c r="X889" s="1035">
        <f t="shared" si="844"/>
        <v>104000</v>
      </c>
      <c r="Y889" s="1033">
        <f t="shared" si="845"/>
        <v>2</v>
      </c>
      <c r="Z889" s="1035">
        <f t="shared" si="846"/>
        <v>26000</v>
      </c>
      <c r="AA889" s="1035">
        <f t="shared" si="847"/>
        <v>52000</v>
      </c>
      <c r="AB889" s="1035">
        <f t="shared" si="848"/>
        <v>78000</v>
      </c>
      <c r="AC889" s="879" t="b">
        <f t="shared" si="849"/>
        <v>1</v>
      </c>
      <c r="AF889" s="1977"/>
    </row>
    <row r="890" spans="1:32" s="879" customFormat="1" ht="22.5" customHeight="1">
      <c r="A890" s="879" t="s">
        <v>938</v>
      </c>
      <c r="B890" s="1449">
        <v>17</v>
      </c>
      <c r="C890" s="1449" t="s">
        <v>928</v>
      </c>
      <c r="D890" s="1452" t="s">
        <v>727</v>
      </c>
      <c r="E890" s="1570" t="s">
        <v>805</v>
      </c>
      <c r="F890" s="1449" t="s">
        <v>223</v>
      </c>
      <c r="G890" s="1449" t="s">
        <v>929</v>
      </c>
      <c r="H890" s="1449" t="s">
        <v>212</v>
      </c>
      <c r="I890" s="1449" t="s">
        <v>211</v>
      </c>
      <c r="J890" s="1449">
        <v>1</v>
      </c>
      <c r="K890" s="1449" t="s">
        <v>206</v>
      </c>
      <c r="L890" s="1450">
        <v>635463</v>
      </c>
      <c r="M890" s="1449">
        <v>2016</v>
      </c>
      <c r="N890" s="1449" t="s">
        <v>210</v>
      </c>
      <c r="O890" s="1450">
        <v>635463</v>
      </c>
      <c r="P890" s="1449" t="s">
        <v>99</v>
      </c>
      <c r="Q890" s="1449"/>
      <c r="R890" s="1449"/>
      <c r="S890" s="1451" t="s">
        <v>930</v>
      </c>
      <c r="T890" s="1033">
        <v>5</v>
      </c>
      <c r="U890" s="1033">
        <f t="shared" si="824"/>
        <v>1</v>
      </c>
      <c r="V890" s="1035">
        <f t="shared" si="825"/>
        <v>127092.6</v>
      </c>
      <c r="W890" s="1035">
        <f t="shared" si="826"/>
        <v>127092.6</v>
      </c>
      <c r="X890" s="1035">
        <f t="shared" si="827"/>
        <v>508370.4</v>
      </c>
      <c r="Y890" s="1033">
        <f t="shared" si="828"/>
        <v>2</v>
      </c>
      <c r="Z890" s="1035">
        <f t="shared" si="829"/>
        <v>127092.6</v>
      </c>
      <c r="AA890" s="1035">
        <f t="shared" si="830"/>
        <v>254185.2</v>
      </c>
      <c r="AB890" s="1035">
        <f t="shared" si="831"/>
        <v>381277.8</v>
      </c>
      <c r="AC890" s="879" t="b">
        <f t="shared" si="577"/>
        <v>1</v>
      </c>
      <c r="AF890" s="1977"/>
    </row>
    <row r="891" spans="1:32" s="879" customFormat="1" ht="22.5" customHeight="1">
      <c r="A891" s="879" t="s">
        <v>938</v>
      </c>
      <c r="B891" s="1449">
        <v>18</v>
      </c>
      <c r="C891" s="1449" t="s">
        <v>928</v>
      </c>
      <c r="D891" s="1452" t="s">
        <v>727</v>
      </c>
      <c r="E891" s="1570" t="s">
        <v>817</v>
      </c>
      <c r="F891" s="1449" t="s">
        <v>223</v>
      </c>
      <c r="G891" s="1449" t="s">
        <v>929</v>
      </c>
      <c r="H891" s="1449" t="s">
        <v>212</v>
      </c>
      <c r="I891" s="1449" t="s">
        <v>211</v>
      </c>
      <c r="J891" s="1449">
        <v>1</v>
      </c>
      <c r="K891" s="1449" t="s">
        <v>206</v>
      </c>
      <c r="L891" s="1450">
        <v>635463</v>
      </c>
      <c r="M891" s="1449">
        <v>2016</v>
      </c>
      <c r="N891" s="1449" t="s">
        <v>210</v>
      </c>
      <c r="O891" s="1450">
        <v>635463</v>
      </c>
      <c r="P891" s="1449" t="s">
        <v>99</v>
      </c>
      <c r="Q891" s="1449"/>
      <c r="R891" s="1449"/>
      <c r="S891" s="1451" t="s">
        <v>930</v>
      </c>
      <c r="T891" s="1033">
        <v>5</v>
      </c>
      <c r="U891" s="1033">
        <f t="shared" si="824"/>
        <v>1</v>
      </c>
      <c r="V891" s="1035">
        <f t="shared" ref="V891:V904" si="850">O891/T891</f>
        <v>127092.6</v>
      </c>
      <c r="W891" s="1035">
        <f t="shared" ref="W891:W904" si="851">U891*V891</f>
        <v>127092.6</v>
      </c>
      <c r="X891" s="1035">
        <f t="shared" ref="X891:X904" si="852">O891-W891</f>
        <v>508370.4</v>
      </c>
      <c r="Y891" s="1033">
        <f t="shared" ref="Y891:Y904" si="853">2017-M891+1</f>
        <v>2</v>
      </c>
      <c r="Z891" s="1035">
        <f t="shared" ref="Z891:Z904" si="854">V891</f>
        <v>127092.6</v>
      </c>
      <c r="AA891" s="1035">
        <f t="shared" ref="AA891:AA904" si="855">Y891*Z891</f>
        <v>254185.2</v>
      </c>
      <c r="AB891" s="1035">
        <f t="shared" ref="AB891:AB904" si="856">O891-AA891</f>
        <v>381277.8</v>
      </c>
      <c r="AC891" s="879" t="b">
        <f t="shared" ref="AC891:AC904" si="857">AA891+AB891=O891</f>
        <v>1</v>
      </c>
      <c r="AF891" s="1977"/>
    </row>
    <row r="892" spans="1:32" s="879" customFormat="1" ht="22.5" customHeight="1">
      <c r="A892" s="879" t="s">
        <v>938</v>
      </c>
      <c r="B892" s="1449">
        <v>19</v>
      </c>
      <c r="C892" s="1449" t="s">
        <v>928</v>
      </c>
      <c r="D892" s="1452" t="s">
        <v>727</v>
      </c>
      <c r="E892" s="1570" t="s">
        <v>1010</v>
      </c>
      <c r="F892" s="1449" t="s">
        <v>223</v>
      </c>
      <c r="G892" s="1449" t="s">
        <v>929</v>
      </c>
      <c r="H892" s="1449" t="s">
        <v>212</v>
      </c>
      <c r="I892" s="1449" t="s">
        <v>211</v>
      </c>
      <c r="J892" s="1449">
        <v>1</v>
      </c>
      <c r="K892" s="1449" t="s">
        <v>206</v>
      </c>
      <c r="L892" s="1450">
        <v>635463</v>
      </c>
      <c r="M892" s="1449">
        <v>2016</v>
      </c>
      <c r="N892" s="1449" t="s">
        <v>210</v>
      </c>
      <c r="O892" s="1450">
        <v>635463</v>
      </c>
      <c r="P892" s="1449" t="s">
        <v>99</v>
      </c>
      <c r="Q892" s="1449"/>
      <c r="R892" s="1449"/>
      <c r="S892" s="1451" t="s">
        <v>930</v>
      </c>
      <c r="T892" s="1033">
        <v>5</v>
      </c>
      <c r="U892" s="1033">
        <f t="shared" si="824"/>
        <v>1</v>
      </c>
      <c r="V892" s="1035">
        <f t="shared" si="850"/>
        <v>127092.6</v>
      </c>
      <c r="W892" s="1035">
        <f t="shared" si="851"/>
        <v>127092.6</v>
      </c>
      <c r="X892" s="1035">
        <f t="shared" si="852"/>
        <v>508370.4</v>
      </c>
      <c r="Y892" s="1033">
        <f t="shared" si="853"/>
        <v>2</v>
      </c>
      <c r="Z892" s="1035">
        <f t="shared" si="854"/>
        <v>127092.6</v>
      </c>
      <c r="AA892" s="1035">
        <f t="shared" si="855"/>
        <v>254185.2</v>
      </c>
      <c r="AB892" s="1035">
        <f t="shared" si="856"/>
        <v>381277.8</v>
      </c>
      <c r="AC892" s="879" t="b">
        <f t="shared" si="857"/>
        <v>1</v>
      </c>
      <c r="AF892" s="1977"/>
    </row>
    <row r="893" spans="1:32" s="879" customFormat="1" ht="22.5" customHeight="1">
      <c r="A893" s="879" t="s">
        <v>938</v>
      </c>
      <c r="B893" s="1449">
        <v>20</v>
      </c>
      <c r="C893" s="1449" t="s">
        <v>928</v>
      </c>
      <c r="D893" s="1452" t="s">
        <v>727</v>
      </c>
      <c r="E893" s="1570" t="s">
        <v>941</v>
      </c>
      <c r="F893" s="1449" t="s">
        <v>223</v>
      </c>
      <c r="G893" s="1449" t="s">
        <v>929</v>
      </c>
      <c r="H893" s="1449" t="s">
        <v>212</v>
      </c>
      <c r="I893" s="1449" t="s">
        <v>211</v>
      </c>
      <c r="J893" s="1449">
        <v>1</v>
      </c>
      <c r="K893" s="1449" t="s">
        <v>206</v>
      </c>
      <c r="L893" s="1450">
        <v>635463</v>
      </c>
      <c r="M893" s="1449">
        <v>2016</v>
      </c>
      <c r="N893" s="1449" t="s">
        <v>210</v>
      </c>
      <c r="O893" s="1450">
        <v>635463</v>
      </c>
      <c r="P893" s="1449" t="s">
        <v>99</v>
      </c>
      <c r="Q893" s="1449"/>
      <c r="R893" s="1449"/>
      <c r="S893" s="1451" t="s">
        <v>930</v>
      </c>
      <c r="T893" s="1033">
        <v>5</v>
      </c>
      <c r="U893" s="1033">
        <f t="shared" si="824"/>
        <v>1</v>
      </c>
      <c r="V893" s="1035">
        <f t="shared" si="850"/>
        <v>127092.6</v>
      </c>
      <c r="W893" s="1035">
        <f t="shared" si="851"/>
        <v>127092.6</v>
      </c>
      <c r="X893" s="1035">
        <f t="shared" si="852"/>
        <v>508370.4</v>
      </c>
      <c r="Y893" s="1033">
        <f t="shared" si="853"/>
        <v>2</v>
      </c>
      <c r="Z893" s="1035">
        <f t="shared" si="854"/>
        <v>127092.6</v>
      </c>
      <c r="AA893" s="1035">
        <f t="shared" si="855"/>
        <v>254185.2</v>
      </c>
      <c r="AB893" s="1035">
        <f t="shared" si="856"/>
        <v>381277.8</v>
      </c>
      <c r="AC893" s="879" t="b">
        <f t="shared" si="857"/>
        <v>1</v>
      </c>
      <c r="AF893" s="1977"/>
    </row>
    <row r="894" spans="1:32" s="879" customFormat="1" ht="22.5" customHeight="1">
      <c r="A894" s="879" t="s">
        <v>938</v>
      </c>
      <c r="B894" s="1449">
        <v>21</v>
      </c>
      <c r="C894" s="1449" t="s">
        <v>928</v>
      </c>
      <c r="D894" s="1452" t="s">
        <v>727</v>
      </c>
      <c r="E894" s="1570" t="s">
        <v>1011</v>
      </c>
      <c r="F894" s="1449" t="s">
        <v>223</v>
      </c>
      <c r="G894" s="1449" t="s">
        <v>929</v>
      </c>
      <c r="H894" s="1449" t="s">
        <v>212</v>
      </c>
      <c r="I894" s="1449" t="s">
        <v>211</v>
      </c>
      <c r="J894" s="1449">
        <v>1</v>
      </c>
      <c r="K894" s="1449" t="s">
        <v>206</v>
      </c>
      <c r="L894" s="1450">
        <v>635463</v>
      </c>
      <c r="M894" s="1449">
        <v>2016</v>
      </c>
      <c r="N894" s="1449" t="s">
        <v>210</v>
      </c>
      <c r="O894" s="1450">
        <v>635463</v>
      </c>
      <c r="P894" s="1449" t="s">
        <v>99</v>
      </c>
      <c r="Q894" s="1449"/>
      <c r="R894" s="1449"/>
      <c r="S894" s="1451" t="s">
        <v>930</v>
      </c>
      <c r="T894" s="1033">
        <v>5</v>
      </c>
      <c r="U894" s="1033">
        <f t="shared" si="824"/>
        <v>1</v>
      </c>
      <c r="V894" s="1035">
        <f t="shared" si="850"/>
        <v>127092.6</v>
      </c>
      <c r="W894" s="1035">
        <f t="shared" si="851"/>
        <v>127092.6</v>
      </c>
      <c r="X894" s="1035">
        <f t="shared" si="852"/>
        <v>508370.4</v>
      </c>
      <c r="Y894" s="1033">
        <f t="shared" si="853"/>
        <v>2</v>
      </c>
      <c r="Z894" s="1035">
        <f t="shared" si="854"/>
        <v>127092.6</v>
      </c>
      <c r="AA894" s="1035">
        <f t="shared" si="855"/>
        <v>254185.2</v>
      </c>
      <c r="AB894" s="1035">
        <f t="shared" si="856"/>
        <v>381277.8</v>
      </c>
      <c r="AC894" s="879" t="b">
        <f t="shared" si="857"/>
        <v>1</v>
      </c>
      <c r="AF894" s="1977"/>
    </row>
    <row r="895" spans="1:32" s="879" customFormat="1" ht="22.5" customHeight="1">
      <c r="A895" s="879" t="s">
        <v>938</v>
      </c>
      <c r="B895" s="1449">
        <v>22</v>
      </c>
      <c r="C895" s="1449" t="s">
        <v>928</v>
      </c>
      <c r="D895" s="1452" t="s">
        <v>727</v>
      </c>
      <c r="E895" s="1570" t="s">
        <v>1012</v>
      </c>
      <c r="F895" s="1449" t="s">
        <v>223</v>
      </c>
      <c r="G895" s="1449" t="s">
        <v>929</v>
      </c>
      <c r="H895" s="1449" t="s">
        <v>212</v>
      </c>
      <c r="I895" s="1449" t="s">
        <v>211</v>
      </c>
      <c r="J895" s="1449">
        <v>1</v>
      </c>
      <c r="K895" s="1449" t="s">
        <v>206</v>
      </c>
      <c r="L895" s="1450">
        <v>635463</v>
      </c>
      <c r="M895" s="1449">
        <v>2016</v>
      </c>
      <c r="N895" s="1449" t="s">
        <v>210</v>
      </c>
      <c r="O895" s="1450">
        <v>635463</v>
      </c>
      <c r="P895" s="1449" t="s">
        <v>99</v>
      </c>
      <c r="Q895" s="1449"/>
      <c r="R895" s="1449"/>
      <c r="S895" s="1451" t="s">
        <v>930</v>
      </c>
      <c r="T895" s="1033">
        <v>5</v>
      </c>
      <c r="U895" s="1033">
        <f t="shared" si="824"/>
        <v>1</v>
      </c>
      <c r="V895" s="1035">
        <f t="shared" si="850"/>
        <v>127092.6</v>
      </c>
      <c r="W895" s="1035">
        <f t="shared" si="851"/>
        <v>127092.6</v>
      </c>
      <c r="X895" s="1035">
        <f t="shared" si="852"/>
        <v>508370.4</v>
      </c>
      <c r="Y895" s="1033">
        <f t="shared" si="853"/>
        <v>2</v>
      </c>
      <c r="Z895" s="1035">
        <f t="shared" si="854"/>
        <v>127092.6</v>
      </c>
      <c r="AA895" s="1035">
        <f t="shared" si="855"/>
        <v>254185.2</v>
      </c>
      <c r="AB895" s="1035">
        <f t="shared" si="856"/>
        <v>381277.8</v>
      </c>
      <c r="AC895" s="879" t="b">
        <f t="shared" si="857"/>
        <v>1</v>
      </c>
      <c r="AF895" s="1977"/>
    </row>
    <row r="896" spans="1:32" s="879" customFormat="1" ht="22.5" customHeight="1">
      <c r="A896" s="879" t="s">
        <v>938</v>
      </c>
      <c r="B896" s="1449">
        <v>23</v>
      </c>
      <c r="C896" s="1449" t="s">
        <v>928</v>
      </c>
      <c r="D896" s="1452" t="s">
        <v>727</v>
      </c>
      <c r="E896" s="1570" t="s">
        <v>1013</v>
      </c>
      <c r="F896" s="1449" t="s">
        <v>223</v>
      </c>
      <c r="G896" s="1449" t="s">
        <v>929</v>
      </c>
      <c r="H896" s="1449" t="s">
        <v>212</v>
      </c>
      <c r="I896" s="1449" t="s">
        <v>211</v>
      </c>
      <c r="J896" s="1449">
        <v>1</v>
      </c>
      <c r="K896" s="1449" t="s">
        <v>206</v>
      </c>
      <c r="L896" s="1450">
        <v>635463</v>
      </c>
      <c r="M896" s="1449">
        <v>2016</v>
      </c>
      <c r="N896" s="1449" t="s">
        <v>210</v>
      </c>
      <c r="O896" s="1450">
        <v>635463</v>
      </c>
      <c r="P896" s="1449" t="s">
        <v>99</v>
      </c>
      <c r="Q896" s="1449"/>
      <c r="R896" s="1449"/>
      <c r="S896" s="1451" t="s">
        <v>930</v>
      </c>
      <c r="T896" s="1033">
        <v>5</v>
      </c>
      <c r="U896" s="1033">
        <f t="shared" si="824"/>
        <v>1</v>
      </c>
      <c r="V896" s="1035">
        <f t="shared" si="850"/>
        <v>127092.6</v>
      </c>
      <c r="W896" s="1035">
        <f t="shared" si="851"/>
        <v>127092.6</v>
      </c>
      <c r="X896" s="1035">
        <f t="shared" si="852"/>
        <v>508370.4</v>
      </c>
      <c r="Y896" s="1033">
        <f t="shared" si="853"/>
        <v>2</v>
      </c>
      <c r="Z896" s="1035">
        <f t="shared" si="854"/>
        <v>127092.6</v>
      </c>
      <c r="AA896" s="1035">
        <f t="shared" si="855"/>
        <v>254185.2</v>
      </c>
      <c r="AB896" s="1035">
        <f t="shared" si="856"/>
        <v>381277.8</v>
      </c>
      <c r="AC896" s="879" t="b">
        <f t="shared" si="857"/>
        <v>1</v>
      </c>
      <c r="AF896" s="1977"/>
    </row>
    <row r="897" spans="1:32" s="879" customFormat="1" ht="22.5" customHeight="1">
      <c r="A897" s="879" t="s">
        <v>938</v>
      </c>
      <c r="B897" s="1449">
        <v>24</v>
      </c>
      <c r="C897" s="1449" t="s">
        <v>928</v>
      </c>
      <c r="D897" s="1452" t="s">
        <v>727</v>
      </c>
      <c r="E897" s="1570" t="s">
        <v>1014</v>
      </c>
      <c r="F897" s="1449" t="s">
        <v>223</v>
      </c>
      <c r="G897" s="1449" t="s">
        <v>929</v>
      </c>
      <c r="H897" s="1449" t="s">
        <v>212</v>
      </c>
      <c r="I897" s="1449" t="s">
        <v>211</v>
      </c>
      <c r="J897" s="1449">
        <v>1</v>
      </c>
      <c r="K897" s="1449" t="s">
        <v>206</v>
      </c>
      <c r="L897" s="1450">
        <v>635463</v>
      </c>
      <c r="M897" s="1449">
        <v>2016</v>
      </c>
      <c r="N897" s="1449" t="s">
        <v>210</v>
      </c>
      <c r="O897" s="1450">
        <v>635463</v>
      </c>
      <c r="P897" s="1449" t="s">
        <v>99</v>
      </c>
      <c r="Q897" s="1449"/>
      <c r="R897" s="1449"/>
      <c r="S897" s="1451" t="s">
        <v>930</v>
      </c>
      <c r="T897" s="1033">
        <v>5</v>
      </c>
      <c r="U897" s="1033">
        <f t="shared" si="824"/>
        <v>1</v>
      </c>
      <c r="V897" s="1035">
        <f t="shared" si="850"/>
        <v>127092.6</v>
      </c>
      <c r="W897" s="1035">
        <f t="shared" si="851"/>
        <v>127092.6</v>
      </c>
      <c r="X897" s="1035">
        <f t="shared" si="852"/>
        <v>508370.4</v>
      </c>
      <c r="Y897" s="1033">
        <f t="shared" si="853"/>
        <v>2</v>
      </c>
      <c r="Z897" s="1035">
        <f t="shared" si="854"/>
        <v>127092.6</v>
      </c>
      <c r="AA897" s="1035">
        <f t="shared" si="855"/>
        <v>254185.2</v>
      </c>
      <c r="AB897" s="1035">
        <f t="shared" si="856"/>
        <v>381277.8</v>
      </c>
      <c r="AC897" s="879" t="b">
        <f t="shared" si="857"/>
        <v>1</v>
      </c>
      <c r="AF897" s="1977"/>
    </row>
    <row r="898" spans="1:32" s="879" customFormat="1" ht="22.5" customHeight="1">
      <c r="A898" s="879" t="s">
        <v>938</v>
      </c>
      <c r="B898" s="1449">
        <v>25</v>
      </c>
      <c r="C898" s="1449" t="s">
        <v>928</v>
      </c>
      <c r="D898" s="1452" t="s">
        <v>727</v>
      </c>
      <c r="E898" s="1570" t="s">
        <v>1015</v>
      </c>
      <c r="F898" s="1449" t="s">
        <v>223</v>
      </c>
      <c r="G898" s="1449" t="s">
        <v>929</v>
      </c>
      <c r="H898" s="1449" t="s">
        <v>212</v>
      </c>
      <c r="I898" s="1449" t="s">
        <v>211</v>
      </c>
      <c r="J898" s="1449">
        <v>1</v>
      </c>
      <c r="K898" s="1449" t="s">
        <v>206</v>
      </c>
      <c r="L898" s="1450">
        <v>635463</v>
      </c>
      <c r="M898" s="1449">
        <v>2016</v>
      </c>
      <c r="N898" s="1449" t="s">
        <v>210</v>
      </c>
      <c r="O898" s="1450">
        <v>635463</v>
      </c>
      <c r="P898" s="1449" t="s">
        <v>99</v>
      </c>
      <c r="Q898" s="1449"/>
      <c r="R898" s="1449"/>
      <c r="S898" s="1451" t="s">
        <v>930</v>
      </c>
      <c r="T898" s="1033">
        <v>5</v>
      </c>
      <c r="U898" s="1033">
        <f t="shared" si="824"/>
        <v>1</v>
      </c>
      <c r="V898" s="1035">
        <f t="shared" si="850"/>
        <v>127092.6</v>
      </c>
      <c r="W898" s="1035">
        <f t="shared" si="851"/>
        <v>127092.6</v>
      </c>
      <c r="X898" s="1035">
        <f t="shared" si="852"/>
        <v>508370.4</v>
      </c>
      <c r="Y898" s="1033">
        <f t="shared" si="853"/>
        <v>2</v>
      </c>
      <c r="Z898" s="1035">
        <f t="shared" si="854"/>
        <v>127092.6</v>
      </c>
      <c r="AA898" s="1035">
        <f t="shared" si="855"/>
        <v>254185.2</v>
      </c>
      <c r="AB898" s="1035">
        <f t="shared" si="856"/>
        <v>381277.8</v>
      </c>
      <c r="AC898" s="879" t="b">
        <f t="shared" si="857"/>
        <v>1</v>
      </c>
      <c r="AF898" s="1977"/>
    </row>
    <row r="899" spans="1:32" s="879" customFormat="1" ht="22.5" customHeight="1">
      <c r="A899" s="879" t="s">
        <v>938</v>
      </c>
      <c r="B899" s="1449">
        <v>26</v>
      </c>
      <c r="C899" s="1449" t="s">
        <v>928</v>
      </c>
      <c r="D899" s="1452" t="s">
        <v>727</v>
      </c>
      <c r="E899" s="1570" t="s">
        <v>1016</v>
      </c>
      <c r="F899" s="1449" t="s">
        <v>223</v>
      </c>
      <c r="G899" s="1449" t="s">
        <v>929</v>
      </c>
      <c r="H899" s="1449" t="s">
        <v>212</v>
      </c>
      <c r="I899" s="1449" t="s">
        <v>211</v>
      </c>
      <c r="J899" s="1449">
        <v>1</v>
      </c>
      <c r="K899" s="1449" t="s">
        <v>206</v>
      </c>
      <c r="L899" s="1450">
        <v>635463</v>
      </c>
      <c r="M899" s="1449">
        <v>2016</v>
      </c>
      <c r="N899" s="1449" t="s">
        <v>210</v>
      </c>
      <c r="O899" s="1450">
        <v>635463</v>
      </c>
      <c r="P899" s="1449" t="s">
        <v>99</v>
      </c>
      <c r="Q899" s="1449"/>
      <c r="R899" s="1449"/>
      <c r="S899" s="1451" t="s">
        <v>930</v>
      </c>
      <c r="T899" s="1033">
        <v>5</v>
      </c>
      <c r="U899" s="1033">
        <f t="shared" si="824"/>
        <v>1</v>
      </c>
      <c r="V899" s="1035">
        <f t="shared" si="850"/>
        <v>127092.6</v>
      </c>
      <c r="W899" s="1035">
        <f t="shared" si="851"/>
        <v>127092.6</v>
      </c>
      <c r="X899" s="1035">
        <f t="shared" si="852"/>
        <v>508370.4</v>
      </c>
      <c r="Y899" s="1033">
        <f t="shared" si="853"/>
        <v>2</v>
      </c>
      <c r="Z899" s="1035">
        <f t="shared" si="854"/>
        <v>127092.6</v>
      </c>
      <c r="AA899" s="1035">
        <f t="shared" si="855"/>
        <v>254185.2</v>
      </c>
      <c r="AB899" s="1035">
        <f t="shared" si="856"/>
        <v>381277.8</v>
      </c>
      <c r="AC899" s="879" t="b">
        <f t="shared" si="857"/>
        <v>1</v>
      </c>
      <c r="AF899" s="1977"/>
    </row>
    <row r="900" spans="1:32" s="879" customFormat="1" ht="22.5" customHeight="1">
      <c r="A900" s="879" t="s">
        <v>938</v>
      </c>
      <c r="B900" s="1449">
        <v>27</v>
      </c>
      <c r="C900" s="1449" t="s">
        <v>928</v>
      </c>
      <c r="D900" s="1452" t="s">
        <v>727</v>
      </c>
      <c r="E900" s="1570" t="s">
        <v>1017</v>
      </c>
      <c r="F900" s="1449" t="s">
        <v>223</v>
      </c>
      <c r="G900" s="1449" t="s">
        <v>929</v>
      </c>
      <c r="H900" s="1449" t="s">
        <v>212</v>
      </c>
      <c r="I900" s="1449" t="s">
        <v>211</v>
      </c>
      <c r="J900" s="1449">
        <v>1</v>
      </c>
      <c r="K900" s="1449" t="s">
        <v>206</v>
      </c>
      <c r="L900" s="1450">
        <v>635463</v>
      </c>
      <c r="M900" s="1449">
        <v>2016</v>
      </c>
      <c r="N900" s="1449" t="s">
        <v>210</v>
      </c>
      <c r="O900" s="1450">
        <v>635463</v>
      </c>
      <c r="P900" s="1449" t="s">
        <v>99</v>
      </c>
      <c r="Q900" s="1449"/>
      <c r="R900" s="1449"/>
      <c r="S900" s="1451" t="s">
        <v>930</v>
      </c>
      <c r="T900" s="1033">
        <v>5</v>
      </c>
      <c r="U900" s="1033">
        <f t="shared" si="824"/>
        <v>1</v>
      </c>
      <c r="V900" s="1035">
        <f t="shared" si="850"/>
        <v>127092.6</v>
      </c>
      <c r="W900" s="1035">
        <f t="shared" si="851"/>
        <v>127092.6</v>
      </c>
      <c r="X900" s="1035">
        <f t="shared" si="852"/>
        <v>508370.4</v>
      </c>
      <c r="Y900" s="1033">
        <f t="shared" si="853"/>
        <v>2</v>
      </c>
      <c r="Z900" s="1035">
        <f t="shared" si="854"/>
        <v>127092.6</v>
      </c>
      <c r="AA900" s="1035">
        <f t="shared" si="855"/>
        <v>254185.2</v>
      </c>
      <c r="AB900" s="1035">
        <f t="shared" si="856"/>
        <v>381277.8</v>
      </c>
      <c r="AC900" s="879" t="b">
        <f t="shared" si="857"/>
        <v>1</v>
      </c>
      <c r="AF900" s="1977"/>
    </row>
    <row r="901" spans="1:32" s="879" customFormat="1" ht="22.5" customHeight="1">
      <c r="A901" s="879" t="s">
        <v>938</v>
      </c>
      <c r="B901" s="1449">
        <v>28</v>
      </c>
      <c r="C901" s="1449" t="s">
        <v>928</v>
      </c>
      <c r="D901" s="1452" t="s">
        <v>727</v>
      </c>
      <c r="E901" s="1570" t="s">
        <v>1018</v>
      </c>
      <c r="F901" s="1449" t="s">
        <v>223</v>
      </c>
      <c r="G901" s="1449" t="s">
        <v>929</v>
      </c>
      <c r="H901" s="1449" t="s">
        <v>212</v>
      </c>
      <c r="I901" s="1449" t="s">
        <v>211</v>
      </c>
      <c r="J901" s="1449">
        <v>1</v>
      </c>
      <c r="K901" s="1449" t="s">
        <v>206</v>
      </c>
      <c r="L901" s="1450">
        <v>635463</v>
      </c>
      <c r="M901" s="1449">
        <v>2016</v>
      </c>
      <c r="N901" s="1449" t="s">
        <v>210</v>
      </c>
      <c r="O901" s="1450">
        <v>635463</v>
      </c>
      <c r="P901" s="1449" t="s">
        <v>99</v>
      </c>
      <c r="Q901" s="1449"/>
      <c r="R901" s="1449"/>
      <c r="S901" s="1451" t="s">
        <v>930</v>
      </c>
      <c r="T901" s="1033">
        <v>5</v>
      </c>
      <c r="U901" s="1033">
        <f t="shared" si="824"/>
        <v>1</v>
      </c>
      <c r="V901" s="1035">
        <f t="shared" si="850"/>
        <v>127092.6</v>
      </c>
      <c r="W901" s="1035">
        <f t="shared" si="851"/>
        <v>127092.6</v>
      </c>
      <c r="X901" s="1035">
        <f t="shared" si="852"/>
        <v>508370.4</v>
      </c>
      <c r="Y901" s="1033">
        <f t="shared" si="853"/>
        <v>2</v>
      </c>
      <c r="Z901" s="1035">
        <f t="shared" si="854"/>
        <v>127092.6</v>
      </c>
      <c r="AA901" s="1035">
        <f t="shared" si="855"/>
        <v>254185.2</v>
      </c>
      <c r="AB901" s="1035">
        <f t="shared" si="856"/>
        <v>381277.8</v>
      </c>
      <c r="AC901" s="879" t="b">
        <f t="shared" si="857"/>
        <v>1</v>
      </c>
      <c r="AF901" s="1977"/>
    </row>
    <row r="902" spans="1:32" s="879" customFormat="1" ht="22.5" customHeight="1">
      <c r="A902" s="879" t="s">
        <v>938</v>
      </c>
      <c r="B902" s="1449">
        <v>29</v>
      </c>
      <c r="C902" s="1449" t="s">
        <v>928</v>
      </c>
      <c r="D902" s="1452" t="s">
        <v>727</v>
      </c>
      <c r="E902" s="1570" t="s">
        <v>1019</v>
      </c>
      <c r="F902" s="1449" t="s">
        <v>223</v>
      </c>
      <c r="G902" s="1449" t="s">
        <v>929</v>
      </c>
      <c r="H902" s="1449" t="s">
        <v>212</v>
      </c>
      <c r="I902" s="1449" t="s">
        <v>211</v>
      </c>
      <c r="J902" s="1449">
        <v>1</v>
      </c>
      <c r="K902" s="1449" t="s">
        <v>206</v>
      </c>
      <c r="L902" s="1450">
        <v>635463</v>
      </c>
      <c r="M902" s="1449">
        <v>2016</v>
      </c>
      <c r="N902" s="1449" t="s">
        <v>210</v>
      </c>
      <c r="O902" s="1450">
        <v>635463</v>
      </c>
      <c r="P902" s="1449" t="s">
        <v>99</v>
      </c>
      <c r="Q902" s="1449"/>
      <c r="R902" s="1449"/>
      <c r="S902" s="1451" t="s">
        <v>930</v>
      </c>
      <c r="T902" s="1033">
        <v>5</v>
      </c>
      <c r="U902" s="1033">
        <f t="shared" si="824"/>
        <v>1</v>
      </c>
      <c r="V902" s="1035">
        <f t="shared" si="850"/>
        <v>127092.6</v>
      </c>
      <c r="W902" s="1035">
        <f t="shared" si="851"/>
        <v>127092.6</v>
      </c>
      <c r="X902" s="1035">
        <f t="shared" si="852"/>
        <v>508370.4</v>
      </c>
      <c r="Y902" s="1033">
        <f t="shared" si="853"/>
        <v>2</v>
      </c>
      <c r="Z902" s="1035">
        <f t="shared" si="854"/>
        <v>127092.6</v>
      </c>
      <c r="AA902" s="1035">
        <f t="shared" si="855"/>
        <v>254185.2</v>
      </c>
      <c r="AB902" s="1035">
        <f t="shared" si="856"/>
        <v>381277.8</v>
      </c>
      <c r="AC902" s="879" t="b">
        <f t="shared" si="857"/>
        <v>1</v>
      </c>
      <c r="AF902" s="1977"/>
    </row>
    <row r="903" spans="1:32" s="879" customFormat="1" ht="22.5" customHeight="1">
      <c r="A903" s="879" t="s">
        <v>938</v>
      </c>
      <c r="B903" s="1449">
        <v>30</v>
      </c>
      <c r="C903" s="1449" t="s">
        <v>928</v>
      </c>
      <c r="D903" s="1452" t="s">
        <v>727</v>
      </c>
      <c r="E903" s="1570" t="s">
        <v>1020</v>
      </c>
      <c r="F903" s="1449" t="s">
        <v>223</v>
      </c>
      <c r="G903" s="1449" t="s">
        <v>929</v>
      </c>
      <c r="H903" s="1449" t="s">
        <v>212</v>
      </c>
      <c r="I903" s="1449" t="s">
        <v>211</v>
      </c>
      <c r="J903" s="1449">
        <v>1</v>
      </c>
      <c r="K903" s="1449" t="s">
        <v>206</v>
      </c>
      <c r="L903" s="1450">
        <v>635463</v>
      </c>
      <c r="M903" s="1449">
        <v>2016</v>
      </c>
      <c r="N903" s="1449" t="s">
        <v>210</v>
      </c>
      <c r="O903" s="1450">
        <v>635463</v>
      </c>
      <c r="P903" s="1449" t="s">
        <v>99</v>
      </c>
      <c r="Q903" s="1449"/>
      <c r="R903" s="1449"/>
      <c r="S903" s="1451" t="s">
        <v>930</v>
      </c>
      <c r="T903" s="1033">
        <v>5</v>
      </c>
      <c r="U903" s="1033">
        <f t="shared" si="824"/>
        <v>1</v>
      </c>
      <c r="V903" s="1035">
        <f t="shared" si="850"/>
        <v>127092.6</v>
      </c>
      <c r="W903" s="1035">
        <f t="shared" si="851"/>
        <v>127092.6</v>
      </c>
      <c r="X903" s="1035">
        <f t="shared" si="852"/>
        <v>508370.4</v>
      </c>
      <c r="Y903" s="1033">
        <f t="shared" si="853"/>
        <v>2</v>
      </c>
      <c r="Z903" s="1035">
        <f t="shared" si="854"/>
        <v>127092.6</v>
      </c>
      <c r="AA903" s="1035">
        <f t="shared" si="855"/>
        <v>254185.2</v>
      </c>
      <c r="AB903" s="1035">
        <f t="shared" si="856"/>
        <v>381277.8</v>
      </c>
      <c r="AC903" s="879" t="b">
        <f t="shared" si="857"/>
        <v>1</v>
      </c>
      <c r="AF903" s="1977"/>
    </row>
    <row r="904" spans="1:32" s="879" customFormat="1" ht="22.5" customHeight="1">
      <c r="A904" s="879" t="s">
        <v>938</v>
      </c>
      <c r="B904" s="1449">
        <v>31</v>
      </c>
      <c r="C904" s="1449" t="s">
        <v>928</v>
      </c>
      <c r="D904" s="1452" t="s">
        <v>727</v>
      </c>
      <c r="E904" s="1570" t="s">
        <v>1021</v>
      </c>
      <c r="F904" s="1449" t="s">
        <v>223</v>
      </c>
      <c r="G904" s="1449" t="s">
        <v>929</v>
      </c>
      <c r="H904" s="1449" t="s">
        <v>212</v>
      </c>
      <c r="I904" s="1449" t="s">
        <v>211</v>
      </c>
      <c r="J904" s="1449">
        <v>1</v>
      </c>
      <c r="K904" s="1449" t="s">
        <v>206</v>
      </c>
      <c r="L904" s="1450">
        <v>635463</v>
      </c>
      <c r="M904" s="1449">
        <v>2016</v>
      </c>
      <c r="N904" s="1449" t="s">
        <v>210</v>
      </c>
      <c r="O904" s="1450">
        <v>635463</v>
      </c>
      <c r="P904" s="1449" t="s">
        <v>99</v>
      </c>
      <c r="Q904" s="1449"/>
      <c r="R904" s="1449"/>
      <c r="S904" s="1451" t="s">
        <v>930</v>
      </c>
      <c r="T904" s="1033">
        <v>5</v>
      </c>
      <c r="U904" s="1033">
        <f t="shared" si="824"/>
        <v>1</v>
      </c>
      <c r="V904" s="1035">
        <f t="shared" si="850"/>
        <v>127092.6</v>
      </c>
      <c r="W904" s="1035">
        <f t="shared" si="851"/>
        <v>127092.6</v>
      </c>
      <c r="X904" s="1035">
        <f t="shared" si="852"/>
        <v>508370.4</v>
      </c>
      <c r="Y904" s="1033">
        <f t="shared" si="853"/>
        <v>2</v>
      </c>
      <c r="Z904" s="1035">
        <f t="shared" si="854"/>
        <v>127092.6</v>
      </c>
      <c r="AA904" s="1035">
        <f t="shared" si="855"/>
        <v>254185.2</v>
      </c>
      <c r="AB904" s="1035">
        <f t="shared" si="856"/>
        <v>381277.8</v>
      </c>
      <c r="AC904" s="879" t="b">
        <f t="shared" si="857"/>
        <v>1</v>
      </c>
      <c r="AF904" s="1977"/>
    </row>
    <row r="905" spans="1:32" s="879" customFormat="1" ht="22.5" customHeight="1">
      <c r="A905" s="879" t="s">
        <v>938</v>
      </c>
      <c r="B905" s="1449">
        <v>32</v>
      </c>
      <c r="C905" s="1449" t="s">
        <v>931</v>
      </c>
      <c r="D905" s="1452" t="s">
        <v>932</v>
      </c>
      <c r="E905" s="1570" t="s">
        <v>805</v>
      </c>
      <c r="F905" s="1449" t="s">
        <v>775</v>
      </c>
      <c r="G905" s="1449" t="s">
        <v>775</v>
      </c>
      <c r="H905" s="1449" t="s">
        <v>775</v>
      </c>
      <c r="I905" s="1449" t="s">
        <v>211</v>
      </c>
      <c r="J905" s="1449">
        <v>1</v>
      </c>
      <c r="K905" s="1449" t="s">
        <v>206</v>
      </c>
      <c r="L905" s="1450">
        <v>10000000</v>
      </c>
      <c r="M905" s="1449">
        <v>2016</v>
      </c>
      <c r="N905" s="1449" t="s">
        <v>210</v>
      </c>
      <c r="O905" s="1454">
        <v>10000000</v>
      </c>
      <c r="P905" s="1449" t="s">
        <v>99</v>
      </c>
      <c r="Q905" s="1449"/>
      <c r="R905" s="1449"/>
      <c r="S905" s="1451" t="s">
        <v>930</v>
      </c>
      <c r="T905" s="1033">
        <v>5</v>
      </c>
      <c r="U905" s="1033">
        <f t="shared" si="824"/>
        <v>1</v>
      </c>
      <c r="V905" s="1035">
        <f t="shared" si="825"/>
        <v>2000000</v>
      </c>
      <c r="W905" s="1035">
        <f t="shared" si="826"/>
        <v>2000000</v>
      </c>
      <c r="X905" s="1035">
        <f t="shared" si="827"/>
        <v>8000000</v>
      </c>
      <c r="Y905" s="1033">
        <f t="shared" si="828"/>
        <v>2</v>
      </c>
      <c r="Z905" s="1035">
        <f t="shared" si="829"/>
        <v>2000000</v>
      </c>
      <c r="AA905" s="1035">
        <f t="shared" si="830"/>
        <v>4000000</v>
      </c>
      <c r="AB905" s="1035">
        <f t="shared" si="831"/>
        <v>6000000</v>
      </c>
      <c r="AC905" s="879" t="b">
        <f t="shared" si="577"/>
        <v>1</v>
      </c>
      <c r="AF905" s="1977"/>
    </row>
    <row r="906" spans="1:32" s="879" customFormat="1" ht="22.5" customHeight="1">
      <c r="A906" s="879" t="s">
        <v>938</v>
      </c>
      <c r="B906" s="1449">
        <v>33</v>
      </c>
      <c r="C906" s="1449" t="s">
        <v>933</v>
      </c>
      <c r="D906" s="1452" t="s">
        <v>934</v>
      </c>
      <c r="E906" s="1570" t="s">
        <v>805</v>
      </c>
      <c r="F906" s="1453"/>
      <c r="G906" s="1449" t="s">
        <v>775</v>
      </c>
      <c r="H906" s="1449" t="s">
        <v>775</v>
      </c>
      <c r="I906" s="1449" t="s">
        <v>211</v>
      </c>
      <c r="J906" s="1449">
        <v>1</v>
      </c>
      <c r="K906" s="1449" t="s">
        <v>206</v>
      </c>
      <c r="L906" s="1450">
        <v>90000000</v>
      </c>
      <c r="M906" s="1449">
        <v>2016</v>
      </c>
      <c r="N906" s="1449" t="s">
        <v>210</v>
      </c>
      <c r="O906" s="1454">
        <v>90000000</v>
      </c>
      <c r="P906" s="1449" t="s">
        <v>99</v>
      </c>
      <c r="Q906" s="1449"/>
      <c r="R906" s="1449"/>
      <c r="S906" s="1451" t="s">
        <v>935</v>
      </c>
      <c r="T906" s="1033">
        <v>5</v>
      </c>
      <c r="U906" s="1033">
        <f t="shared" si="824"/>
        <v>1</v>
      </c>
      <c r="V906" s="1035">
        <f t="shared" si="825"/>
        <v>18000000</v>
      </c>
      <c r="W906" s="1035">
        <f t="shared" si="826"/>
        <v>18000000</v>
      </c>
      <c r="X906" s="1035">
        <f t="shared" si="827"/>
        <v>72000000</v>
      </c>
      <c r="Y906" s="1033">
        <f t="shared" si="828"/>
        <v>2</v>
      </c>
      <c r="Z906" s="1035">
        <f t="shared" si="829"/>
        <v>18000000</v>
      </c>
      <c r="AA906" s="1035">
        <f t="shared" si="830"/>
        <v>36000000</v>
      </c>
      <c r="AB906" s="1035">
        <f t="shared" si="831"/>
        <v>54000000</v>
      </c>
      <c r="AC906" s="879" t="b">
        <f t="shared" si="577"/>
        <v>1</v>
      </c>
      <c r="AF906" s="1977"/>
    </row>
    <row r="907" spans="1:32" s="879" customFormat="1" ht="22.5" customHeight="1">
      <c r="A907" s="879" t="s">
        <v>938</v>
      </c>
      <c r="B907" s="1455">
        <v>34</v>
      </c>
      <c r="C907" s="1455" t="s">
        <v>322</v>
      </c>
      <c r="D907" s="1456" t="s">
        <v>936</v>
      </c>
      <c r="E907" s="1571" t="s">
        <v>805</v>
      </c>
      <c r="F907" s="1457"/>
      <c r="G907" s="1457"/>
      <c r="H907" s="1457"/>
      <c r="I907" s="1455" t="s">
        <v>211</v>
      </c>
      <c r="J907" s="1455">
        <v>1</v>
      </c>
      <c r="K907" s="1455" t="s">
        <v>206</v>
      </c>
      <c r="L907" s="1458">
        <v>13000000</v>
      </c>
      <c r="M907" s="1455">
        <v>2016</v>
      </c>
      <c r="N907" s="1455" t="s">
        <v>210</v>
      </c>
      <c r="O907" s="1459">
        <v>13000000</v>
      </c>
      <c r="P907" s="1455" t="s">
        <v>99</v>
      </c>
      <c r="Q907" s="1455"/>
      <c r="R907" s="1455"/>
      <c r="S907" s="1460" t="s">
        <v>937</v>
      </c>
      <c r="T907" s="1033">
        <v>5</v>
      </c>
      <c r="U907" s="1033">
        <f t="shared" si="824"/>
        <v>1</v>
      </c>
      <c r="V907" s="1035">
        <f t="shared" si="825"/>
        <v>2600000</v>
      </c>
      <c r="W907" s="1035">
        <f t="shared" si="826"/>
        <v>2600000</v>
      </c>
      <c r="X907" s="1035">
        <f t="shared" si="827"/>
        <v>10400000</v>
      </c>
      <c r="Y907" s="1033">
        <f t="shared" si="828"/>
        <v>2</v>
      </c>
      <c r="Z907" s="1035">
        <f t="shared" si="829"/>
        <v>2600000</v>
      </c>
      <c r="AA907" s="1035">
        <f t="shared" si="830"/>
        <v>5200000</v>
      </c>
      <c r="AB907" s="1035">
        <f t="shared" si="831"/>
        <v>7800000</v>
      </c>
      <c r="AC907" s="879" t="b">
        <f t="shared" si="577"/>
        <v>1</v>
      </c>
      <c r="AF907" s="1977"/>
    </row>
    <row r="908" spans="1:32" s="879" customFormat="1" ht="22.5" customHeight="1">
      <c r="B908" s="769"/>
      <c r="C908" s="769"/>
      <c r="D908" s="436"/>
      <c r="E908" s="769"/>
      <c r="F908" s="769"/>
      <c r="G908" s="769"/>
      <c r="H908" s="769"/>
      <c r="I908" s="769"/>
      <c r="J908" s="769"/>
      <c r="K908" s="769"/>
      <c r="L908" s="1134"/>
      <c r="M908" s="769"/>
      <c r="N908" s="769"/>
      <c r="O908" s="1384"/>
      <c r="P908" s="769"/>
      <c r="Q908" s="769"/>
      <c r="R908" s="769"/>
      <c r="S908" s="1322"/>
      <c r="T908" s="1033"/>
      <c r="U908" s="1033"/>
      <c r="V908" s="1035"/>
      <c r="W908" s="1035"/>
      <c r="X908" s="1035"/>
      <c r="Y908" s="1033"/>
      <c r="Z908" s="1035"/>
      <c r="AA908" s="1035"/>
      <c r="AB908" s="1035"/>
      <c r="AC908" s="879" t="b">
        <f t="shared" si="577"/>
        <v>1</v>
      </c>
      <c r="AF908" s="1977"/>
    </row>
    <row r="909" spans="1:32" s="879" customFormat="1" ht="22.5" customHeight="1">
      <c r="B909" s="769"/>
      <c r="C909" s="769"/>
      <c r="D909" s="436"/>
      <c r="E909" s="769"/>
      <c r="F909" s="769"/>
      <c r="G909" s="769"/>
      <c r="H909" s="769"/>
      <c r="I909" s="769"/>
      <c r="J909" s="769"/>
      <c r="K909" s="769"/>
      <c r="L909" s="1134"/>
      <c r="M909" s="769"/>
      <c r="N909" s="769"/>
      <c r="O909" s="1426"/>
      <c r="P909" s="769"/>
      <c r="Q909" s="769"/>
      <c r="R909" s="769"/>
      <c r="S909" s="1322"/>
      <c r="T909" s="1033"/>
      <c r="U909" s="1033"/>
      <c r="V909" s="1035"/>
      <c r="W909" s="1035"/>
      <c r="X909" s="1035"/>
      <c r="Y909" s="1033"/>
      <c r="Z909" s="1035"/>
      <c r="AA909" s="1035"/>
      <c r="AB909" s="1035"/>
      <c r="AC909" s="879" t="b">
        <f t="shared" si="577"/>
        <v>1</v>
      </c>
      <c r="AF909" s="1977"/>
    </row>
    <row r="910" spans="1:32" s="879" customFormat="1" ht="22.5" customHeight="1">
      <c r="A910" s="879" t="s">
        <v>796</v>
      </c>
      <c r="B910" s="769">
        <v>1</v>
      </c>
      <c r="C910" s="508" t="s">
        <v>793</v>
      </c>
      <c r="D910" s="1572" t="s">
        <v>794</v>
      </c>
      <c r="E910" s="1573" t="s">
        <v>805</v>
      </c>
      <c r="F910" s="1548" t="s">
        <v>1031</v>
      </c>
      <c r="G910" s="1548" t="s">
        <v>212</v>
      </c>
      <c r="H910" s="1548" t="s">
        <v>779</v>
      </c>
      <c r="I910" s="1548" t="s">
        <v>780</v>
      </c>
      <c r="J910" s="1548">
        <v>1</v>
      </c>
      <c r="K910" s="1548" t="s">
        <v>206</v>
      </c>
      <c r="L910" s="1574">
        <v>3171600</v>
      </c>
      <c r="M910" s="1575">
        <v>2017</v>
      </c>
      <c r="N910" s="1548" t="s">
        <v>210</v>
      </c>
      <c r="O910" s="1476">
        <v>3171600</v>
      </c>
      <c r="P910" s="1548" t="s">
        <v>99</v>
      </c>
      <c r="Q910" s="1477"/>
      <c r="R910" s="1477"/>
      <c r="S910" s="1478" t="s">
        <v>795</v>
      </c>
      <c r="T910" s="1033">
        <v>5</v>
      </c>
      <c r="Y910" s="1033">
        <f>2017-M910+1</f>
        <v>1</v>
      </c>
      <c r="Z910" s="1035">
        <f>O910/T910</f>
        <v>634320</v>
      </c>
      <c r="AA910" s="1035">
        <f>Y910*Z910</f>
        <v>634320</v>
      </c>
      <c r="AB910" s="1035">
        <f>O910-AA910</f>
        <v>2537280</v>
      </c>
      <c r="AC910" s="879" t="b">
        <f t="shared" si="577"/>
        <v>1</v>
      </c>
      <c r="AF910" s="1977"/>
    </row>
    <row r="911" spans="1:32" s="879" customFormat="1" ht="22.5" customHeight="1">
      <c r="B911" s="769"/>
      <c r="C911" s="769"/>
      <c r="D911" s="769"/>
      <c r="E911" s="769"/>
      <c r="F911" s="769"/>
      <c r="G911" s="769"/>
      <c r="H911" s="769"/>
      <c r="I911" s="769"/>
      <c r="J911" s="769"/>
      <c r="K911" s="769"/>
      <c r="L911" s="1134"/>
      <c r="M911" s="769"/>
      <c r="N911" s="769"/>
      <c r="O911" s="1137"/>
      <c r="P911" s="769"/>
      <c r="Q911" s="769"/>
      <c r="R911" s="769"/>
      <c r="S911" s="1311"/>
      <c r="T911" s="1033"/>
      <c r="U911" s="1033"/>
      <c r="V911" s="1035"/>
      <c r="W911" s="1035"/>
      <c r="X911" s="1035"/>
      <c r="Y911" s="1033"/>
      <c r="Z911" s="1035"/>
      <c r="AA911" s="1035"/>
      <c r="AB911" s="1035"/>
      <c r="AC911" s="879" t="b">
        <f t="shared" ref="AC911:AC916" si="858">AA911+AB911=O911</f>
        <v>1</v>
      </c>
      <c r="AF911" s="1977"/>
    </row>
    <row r="912" spans="1:32" s="879" customFormat="1" ht="22.5" customHeight="1">
      <c r="B912" s="769"/>
      <c r="C912" s="769"/>
      <c r="D912" s="769"/>
      <c r="E912" s="769"/>
      <c r="F912" s="769"/>
      <c r="G912" s="769"/>
      <c r="H912" s="769"/>
      <c r="I912" s="769"/>
      <c r="J912" s="769"/>
      <c r="K912" s="769"/>
      <c r="L912" s="1134"/>
      <c r="M912" s="769"/>
      <c r="N912" s="769"/>
      <c r="O912" s="1134"/>
      <c r="P912" s="769"/>
      <c r="Q912" s="769"/>
      <c r="R912" s="769"/>
      <c r="S912" s="1311"/>
      <c r="T912" s="1033"/>
      <c r="U912" s="1033"/>
      <c r="V912" s="1035"/>
      <c r="W912" s="1035"/>
      <c r="X912" s="1035"/>
      <c r="Y912" s="1033"/>
      <c r="Z912" s="1035"/>
      <c r="AA912" s="1035"/>
      <c r="AB912" s="1035"/>
      <c r="AC912" s="879" t="b">
        <f t="shared" si="858"/>
        <v>1</v>
      </c>
      <c r="AF912" s="1977"/>
    </row>
    <row r="913" spans="1:32" s="879" customFormat="1" ht="22.5" customHeight="1">
      <c r="B913" s="769"/>
      <c r="C913" s="769"/>
      <c r="D913" s="769"/>
      <c r="E913" s="769"/>
      <c r="F913" s="769"/>
      <c r="G913" s="769"/>
      <c r="H913" s="769"/>
      <c r="I913" s="769"/>
      <c r="J913" s="769"/>
      <c r="K913" s="769"/>
      <c r="L913" s="1134"/>
      <c r="M913" s="769"/>
      <c r="N913" s="769"/>
      <c r="O913" s="1134"/>
      <c r="P913" s="769"/>
      <c r="Q913" s="769"/>
      <c r="R913" s="769"/>
      <c r="S913" s="1098"/>
      <c r="T913" s="1033"/>
      <c r="U913" s="1033"/>
      <c r="V913" s="1035"/>
      <c r="W913" s="1035"/>
      <c r="X913" s="1035"/>
      <c r="Y913" s="1033"/>
      <c r="Z913" s="1035"/>
      <c r="AA913" s="1035"/>
      <c r="AB913" s="1035"/>
      <c r="AC913" s="879" t="b">
        <f t="shared" si="858"/>
        <v>1</v>
      </c>
      <c r="AF913" s="1977"/>
    </row>
    <row r="914" spans="1:32" s="418" customFormat="1" ht="22.5" customHeight="1">
      <c r="B914" s="769"/>
      <c r="C914" s="769"/>
      <c r="D914" s="769"/>
      <c r="E914" s="769"/>
      <c r="F914" s="769"/>
      <c r="G914" s="769"/>
      <c r="H914" s="769"/>
      <c r="I914" s="769"/>
      <c r="J914" s="769"/>
      <c r="K914" s="769"/>
      <c r="L914" s="1134"/>
      <c r="M914" s="769"/>
      <c r="N914" s="769"/>
      <c r="O914" s="1134"/>
      <c r="P914" s="769"/>
      <c r="Q914" s="769"/>
      <c r="R914" s="769"/>
      <c r="S914" s="769"/>
      <c r="T914" s="416"/>
      <c r="U914" s="416"/>
      <c r="V914" s="417"/>
      <c r="W914" s="417"/>
      <c r="X914" s="417"/>
      <c r="Y914" s="416"/>
      <c r="Z914" s="417"/>
      <c r="AA914" s="417"/>
      <c r="AB914" s="417"/>
      <c r="AC914" s="879" t="b">
        <f t="shared" si="858"/>
        <v>1</v>
      </c>
      <c r="AF914" s="1978"/>
    </row>
    <row r="915" spans="1:32" s="418" customFormat="1" ht="22.5" customHeight="1">
      <c r="B915" s="1133"/>
      <c r="C915" s="1133"/>
      <c r="D915" s="1133"/>
      <c r="E915" s="1133"/>
      <c r="F915" s="1133"/>
      <c r="G915" s="1133"/>
      <c r="H915" s="1133"/>
      <c r="I915" s="1133"/>
      <c r="J915" s="1133"/>
      <c r="K915" s="1133"/>
      <c r="L915" s="1135"/>
      <c r="M915" s="1133"/>
      <c r="N915" s="1133"/>
      <c r="O915" s="1135"/>
      <c r="P915" s="1133"/>
      <c r="Q915" s="1133"/>
      <c r="R915" s="1133"/>
      <c r="S915" s="1133"/>
      <c r="T915" s="416"/>
      <c r="U915" s="416"/>
      <c r="V915" s="417"/>
      <c r="W915" s="417"/>
      <c r="X915" s="417"/>
      <c r="Y915" s="416"/>
      <c r="Z915" s="417"/>
      <c r="AA915" s="417"/>
      <c r="AB915" s="417"/>
      <c r="AC915" s="879" t="b">
        <f t="shared" si="858"/>
        <v>1</v>
      </c>
      <c r="AF915" s="1978"/>
    </row>
    <row r="916" spans="1:32" s="418" customFormat="1" ht="22.5" customHeight="1">
      <c r="B916" s="1703" t="s">
        <v>94</v>
      </c>
      <c r="C916" s="1704"/>
      <c r="D916" s="1704"/>
      <c r="E916" s="1704"/>
      <c r="F916" s="1704"/>
      <c r="G916" s="1704"/>
      <c r="H916" s="1704"/>
      <c r="I916" s="1705"/>
      <c r="J916" s="1474">
        <v>846</v>
      </c>
      <c r="K916" s="894" t="s">
        <v>206</v>
      </c>
      <c r="L916" s="1706"/>
      <c r="M916" s="1706"/>
      <c r="N916" s="1706"/>
      <c r="O916" s="1141">
        <f>SUM(O19:O915)</f>
        <v>2513745066</v>
      </c>
      <c r="P916" s="1633"/>
      <c r="Q916" s="1633"/>
      <c r="R916" s="1633"/>
      <c r="S916" s="1633"/>
      <c r="V916" s="420">
        <f>SUM(V19:V915)</f>
        <v>523934966.70000046</v>
      </c>
      <c r="W916" s="420">
        <f>SUM(W19:W915)</f>
        <v>1593568835.1999981</v>
      </c>
      <c r="X916" s="420">
        <f>SUM(X19:X915)</f>
        <v>917004630.79999948</v>
      </c>
      <c r="Y916" s="765"/>
      <c r="Z916" s="421">
        <f>SUM(Z19:Z915)</f>
        <v>524569286.70000046</v>
      </c>
      <c r="AA916" s="420">
        <f>SUM(AA19:AA915)</f>
        <v>1953000649.4000013</v>
      </c>
      <c r="AB916" s="401">
        <f>SUM(AB19:AB915)</f>
        <v>560744416.60000014</v>
      </c>
      <c r="AC916" s="879" t="b">
        <f t="shared" si="858"/>
        <v>1</v>
      </c>
      <c r="AF916" s="1978"/>
    </row>
    <row r="917" spans="1:32" ht="22.5" customHeight="1">
      <c r="A917" s="332"/>
      <c r="B917" s="347"/>
      <c r="C917" s="347"/>
      <c r="D917" s="347"/>
      <c r="E917" s="347"/>
      <c r="F917" s="347"/>
      <c r="G917" s="347"/>
      <c r="H917" s="347"/>
      <c r="I917" s="347"/>
      <c r="J917" s="461"/>
      <c r="K917" s="348"/>
      <c r="L917" s="347"/>
      <c r="M917" s="347"/>
      <c r="N917" s="347"/>
      <c r="O917" s="466"/>
      <c r="P917" s="349"/>
      <c r="Q917" s="349"/>
      <c r="R917" s="349"/>
      <c r="S917" s="349"/>
      <c r="V917" s="608"/>
      <c r="W917" s="608"/>
      <c r="X917" s="608"/>
      <c r="Z917" s="609"/>
      <c r="AA917" s="608"/>
      <c r="AB917" s="609"/>
    </row>
    <row r="918" spans="1:32" ht="22.5" customHeight="1">
      <c r="A918" s="332"/>
      <c r="B918" s="347"/>
      <c r="C918" s="347"/>
      <c r="D918" s="347"/>
      <c r="E918" s="347"/>
      <c r="F918" s="347"/>
      <c r="G918" s="347"/>
      <c r="H918" s="347"/>
      <c r="I918" s="347"/>
      <c r="J918" s="461"/>
      <c r="K918" s="348"/>
      <c r="L918" s="347"/>
      <c r="M918" s="347"/>
      <c r="N918" s="347"/>
      <c r="O918" s="466"/>
      <c r="P918" s="349"/>
      <c r="Q918" s="349"/>
      <c r="R918" s="349"/>
      <c r="S918" s="349"/>
      <c r="V918" s="608"/>
      <c r="W918" s="608"/>
      <c r="X918" s="608"/>
      <c r="Z918" s="609"/>
      <c r="AA918" s="608"/>
      <c r="AB918" s="609"/>
    </row>
    <row r="919" spans="1:32" ht="22.5" customHeight="1">
      <c r="A919" s="332"/>
      <c r="B919" s="347"/>
      <c r="C919" s="347"/>
      <c r="D919" s="347"/>
      <c r="E919" s="347"/>
      <c r="F919" s="347"/>
      <c r="G919" s="347"/>
      <c r="H919" s="347"/>
      <c r="I919" s="347"/>
      <c r="J919" s="461"/>
      <c r="K919" s="348"/>
      <c r="L919" s="347"/>
      <c r="M919" s="347"/>
      <c r="N919" s="347"/>
      <c r="O919" s="466"/>
      <c r="P919" s="349"/>
      <c r="Q919" s="349"/>
      <c r="R919" s="349"/>
      <c r="S919" s="349"/>
      <c r="V919" s="608"/>
      <c r="W919" s="608"/>
      <c r="X919" s="608"/>
      <c r="Z919" s="609"/>
      <c r="AA919" s="608"/>
      <c r="AB919" s="609"/>
    </row>
    <row r="920" spans="1:32" ht="22.5" customHeight="1">
      <c r="A920" s="332"/>
      <c r="B920" s="347"/>
      <c r="C920" s="347"/>
      <c r="D920" s="347"/>
      <c r="E920" s="347"/>
      <c r="F920" s="347"/>
      <c r="G920" s="347"/>
      <c r="H920" s="347"/>
      <c r="I920" s="347"/>
      <c r="J920" s="461"/>
      <c r="K920" s="348"/>
      <c r="L920" s="347"/>
      <c r="M920" s="347"/>
      <c r="N920" s="347"/>
      <c r="O920" s="466"/>
      <c r="P920" s="349"/>
      <c r="Q920" s="349"/>
      <c r="R920" s="349"/>
      <c r="S920" s="349"/>
      <c r="V920" s="608"/>
      <c r="W920" s="608"/>
      <c r="X920" s="608"/>
      <c r="Z920" s="609"/>
      <c r="AA920" s="608"/>
      <c r="AB920" s="609"/>
    </row>
    <row r="921" spans="1:32" ht="22.5" customHeight="1">
      <c r="A921" s="72"/>
      <c r="B921" s="347"/>
      <c r="C921" s="347"/>
      <c r="D921" s="347"/>
      <c r="E921" s="347"/>
      <c r="F921" s="347"/>
      <c r="G921" s="347"/>
      <c r="H921" s="347"/>
      <c r="I921" s="347"/>
      <c r="J921" s="461"/>
      <c r="K921" s="348"/>
      <c r="L921" s="347"/>
      <c r="M921" s="347"/>
      <c r="N921" s="347"/>
      <c r="O921" s="466"/>
      <c r="P921" s="349"/>
      <c r="Q921" s="349"/>
      <c r="R921" s="349"/>
      <c r="S921" s="349"/>
      <c r="V921" s="350"/>
      <c r="W921" s="350"/>
      <c r="X921" s="350"/>
    </row>
    <row r="922" spans="1:32" ht="22.5" customHeight="1">
      <c r="V922" s="4"/>
    </row>
    <row r="923" spans="1:32" ht="22.5" customHeight="1">
      <c r="A923" s="418" t="s">
        <v>443</v>
      </c>
      <c r="B923" s="1693" t="s">
        <v>94</v>
      </c>
      <c r="C923" s="1693"/>
      <c r="D923" s="1693"/>
      <c r="E923" s="1693"/>
      <c r="F923" s="1693"/>
      <c r="G923" s="1693"/>
      <c r="H923" s="1693"/>
      <c r="I923" s="1693"/>
      <c r="J923" s="460"/>
      <c r="K923" s="439" t="s">
        <v>206</v>
      </c>
      <c r="L923" s="1692"/>
      <c r="M923" s="1692"/>
      <c r="N923" s="1692"/>
      <c r="O923" s="467">
        <f>SUM(O18:O36)</f>
        <v>17289000</v>
      </c>
      <c r="P923" s="1691"/>
      <c r="Q923" s="1691"/>
      <c r="R923" s="1691"/>
      <c r="S923" s="1691"/>
      <c r="V923" s="420">
        <f>SUM(V18:V36)</f>
        <v>3457800</v>
      </c>
      <c r="W923" s="420">
        <f>SUM(W18:W36)</f>
        <v>17289000</v>
      </c>
      <c r="X923" s="420">
        <f>SUM(X24:X35)</f>
        <v>0</v>
      </c>
      <c r="Y923" s="1142"/>
      <c r="Z923" s="421">
        <f>SUM(Z18:Z36)</f>
        <v>3457800</v>
      </c>
      <c r="AA923" s="422">
        <f>SUM(AA18:AA36)</f>
        <v>17289000</v>
      </c>
      <c r="AB923" s="401">
        <f>SUM(AB24:AB35)</f>
        <v>0</v>
      </c>
    </row>
    <row r="924" spans="1:32" ht="22.5" customHeight="1">
      <c r="A924" s="418" t="s">
        <v>444</v>
      </c>
      <c r="B924" s="1693" t="s">
        <v>94</v>
      </c>
      <c r="C924" s="1693"/>
      <c r="D924" s="1693"/>
      <c r="E924" s="1693"/>
      <c r="F924" s="1693"/>
      <c r="G924" s="1693"/>
      <c r="H924" s="1693"/>
      <c r="I924" s="1693"/>
      <c r="J924" s="460"/>
      <c r="K924" s="439" t="s">
        <v>206</v>
      </c>
      <c r="L924" s="1692"/>
      <c r="M924" s="1692"/>
      <c r="N924" s="1692"/>
      <c r="O924" s="467">
        <f>SUM(O40:O215)</f>
        <v>221288400</v>
      </c>
      <c r="P924" s="1691"/>
      <c r="Q924" s="1691"/>
      <c r="R924" s="1691"/>
      <c r="S924" s="1691"/>
      <c r="V924" s="429">
        <f>SUM(V40:V215)</f>
        <v>44257680.000000007</v>
      </c>
      <c r="W924" s="429">
        <f>SUM(W40:W215)</f>
        <v>221288400</v>
      </c>
      <c r="X924" s="429">
        <f>SUM(X40:X215)</f>
        <v>0</v>
      </c>
      <c r="Y924" s="430"/>
      <c r="Z924" s="425">
        <f>SUM(Z40:Z215)</f>
        <v>44257680.000000007</v>
      </c>
      <c r="AA924" s="426">
        <f>SUM(AA40:AA215)</f>
        <v>221288400</v>
      </c>
      <c r="AB924" s="427">
        <f>SUM(AB40:AB215)</f>
        <v>0</v>
      </c>
    </row>
    <row r="925" spans="1:32" ht="22.5" customHeight="1">
      <c r="A925" s="418" t="s">
        <v>579</v>
      </c>
      <c r="B925" s="1693" t="s">
        <v>94</v>
      </c>
      <c r="C925" s="1693"/>
      <c r="D925" s="1693"/>
      <c r="E925" s="1693"/>
      <c r="F925" s="1693"/>
      <c r="G925" s="1693"/>
      <c r="H925" s="1693"/>
      <c r="I925" s="1693"/>
      <c r="J925" s="460"/>
      <c r="K925" s="439" t="s">
        <v>206</v>
      </c>
      <c r="L925" s="1692"/>
      <c r="M925" s="1692"/>
      <c r="N925" s="1692"/>
      <c r="O925" s="467">
        <f>SUM(O219:O229)</f>
        <v>62400000</v>
      </c>
      <c r="P925" s="1691"/>
      <c r="Q925" s="1691"/>
      <c r="R925" s="1691"/>
      <c r="S925" s="1691"/>
      <c r="V925" s="420">
        <f>SUM(V219:V228)</f>
        <v>13480000</v>
      </c>
      <c r="W925" s="420">
        <f>SUM(W219:W228)</f>
        <v>60400000</v>
      </c>
      <c r="X925" s="420">
        <f>SUM(X219:X228)</f>
        <v>0</v>
      </c>
      <c r="Y925" s="1142"/>
      <c r="Z925" s="421">
        <f>SUM(Z219:Z228)</f>
        <v>13480000</v>
      </c>
      <c r="AA925" s="422">
        <f>SUM(AA219:AA228)</f>
        <v>60400000</v>
      </c>
      <c r="AB925" s="434">
        <f>SUM(AB219:AB228)</f>
        <v>0</v>
      </c>
    </row>
    <row r="926" spans="1:32" ht="22.5" customHeight="1">
      <c r="A926" s="418" t="s">
        <v>580</v>
      </c>
      <c r="B926" s="1693" t="s">
        <v>94</v>
      </c>
      <c r="C926" s="1693"/>
      <c r="D926" s="1693"/>
      <c r="E926" s="1693"/>
      <c r="F926" s="1693"/>
      <c r="G926" s="1693"/>
      <c r="H926" s="1693"/>
      <c r="I926" s="1693"/>
      <c r="J926" s="460"/>
      <c r="K926" s="439" t="s">
        <v>206</v>
      </c>
      <c r="L926" s="1692"/>
      <c r="M926" s="1692"/>
      <c r="N926" s="1692"/>
      <c r="O926" s="467">
        <f>SUM(O233:O309)</f>
        <v>198227000</v>
      </c>
      <c r="P926" s="1691"/>
      <c r="Q926" s="1691"/>
      <c r="R926" s="1691"/>
      <c r="S926" s="1691"/>
      <c r="V926" s="613">
        <f>SUM(V233:V277)</f>
        <v>36288750</v>
      </c>
      <c r="W926" s="429">
        <f>SUM(W233:W277)</f>
        <v>150707000</v>
      </c>
      <c r="X926" s="429">
        <f>SUM(X233:X277)</f>
        <v>0</v>
      </c>
      <c r="Y926" s="430"/>
      <c r="Z926" s="425">
        <f>SUM(Z233:Z277)</f>
        <v>36288750</v>
      </c>
      <c r="AA926" s="426">
        <f>SUM(AA233:AA277)</f>
        <v>150707000</v>
      </c>
      <c r="AB926" s="427">
        <f>SUM(AB233:AB277)</f>
        <v>0</v>
      </c>
    </row>
    <row r="927" spans="1:32" ht="22.5" customHeight="1">
      <c r="A927" s="418" t="s">
        <v>581</v>
      </c>
      <c r="B927" s="1693" t="s">
        <v>94</v>
      </c>
      <c r="C927" s="1693"/>
      <c r="D927" s="1693"/>
      <c r="E927" s="1693"/>
      <c r="F927" s="1693"/>
      <c r="G927" s="1693"/>
      <c r="H927" s="1693"/>
      <c r="I927" s="1693"/>
      <c r="J927" s="460"/>
      <c r="K927" s="439" t="s">
        <v>206</v>
      </c>
      <c r="L927" s="1692"/>
      <c r="M927" s="1692"/>
      <c r="N927" s="1692"/>
      <c r="O927" s="467">
        <f>SUM(O312:O318)</f>
        <v>235998170</v>
      </c>
      <c r="P927" s="1691"/>
      <c r="Q927" s="1691"/>
      <c r="R927" s="1691"/>
      <c r="S927" s="1691"/>
      <c r="V927" s="420">
        <f>SUM(V312:V318)</f>
        <v>49777342.5</v>
      </c>
      <c r="W927" s="420">
        <f>SUM(W312:W318)</f>
        <v>235998170</v>
      </c>
      <c r="X927" s="420">
        <f>SUM(X312:X318)</f>
        <v>0</v>
      </c>
      <c r="Y927" s="431"/>
      <c r="Z927" s="421">
        <f>SUM(Z312:Z318)</f>
        <v>49777342.5</v>
      </c>
      <c r="AA927" s="422">
        <f>SUM(AA312:AA318)</f>
        <v>235998170</v>
      </c>
      <c r="AB927" s="401">
        <f>SUM(AB39:AB315)</f>
        <v>0</v>
      </c>
    </row>
    <row r="928" spans="1:32" ht="22.5" customHeight="1">
      <c r="A928" s="418" t="s">
        <v>582</v>
      </c>
      <c r="B928" s="1693" t="s">
        <v>94</v>
      </c>
      <c r="C928" s="1693"/>
      <c r="D928" s="1693"/>
      <c r="E928" s="1693"/>
      <c r="F928" s="1693"/>
      <c r="G928" s="1693"/>
      <c r="H928" s="1693"/>
      <c r="I928" s="1693"/>
      <c r="J928" s="460"/>
      <c r="K928" s="439" t="s">
        <v>206</v>
      </c>
      <c r="L928" s="1692"/>
      <c r="M928" s="1692"/>
      <c r="N928" s="1692"/>
      <c r="O928" s="467">
        <f>SUM(O323:O459)</f>
        <v>233167193</v>
      </c>
      <c r="P928" s="1691"/>
      <c r="Q928" s="1691"/>
      <c r="R928" s="1691"/>
      <c r="S928" s="1691"/>
      <c r="V928" s="420">
        <f>SUM(V323:V458)</f>
        <v>43711003.600000001</v>
      </c>
      <c r="W928" s="420">
        <f>SUM(W323:W458)</f>
        <v>174844014.40000001</v>
      </c>
      <c r="X928" s="420">
        <f>SUM(X323:X458)</f>
        <v>49323178.600000001</v>
      </c>
      <c r="Y928" s="431"/>
      <c r="Z928" s="421">
        <f>SUM(Z323:Z458)</f>
        <v>43711003.600000001</v>
      </c>
      <c r="AA928" s="422">
        <f>SUM(AA323:AA458)</f>
        <v>210583118</v>
      </c>
      <c r="AB928" s="401">
        <f>SUM(AB323:AB458)</f>
        <v>13584075</v>
      </c>
    </row>
    <row r="929" spans="1:28" ht="22.5" customHeight="1">
      <c r="A929" s="418" t="s">
        <v>663</v>
      </c>
      <c r="B929" s="1693" t="s">
        <v>94</v>
      </c>
      <c r="C929" s="1693"/>
      <c r="D929" s="1693"/>
      <c r="E929" s="1693"/>
      <c r="F929" s="1693"/>
      <c r="G929" s="1693"/>
      <c r="H929" s="1693"/>
      <c r="I929" s="1693"/>
      <c r="J929" s="460"/>
      <c r="K929" s="439" t="s">
        <v>206</v>
      </c>
      <c r="L929" s="1692"/>
      <c r="M929" s="1692"/>
      <c r="N929" s="1692"/>
      <c r="O929" s="467">
        <f>SUM(O463:O568)</f>
        <v>114150000</v>
      </c>
      <c r="P929" s="1691"/>
      <c r="Q929" s="1691"/>
      <c r="R929" s="1691"/>
      <c r="S929" s="1691"/>
      <c r="U929" s="506"/>
      <c r="V929" s="420">
        <f>SUM(V463:V541)</f>
        <v>18780000</v>
      </c>
      <c r="W929" s="420">
        <f>SUM(W463:W541)</f>
        <v>75120000</v>
      </c>
      <c r="X929" s="420">
        <f>SUM(X463:X541)</f>
        <v>18780000</v>
      </c>
      <c r="Y929" s="1143"/>
      <c r="Z929" s="421">
        <f>SUM(Z463:Z541)</f>
        <v>18780000</v>
      </c>
      <c r="AA929" s="422">
        <f>SUM(AA463:AA541)</f>
        <v>93900000</v>
      </c>
      <c r="AB929" s="401">
        <f>SUM(AB463:AB541)</f>
        <v>0</v>
      </c>
    </row>
    <row r="930" spans="1:28" ht="22.5" customHeight="1">
      <c r="A930" s="418" t="s">
        <v>682</v>
      </c>
      <c r="B930" s="1693" t="s">
        <v>94</v>
      </c>
      <c r="C930" s="1693"/>
      <c r="D930" s="1693"/>
      <c r="E930" s="1693"/>
      <c r="F930" s="1693"/>
      <c r="G930" s="1693"/>
      <c r="H930" s="1693"/>
      <c r="I930" s="1693"/>
      <c r="J930" s="460"/>
      <c r="K930" s="439" t="s">
        <v>206</v>
      </c>
      <c r="L930" s="1692"/>
      <c r="M930" s="1692"/>
      <c r="N930" s="1692"/>
      <c r="O930" s="467">
        <f>SUM(O572:O578)</f>
        <v>71696200</v>
      </c>
      <c r="P930" s="1691"/>
      <c r="Q930" s="1691"/>
      <c r="R930" s="1691"/>
      <c r="S930" s="1691"/>
      <c r="U930" s="416"/>
      <c r="V930" s="615">
        <f>SUM(V572:V577)</f>
        <v>13582570</v>
      </c>
      <c r="W930" s="619">
        <f>SUM(W572:W577)</f>
        <v>40747710</v>
      </c>
      <c r="X930" s="616">
        <f>SUM(X572:X577)</f>
        <v>16476890</v>
      </c>
      <c r="Y930" s="617"/>
      <c r="Z930" s="615">
        <f>SUM(Z572:Z577)</f>
        <v>13582570</v>
      </c>
      <c r="AA930" s="420">
        <f>SUM(AA572:AA577)</f>
        <v>54330280</v>
      </c>
      <c r="AB930" s="616">
        <f>SUM(AB572:AB577)</f>
        <v>2894320</v>
      </c>
    </row>
    <row r="931" spans="1:28" ht="22.5" customHeight="1">
      <c r="A931" s="418" t="s">
        <v>719</v>
      </c>
      <c r="B931" s="1693" t="s">
        <v>94</v>
      </c>
      <c r="C931" s="1693"/>
      <c r="D931" s="1693"/>
      <c r="E931" s="1693"/>
      <c r="F931" s="1693"/>
      <c r="G931" s="1693"/>
      <c r="H931" s="1693"/>
      <c r="I931" s="1693"/>
      <c r="J931" s="460"/>
      <c r="K931" s="439" t="s">
        <v>206</v>
      </c>
      <c r="L931" s="1692"/>
      <c r="M931" s="1692"/>
      <c r="N931" s="1692"/>
      <c r="O931" s="467">
        <f>SUM(O639:O644)</f>
        <v>49578845</v>
      </c>
      <c r="P931" s="1691"/>
      <c r="Q931" s="1691"/>
      <c r="R931" s="1691"/>
      <c r="S931" s="1691"/>
      <c r="V931" s="1144">
        <f>SUM(V639:V644)</f>
        <v>11575769</v>
      </c>
      <c r="W931" s="429">
        <f>SUM(W639:W644)</f>
        <v>23151538</v>
      </c>
      <c r="X931" s="1145">
        <f>SUM(X639:X644)</f>
        <v>26427307</v>
      </c>
      <c r="Y931" s="1142"/>
      <c r="Z931" s="1144">
        <f>SUM(Z639:Z644)</f>
        <v>11575769</v>
      </c>
      <c r="AA931" s="429">
        <f>SUM(AA639:AA644)</f>
        <v>34727307</v>
      </c>
      <c r="AB931" s="1145">
        <f>SUM(AB639:AB644)</f>
        <v>14851538</v>
      </c>
    </row>
    <row r="932" spans="1:28" ht="22.5" customHeight="1">
      <c r="A932" s="418" t="s">
        <v>792</v>
      </c>
      <c r="B932" s="1693" t="s">
        <v>94</v>
      </c>
      <c r="C932" s="1693"/>
      <c r="D932" s="1693"/>
      <c r="E932" s="1693"/>
      <c r="F932" s="1693"/>
      <c r="G932" s="1693"/>
      <c r="H932" s="1693"/>
      <c r="I932" s="1693"/>
      <c r="J932" s="460"/>
      <c r="K932" s="439" t="s">
        <v>206</v>
      </c>
      <c r="L932" s="1692"/>
      <c r="M932" s="1692"/>
      <c r="N932" s="1692"/>
      <c r="O932" s="467">
        <f>SUM(O797:O872)</f>
        <v>176553775</v>
      </c>
      <c r="P932" s="1691"/>
      <c r="Q932" s="1691"/>
      <c r="R932" s="1691"/>
      <c r="S932" s="1691"/>
      <c r="V932" s="1144">
        <f>SUM(V640:V644)</f>
        <v>10275769</v>
      </c>
      <c r="W932" s="429">
        <f>SUM(W640:W644)</f>
        <v>20551538</v>
      </c>
      <c r="X932" s="1145">
        <f>SUM(X640:X644)</f>
        <v>22527307</v>
      </c>
      <c r="Y932" s="1142"/>
      <c r="Z932" s="1144">
        <f>SUM(Z640:Z644)</f>
        <v>10275769</v>
      </c>
      <c r="AA932" s="429">
        <f>SUM(AA640:AA644)</f>
        <v>30827307</v>
      </c>
      <c r="AB932" s="1145">
        <f>SUM(AB640:AB644)</f>
        <v>12251538</v>
      </c>
    </row>
    <row r="933" spans="1:28" ht="22.5" customHeight="1">
      <c r="A933" s="418" t="s">
        <v>796</v>
      </c>
      <c r="B933" s="1693" t="s">
        <v>94</v>
      </c>
      <c r="C933" s="1693"/>
      <c r="D933" s="1693"/>
      <c r="E933" s="1693"/>
      <c r="F933" s="1693"/>
      <c r="G933" s="1693"/>
      <c r="H933" s="1693"/>
      <c r="I933" s="1693"/>
      <c r="J933" s="460"/>
      <c r="K933" s="439" t="s">
        <v>206</v>
      </c>
      <c r="L933" s="1692"/>
      <c r="M933" s="1692"/>
      <c r="N933" s="1692"/>
      <c r="O933" s="467">
        <f>SUM(O910)</f>
        <v>3171600</v>
      </c>
      <c r="P933" s="1691"/>
      <c r="Q933" s="1691"/>
      <c r="R933" s="1691"/>
      <c r="S933" s="1691"/>
      <c r="V933" s="1144">
        <f>SUM(V641:V644)</f>
        <v>8715769</v>
      </c>
      <c r="W933" s="429">
        <f>SUM(W641:W644)</f>
        <v>17431538</v>
      </c>
      <c r="X933" s="1145">
        <f>SUM(X641:X644)</f>
        <v>17847307</v>
      </c>
      <c r="Y933" s="1142"/>
      <c r="Z933" s="1144">
        <f>SUM(Z641:Z644)</f>
        <v>8715769</v>
      </c>
      <c r="AA933" s="429">
        <f>SUM(AA641:AA644)</f>
        <v>26147307</v>
      </c>
      <c r="AB933" s="1145">
        <f>SUM(AB641:AB644)</f>
        <v>9131538</v>
      </c>
    </row>
    <row r="934" spans="1:28" ht="22.5" customHeight="1">
      <c r="A934" s="418" t="s">
        <v>814</v>
      </c>
      <c r="B934" s="1693" t="s">
        <v>94</v>
      </c>
      <c r="C934" s="1693"/>
      <c r="D934" s="1693"/>
      <c r="E934" s="1693"/>
      <c r="F934" s="1693"/>
      <c r="G934" s="1693"/>
      <c r="H934" s="1693"/>
      <c r="I934" s="1693"/>
      <c r="J934" s="460"/>
      <c r="K934" s="439" t="s">
        <v>206</v>
      </c>
      <c r="L934" s="1692"/>
      <c r="M934" s="1692"/>
      <c r="N934" s="1692"/>
      <c r="O934" s="467">
        <f>SUM(O580:O636)</f>
        <v>360637618</v>
      </c>
      <c r="P934" s="1691"/>
      <c r="Q934" s="1691"/>
      <c r="R934" s="1691"/>
      <c r="S934" s="1691"/>
      <c r="V934" s="1144">
        <f t="shared" ref="V934:X935" si="859">SUM(V642:V644)</f>
        <v>8300000</v>
      </c>
      <c r="W934" s="429">
        <f t="shared" si="859"/>
        <v>16600000</v>
      </c>
      <c r="X934" s="1145">
        <f t="shared" si="859"/>
        <v>16600000</v>
      </c>
      <c r="Y934" s="1142"/>
      <c r="Z934" s="1144">
        <f t="shared" ref="Z934:AB935" si="860">SUM(Z642:Z644)</f>
        <v>8300000</v>
      </c>
      <c r="AA934" s="429">
        <f t="shared" si="860"/>
        <v>24900000</v>
      </c>
      <c r="AB934" s="1145">
        <f t="shared" si="860"/>
        <v>8300000</v>
      </c>
    </row>
    <row r="935" spans="1:28" ht="22.5" customHeight="1">
      <c r="A935" s="418" t="s">
        <v>824</v>
      </c>
      <c r="B935" s="1693" t="s">
        <v>94</v>
      </c>
      <c r="C935" s="1693"/>
      <c r="D935" s="1693"/>
      <c r="E935" s="1693"/>
      <c r="F935" s="1693"/>
      <c r="G935" s="1693"/>
      <c r="H935" s="1693"/>
      <c r="I935" s="1693"/>
      <c r="J935" s="460"/>
      <c r="K935" s="439" t="s">
        <v>206</v>
      </c>
      <c r="L935" s="1692"/>
      <c r="M935" s="1692"/>
      <c r="N935" s="1692"/>
      <c r="O935" s="467">
        <f>SUM(O645:O795)</f>
        <v>415946320</v>
      </c>
      <c r="P935" s="1691"/>
      <c r="Q935" s="1691"/>
      <c r="R935" s="1691"/>
      <c r="S935" s="1691"/>
      <c r="V935" s="1144">
        <f t="shared" si="859"/>
        <v>6500000</v>
      </c>
      <c r="W935" s="429">
        <f t="shared" si="859"/>
        <v>13000000</v>
      </c>
      <c r="X935" s="1145">
        <f t="shared" si="859"/>
        <v>14950000</v>
      </c>
      <c r="Y935" s="1142"/>
      <c r="Z935" s="1144">
        <f t="shared" si="860"/>
        <v>6500000</v>
      </c>
      <c r="AA935" s="429">
        <f t="shared" si="860"/>
        <v>19500000</v>
      </c>
      <c r="AB935" s="1145">
        <f t="shared" si="860"/>
        <v>8450000</v>
      </c>
    </row>
    <row r="936" spans="1:28" ht="22.5" customHeight="1">
      <c r="A936" s="418" t="s">
        <v>938</v>
      </c>
      <c r="B936" s="1693" t="s">
        <v>94</v>
      </c>
      <c r="C936" s="1693"/>
      <c r="D936" s="1693"/>
      <c r="E936" s="1693"/>
      <c r="F936" s="1693"/>
      <c r="G936" s="1693"/>
      <c r="H936" s="1693"/>
      <c r="I936" s="1693"/>
      <c r="J936" s="460"/>
      <c r="K936" s="439" t="s">
        <v>206</v>
      </c>
      <c r="L936" s="1692"/>
      <c r="M936" s="1692"/>
      <c r="N936" s="1692"/>
      <c r="O936" s="467">
        <f>SUM(O874:O907)</f>
        <v>353640945</v>
      </c>
      <c r="P936" s="1691"/>
      <c r="Q936" s="1691"/>
      <c r="R936" s="1691"/>
      <c r="S936" s="1691"/>
      <c r="V936" s="1144">
        <f>SUM(V644:V649)</f>
        <v>11271000</v>
      </c>
      <c r="W936" s="429">
        <f>SUM(W644:W649)</f>
        <v>22542000</v>
      </c>
      <c r="X936" s="1145">
        <f>SUM(X644:X649)</f>
        <v>31538000</v>
      </c>
      <c r="Y936" s="1142"/>
      <c r="Z936" s="1144">
        <f>SUM(Z644:Z649)</f>
        <v>11271000</v>
      </c>
      <c r="AA936" s="429">
        <f>SUM(AA644:AA649)</f>
        <v>33813000</v>
      </c>
      <c r="AB936" s="1145">
        <f>SUM(AB644:AB649)</f>
        <v>20267000</v>
      </c>
    </row>
    <row r="937" spans="1:28" ht="22.5" customHeight="1">
      <c r="A937" s="418"/>
      <c r="B937" s="1393"/>
      <c r="C937" s="1393"/>
      <c r="D937" s="1393"/>
      <c r="E937" s="1393"/>
      <c r="F937" s="1393"/>
      <c r="G937" s="1393"/>
      <c r="H937" s="1393"/>
      <c r="I937" s="1393"/>
      <c r="J937" s="461"/>
      <c r="K937" s="1394"/>
      <c r="L937" s="347"/>
      <c r="M937" s="347"/>
      <c r="N937" s="347"/>
      <c r="O937" s="1395">
        <f>SUM(O923:O936)</f>
        <v>2513745066</v>
      </c>
      <c r="P937" s="349"/>
      <c r="Q937" s="349"/>
      <c r="R937" s="349"/>
      <c r="S937" s="349"/>
      <c r="V937" s="1396"/>
      <c r="W937" s="1396"/>
      <c r="X937" s="1396"/>
      <c r="Y937" s="1142"/>
      <c r="Z937" s="1396"/>
      <c r="AA937" s="1396"/>
      <c r="AB937" s="1396"/>
    </row>
    <row r="938" spans="1:28" ht="22.5" customHeight="1">
      <c r="A938" s="418"/>
      <c r="B938" s="1393"/>
      <c r="C938" s="1393"/>
      <c r="D938" s="1393"/>
      <c r="E938" s="1393"/>
      <c r="F938" s="1393"/>
      <c r="G938" s="1393"/>
      <c r="H938" s="1393"/>
      <c r="I938" s="1393"/>
      <c r="J938" s="461"/>
      <c r="K938" s="1394"/>
      <c r="L938" s="1417">
        <f>O935+O931</f>
        <v>465525165</v>
      </c>
      <c r="M938" s="347"/>
      <c r="N938" s="347"/>
      <c r="O938" s="1395">
        <v>176553774</v>
      </c>
      <c r="P938" s="349"/>
      <c r="Q938" s="349"/>
      <c r="R938" s="349"/>
      <c r="S938" s="349"/>
      <c r="V938" s="1396"/>
      <c r="W938" s="1396"/>
      <c r="X938" s="1396"/>
      <c r="Y938" s="1142"/>
      <c r="Z938" s="1396"/>
      <c r="AA938" s="1396"/>
      <c r="AB938" s="1396"/>
    </row>
    <row r="939" spans="1:28" ht="22.5" customHeight="1">
      <c r="A939" s="418"/>
      <c r="B939" s="1393"/>
      <c r="C939" s="1393"/>
      <c r="D939" s="1393"/>
      <c r="E939" s="1393"/>
      <c r="F939" s="1393"/>
      <c r="G939" s="1393"/>
      <c r="H939" s="1393"/>
      <c r="I939" s="1393"/>
      <c r="J939" s="461"/>
      <c r="K939" s="1394"/>
      <c r="L939" s="1417"/>
      <c r="M939" s="347"/>
      <c r="N939" s="347"/>
      <c r="O939" s="1395"/>
      <c r="P939" s="349"/>
      <c r="Q939" s="349"/>
      <c r="R939" s="349"/>
      <c r="S939" s="349"/>
      <c r="V939" s="1396"/>
      <c r="W939" s="1396"/>
      <c r="X939" s="1396"/>
      <c r="Y939" s="1142"/>
      <c r="Z939" s="1396"/>
      <c r="AA939" s="1396"/>
      <c r="AB939" s="1396"/>
    </row>
    <row r="940" spans="1:28" ht="22.5" customHeight="1">
      <c r="O940" s="1316">
        <f>SUM(O923:O933)</f>
        <v>1383520183</v>
      </c>
    </row>
    <row r="941" spans="1:28" ht="22.5" customHeight="1">
      <c r="X941" s="507"/>
    </row>
    <row r="943" spans="1:28" ht="22.5" customHeight="1">
      <c r="O943" s="468"/>
    </row>
    <row r="944" spans="1:28" ht="22.5" customHeight="1">
      <c r="A944" s="332"/>
      <c r="B944" s="347"/>
      <c r="C944" s="347"/>
      <c r="D944" s="347"/>
      <c r="E944" s="347"/>
      <c r="F944" s="347"/>
      <c r="G944" s="347"/>
      <c r="H944" s="347"/>
      <c r="I944" s="347"/>
      <c r="J944" s="461"/>
      <c r="K944" s="348"/>
      <c r="L944" s="347"/>
      <c r="M944" s="347"/>
      <c r="N944" s="347"/>
      <c r="O944" s="466"/>
      <c r="P944" s="349"/>
      <c r="Q944" s="349"/>
      <c r="R944" s="349"/>
      <c r="S944" s="349"/>
      <c r="V944" s="614"/>
      <c r="W944" s="350"/>
      <c r="X944" s="350"/>
    </row>
    <row r="945" spans="1:24" ht="22.5" customHeight="1">
      <c r="A945" s="332"/>
      <c r="B945" s="347"/>
      <c r="C945" s="347"/>
      <c r="D945" s="347"/>
      <c r="E945" s="347"/>
      <c r="F945" s="347"/>
      <c r="G945" s="347"/>
      <c r="H945" s="347"/>
      <c r="I945" s="347"/>
      <c r="J945" s="461"/>
      <c r="K945" s="348"/>
      <c r="L945" s="347"/>
      <c r="M945" s="347"/>
      <c r="N945" s="347"/>
      <c r="O945" s="469"/>
      <c r="P945" s="349"/>
      <c r="Q945" s="349"/>
      <c r="R945" s="349"/>
      <c r="S945" s="349"/>
      <c r="V945" s="614"/>
      <c r="W945" s="350"/>
      <c r="X945" s="350"/>
    </row>
    <row r="946" spans="1:24" ht="22.5" customHeight="1">
      <c r="A946" s="332"/>
      <c r="B946" s="347"/>
      <c r="C946" s="347"/>
      <c r="D946" s="347"/>
      <c r="E946" s="347"/>
      <c r="F946" s="347"/>
      <c r="G946" s="347"/>
      <c r="H946" s="347"/>
      <c r="I946" s="347"/>
      <c r="J946" s="461"/>
      <c r="K946" s="348"/>
      <c r="L946" s="347"/>
      <c r="M946" s="347"/>
      <c r="N946" s="347"/>
      <c r="O946" s="466"/>
      <c r="P946" s="349"/>
      <c r="Q946" s="349"/>
      <c r="R946" s="349"/>
      <c r="S946" s="349"/>
      <c r="V946" s="614"/>
      <c r="W946" s="350"/>
      <c r="X946" s="350"/>
    </row>
    <row r="947" spans="1:24" ht="22.5" customHeight="1">
      <c r="V947" s="611">
        <f>O923-W923</f>
        <v>0</v>
      </c>
    </row>
  </sheetData>
  <autoFilter ref="A16:AN936"/>
  <mergeCells count="83">
    <mergeCell ref="P926:S926"/>
    <mergeCell ref="B923:I923"/>
    <mergeCell ref="B925:I925"/>
    <mergeCell ref="L925:N925"/>
    <mergeCell ref="P925:S925"/>
    <mergeCell ref="P923:S923"/>
    <mergeCell ref="B936:I936"/>
    <mergeCell ref="L936:N936"/>
    <mergeCell ref="P936:S936"/>
    <mergeCell ref="B934:I934"/>
    <mergeCell ref="L934:N934"/>
    <mergeCell ref="P934:S934"/>
    <mergeCell ref="B935:I935"/>
    <mergeCell ref="L935:N935"/>
    <mergeCell ref="P935:S935"/>
    <mergeCell ref="S842:S871"/>
    <mergeCell ref="P916:S916"/>
    <mergeCell ref="B1:S1"/>
    <mergeCell ref="I14:I15"/>
    <mergeCell ref="J14:L14"/>
    <mergeCell ref="J15:K15"/>
    <mergeCell ref="M14:M15"/>
    <mergeCell ref="N14:N15"/>
    <mergeCell ref="B2:S2"/>
    <mergeCell ref="H14:H15"/>
    <mergeCell ref="B3:S3"/>
    <mergeCell ref="B4:S4"/>
    <mergeCell ref="B14:B15"/>
    <mergeCell ref="C14:C15"/>
    <mergeCell ref="F14:F15"/>
    <mergeCell ref="P14:R14"/>
    <mergeCell ref="Z14:AB14"/>
    <mergeCell ref="T14:T15"/>
    <mergeCell ref="U14:U15"/>
    <mergeCell ref="V14:X14"/>
    <mergeCell ref="S14:S15"/>
    <mergeCell ref="Y14:Y15"/>
    <mergeCell ref="B311:E311"/>
    <mergeCell ref="B926:I926"/>
    <mergeCell ref="O14:O15"/>
    <mergeCell ref="B17:D17"/>
    <mergeCell ref="B39:D39"/>
    <mergeCell ref="B218:E218"/>
    <mergeCell ref="B232:E232"/>
    <mergeCell ref="B916:I916"/>
    <mergeCell ref="L916:N916"/>
    <mergeCell ref="B22:C22"/>
    <mergeCell ref="B25:C25"/>
    <mergeCell ref="B34:D34"/>
    <mergeCell ref="B29:C29"/>
    <mergeCell ref="B31:C31"/>
    <mergeCell ref="D14:E14"/>
    <mergeCell ref="G14:G15"/>
    <mergeCell ref="L933:N933"/>
    <mergeCell ref="L928:N928"/>
    <mergeCell ref="B927:I927"/>
    <mergeCell ref="B322:E322"/>
    <mergeCell ref="B462:E462"/>
    <mergeCell ref="B571:F571"/>
    <mergeCell ref="B638:F638"/>
    <mergeCell ref="B924:I924"/>
    <mergeCell ref="L923:N923"/>
    <mergeCell ref="B932:I932"/>
    <mergeCell ref="L932:N932"/>
    <mergeCell ref="L927:N927"/>
    <mergeCell ref="L926:N926"/>
    <mergeCell ref="B933:I933"/>
    <mergeCell ref="P933:S933"/>
    <mergeCell ref="L924:N924"/>
    <mergeCell ref="P924:S924"/>
    <mergeCell ref="P927:S927"/>
    <mergeCell ref="B931:I931"/>
    <mergeCell ref="L931:N931"/>
    <mergeCell ref="P931:S931"/>
    <mergeCell ref="B930:I930"/>
    <mergeCell ref="L930:N930"/>
    <mergeCell ref="P930:S930"/>
    <mergeCell ref="B929:I929"/>
    <mergeCell ref="L929:N929"/>
    <mergeCell ref="P929:S929"/>
    <mergeCell ref="B928:I928"/>
    <mergeCell ref="P928:S928"/>
    <mergeCell ref="P932:S932"/>
  </mergeCells>
  <phoneticPr fontId="3" type="noConversion"/>
  <printOptions horizontalCentered="1"/>
  <pageMargins left="0.25" right="0.2" top="0.75" bottom="0.75" header="0.3" footer="0.3"/>
  <pageSetup paperSize="5" scale="50" orientation="landscape" horizontalDpi="4294967293" vertic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70C0"/>
  </sheetPr>
  <dimension ref="A1:AC101"/>
  <sheetViews>
    <sheetView view="pageBreakPreview" topLeftCell="A61" zoomScale="91" zoomScaleSheetLayoutView="91" workbookViewId="0">
      <selection activeCell="F49" sqref="F49"/>
    </sheetView>
  </sheetViews>
  <sheetFormatPr defaultRowHeight="21.75" customHeight="1"/>
  <cols>
    <col min="1" max="1" width="11.28515625" style="4" customWidth="1"/>
    <col min="2" max="2" width="3.85546875" style="313" customWidth="1"/>
    <col min="3" max="3" width="19.28515625" style="313" bestFit="1" customWidth="1"/>
    <col min="4" max="4" width="14.7109375" style="96" customWidth="1"/>
    <col min="5" max="5" width="18.42578125" style="72" customWidth="1"/>
    <col min="6" max="6" width="12.7109375" style="72" customWidth="1"/>
    <col min="7" max="7" width="9.42578125" style="72" customWidth="1"/>
    <col min="8" max="8" width="11" style="72" customWidth="1"/>
    <col min="9" max="9" width="10.7109375" style="72" customWidth="1"/>
    <col min="10" max="10" width="7.28515625" style="72" customWidth="1"/>
    <col min="11" max="11" width="6.42578125" style="72" customWidth="1"/>
    <col min="12" max="12" width="13" style="92" customWidth="1"/>
    <col min="13" max="13" width="9.5703125" style="313" customWidth="1"/>
    <col min="14" max="14" width="10.42578125" style="313" customWidth="1"/>
    <col min="15" max="15" width="13.85546875" style="94" customWidth="1"/>
    <col min="16" max="16" width="3.7109375" style="313" customWidth="1"/>
    <col min="17" max="17" width="4.28515625" style="72" customWidth="1"/>
    <col min="18" max="18" width="4.42578125" style="72" customWidth="1"/>
    <col min="19" max="19" width="24.5703125" style="79" customWidth="1"/>
    <col min="20" max="20" width="18" style="4" customWidth="1"/>
    <col min="21" max="21" width="15.42578125" style="4" customWidth="1"/>
    <col min="22" max="22" width="15.5703125" style="4" customWidth="1"/>
    <col min="23" max="23" width="17.140625" style="4" customWidth="1"/>
    <col min="24" max="24" width="15.85546875" style="4" customWidth="1"/>
    <col min="25" max="25" width="14.85546875" style="4" bestFit="1" customWidth="1"/>
    <col min="26" max="27" width="16.28515625" style="4" bestFit="1" customWidth="1"/>
    <col min="28" max="28" width="14.28515625" style="4" bestFit="1" customWidth="1"/>
    <col min="29" max="16384" width="9.140625" style="4"/>
  </cols>
  <sheetData>
    <row r="1" spans="1:28" s="765" customFormat="1" ht="21.75" customHeight="1">
      <c r="B1" s="1671" t="s">
        <v>135</v>
      </c>
      <c r="C1" s="1671"/>
      <c r="D1" s="1671"/>
      <c r="E1" s="1671"/>
      <c r="F1" s="1671"/>
      <c r="G1" s="1671"/>
      <c r="H1" s="1671"/>
      <c r="I1" s="1671"/>
      <c r="J1" s="1671"/>
      <c r="K1" s="1671"/>
      <c r="L1" s="1671"/>
      <c r="M1" s="1671"/>
      <c r="N1" s="1671"/>
      <c r="O1" s="1671"/>
      <c r="P1" s="1671"/>
      <c r="Q1" s="1671"/>
      <c r="R1" s="1671"/>
      <c r="S1" s="1671"/>
    </row>
    <row r="2" spans="1:28" s="765" customFormat="1" ht="21.75" customHeight="1">
      <c r="B2" s="1671" t="s">
        <v>66</v>
      </c>
      <c r="C2" s="1671"/>
      <c r="D2" s="1671"/>
      <c r="E2" s="1671"/>
      <c r="F2" s="1671"/>
      <c r="G2" s="1671"/>
      <c r="H2" s="1671"/>
      <c r="I2" s="1671"/>
      <c r="J2" s="1671"/>
      <c r="K2" s="1671"/>
      <c r="L2" s="1671"/>
      <c r="M2" s="1671"/>
      <c r="N2" s="1671"/>
      <c r="O2" s="1671"/>
      <c r="P2" s="1671"/>
      <c r="Q2" s="1671"/>
      <c r="R2" s="1671"/>
      <c r="S2" s="1671"/>
    </row>
    <row r="3" spans="1:28" s="765" customFormat="1" ht="21.75" customHeight="1">
      <c r="B3" s="1671" t="s">
        <v>67</v>
      </c>
      <c r="C3" s="1671"/>
      <c r="D3" s="1671"/>
      <c r="E3" s="1671"/>
      <c r="F3" s="1671"/>
      <c r="G3" s="1671"/>
      <c r="H3" s="1671"/>
      <c r="I3" s="1671"/>
      <c r="J3" s="1671"/>
      <c r="K3" s="1671"/>
      <c r="L3" s="1671"/>
      <c r="M3" s="1671"/>
      <c r="N3" s="1671"/>
      <c r="O3" s="1671"/>
      <c r="P3" s="1671"/>
      <c r="Q3" s="1671"/>
      <c r="R3" s="1671"/>
      <c r="S3" s="1671"/>
    </row>
    <row r="4" spans="1:28" s="765" customFormat="1" ht="21.75" customHeight="1">
      <c r="B4" s="1671" t="s">
        <v>986</v>
      </c>
      <c r="C4" s="1671"/>
      <c r="D4" s="1671"/>
      <c r="E4" s="1671"/>
      <c r="F4" s="1671"/>
      <c r="G4" s="1671"/>
      <c r="H4" s="1671"/>
      <c r="I4" s="1671"/>
      <c r="J4" s="1671"/>
      <c r="K4" s="1671"/>
      <c r="L4" s="1671"/>
      <c r="M4" s="1671"/>
      <c r="N4" s="1671"/>
      <c r="O4" s="1671"/>
      <c r="P4" s="1671"/>
      <c r="Q4" s="1671"/>
      <c r="R4" s="1671"/>
      <c r="S4" s="1671"/>
    </row>
    <row r="5" spans="1:28" s="765" customFormat="1" ht="21.75" customHeight="1">
      <c r="B5" s="754"/>
      <c r="C5" s="754"/>
      <c r="D5" s="685"/>
      <c r="E5" s="685"/>
      <c r="F5" s="685"/>
      <c r="G5" s="685"/>
      <c r="H5" s="685"/>
      <c r="I5" s="685"/>
      <c r="J5" s="685"/>
      <c r="K5" s="685"/>
      <c r="L5" s="685"/>
      <c r="M5" s="754"/>
      <c r="N5" s="754"/>
      <c r="O5" s="755"/>
      <c r="P5" s="754"/>
      <c r="Q5" s="685"/>
      <c r="R5" s="685"/>
      <c r="S5" s="685"/>
    </row>
    <row r="6" spans="1:28" s="765" customFormat="1" ht="21.75" customHeight="1">
      <c r="B6" s="1732" t="s">
        <v>68</v>
      </c>
      <c r="C6" s="1732"/>
      <c r="D6" s="1732"/>
      <c r="E6" s="342" t="s">
        <v>69</v>
      </c>
      <c r="F6" s="510"/>
      <c r="G6" s="510"/>
      <c r="H6" s="510"/>
      <c r="I6" s="510"/>
      <c r="J6" s="510"/>
      <c r="K6" s="510"/>
      <c r="L6" s="756"/>
      <c r="M6" s="573"/>
      <c r="N6" s="573"/>
      <c r="O6" s="757"/>
      <c r="P6" s="573"/>
      <c r="Q6" s="510"/>
      <c r="R6" s="510"/>
      <c r="S6" s="758"/>
    </row>
    <row r="7" spans="1:28" s="765" customFormat="1" ht="21.75" customHeight="1">
      <c r="B7" s="1732" t="s">
        <v>70</v>
      </c>
      <c r="C7" s="1732"/>
      <c r="D7" s="1732"/>
      <c r="E7" s="342" t="s">
        <v>71</v>
      </c>
      <c r="F7" s="510"/>
      <c r="G7" s="510"/>
      <c r="H7" s="510"/>
      <c r="I7" s="510"/>
      <c r="J7" s="510"/>
      <c r="K7" s="510"/>
      <c r="L7" s="756"/>
      <c r="M7" s="573"/>
      <c r="N7" s="573"/>
      <c r="O7" s="757"/>
      <c r="P7" s="573"/>
      <c r="Q7" s="510"/>
      <c r="R7" s="510"/>
      <c r="S7" s="758"/>
    </row>
    <row r="8" spans="1:28" s="765" customFormat="1" ht="21.75" customHeight="1">
      <c r="B8" s="1732" t="s">
        <v>72</v>
      </c>
      <c r="C8" s="1732"/>
      <c r="D8" s="1732"/>
      <c r="E8" s="342" t="s">
        <v>1006</v>
      </c>
      <c r="F8" s="510"/>
      <c r="G8" s="510"/>
      <c r="H8" s="510"/>
      <c r="I8" s="510"/>
      <c r="J8" s="510"/>
      <c r="K8" s="510"/>
      <c r="L8" s="756"/>
      <c r="M8" s="573"/>
      <c r="N8" s="573"/>
      <c r="O8" s="757"/>
      <c r="P8" s="573"/>
      <c r="Q8" s="510"/>
      <c r="R8" s="510"/>
      <c r="S8" s="758"/>
    </row>
    <row r="9" spans="1:28" s="765" customFormat="1" ht="21.75" customHeight="1">
      <c r="B9" s="1732" t="s">
        <v>73</v>
      </c>
      <c r="C9" s="1732"/>
      <c r="D9" s="1732"/>
      <c r="E9" s="342" t="s">
        <v>734</v>
      </c>
      <c r="F9" s="510"/>
      <c r="G9" s="510"/>
      <c r="H9" s="510"/>
      <c r="I9" s="510" t="s">
        <v>207</v>
      </c>
      <c r="J9" s="510"/>
      <c r="K9" s="510"/>
      <c r="L9" s="756"/>
      <c r="M9" s="573"/>
      <c r="N9" s="573"/>
      <c r="O9" s="757"/>
      <c r="P9" s="573"/>
      <c r="Q9" s="510"/>
      <c r="R9" s="510"/>
      <c r="S9" s="758"/>
    </row>
    <row r="10" spans="1:28" s="431" customFormat="1" ht="21.75" customHeight="1">
      <c r="B10" s="1732" t="s">
        <v>74</v>
      </c>
      <c r="C10" s="1732"/>
      <c r="D10" s="1732"/>
      <c r="E10" s="342" t="s">
        <v>75</v>
      </c>
      <c r="F10" s="510"/>
      <c r="G10" s="510"/>
      <c r="H10" s="510"/>
      <c r="I10" s="510"/>
      <c r="J10" s="510"/>
      <c r="K10" s="510"/>
      <c r="L10" s="756"/>
      <c r="M10" s="573"/>
      <c r="N10" s="573"/>
      <c r="O10" s="757"/>
      <c r="P10" s="573"/>
      <c r="Q10" s="510"/>
      <c r="R10" s="510"/>
      <c r="S10" s="758"/>
    </row>
    <row r="11" spans="1:28" s="765" customFormat="1" ht="21.75" customHeight="1">
      <c r="B11" s="1732" t="s">
        <v>76</v>
      </c>
      <c r="C11" s="1732"/>
      <c r="D11" s="1732"/>
      <c r="E11" s="342" t="s">
        <v>200</v>
      </c>
      <c r="F11" s="510"/>
      <c r="G11" s="510"/>
      <c r="H11" s="510"/>
      <c r="I11" s="510"/>
      <c r="J11" s="510"/>
      <c r="K11" s="510"/>
      <c r="L11" s="756"/>
      <c r="M11" s="573"/>
      <c r="N11" s="573"/>
      <c r="O11" s="757"/>
      <c r="P11" s="573"/>
      <c r="Q11" s="510"/>
      <c r="R11" s="510"/>
      <c r="S11" s="758"/>
    </row>
    <row r="12" spans="1:28" s="765" customFormat="1" ht="21.75" customHeight="1">
      <c r="B12" s="1732" t="s">
        <v>36</v>
      </c>
      <c r="C12" s="1732"/>
      <c r="D12" s="1732"/>
      <c r="E12" s="342" t="s">
        <v>102</v>
      </c>
      <c r="F12" s="510"/>
      <c r="G12" s="510"/>
      <c r="H12" s="510"/>
      <c r="I12" s="510"/>
      <c r="J12" s="510"/>
      <c r="K12" s="510"/>
      <c r="L12" s="756"/>
      <c r="M12" s="573"/>
      <c r="N12" s="573"/>
      <c r="O12" s="757"/>
      <c r="P12" s="573"/>
      <c r="Q12" s="510"/>
      <c r="R12" s="510"/>
      <c r="S12" s="758"/>
    </row>
    <row r="13" spans="1:28" s="765" customFormat="1" ht="21.75" customHeight="1">
      <c r="B13" s="396"/>
      <c r="C13" s="395"/>
      <c r="D13" s="759"/>
      <c r="E13" s="760"/>
      <c r="F13" s="760"/>
      <c r="G13" s="760"/>
      <c r="H13" s="760"/>
      <c r="I13" s="760"/>
      <c r="J13" s="760"/>
      <c r="K13" s="760"/>
      <c r="L13" s="761"/>
      <c r="M13" s="577"/>
      <c r="N13" s="577"/>
      <c r="O13" s="762"/>
      <c r="P13" s="577"/>
      <c r="Q13" s="760"/>
      <c r="R13" s="760"/>
      <c r="S13" s="763"/>
    </row>
    <row r="14" spans="1:28" s="766" customFormat="1" ht="21.75" customHeight="1">
      <c r="B14" s="1673" t="s">
        <v>16</v>
      </c>
      <c r="C14" s="1730" t="s">
        <v>78</v>
      </c>
      <c r="D14" s="1710" t="s">
        <v>0</v>
      </c>
      <c r="E14" s="1711"/>
      <c r="F14" s="1712" t="s">
        <v>95</v>
      </c>
      <c r="G14" s="1712" t="s">
        <v>96</v>
      </c>
      <c r="H14" s="1712" t="s">
        <v>97</v>
      </c>
      <c r="I14" s="1712" t="s">
        <v>9</v>
      </c>
      <c r="J14" s="1743" t="s">
        <v>98</v>
      </c>
      <c r="K14" s="1729"/>
      <c r="L14" s="1745"/>
      <c r="M14" s="1668" t="s">
        <v>183</v>
      </c>
      <c r="N14" s="1668" t="s">
        <v>82</v>
      </c>
      <c r="O14" s="1741" t="s">
        <v>167</v>
      </c>
      <c r="P14" s="1737" t="s">
        <v>7</v>
      </c>
      <c r="Q14" s="1738"/>
      <c r="R14" s="1739"/>
      <c r="S14" s="1668" t="s">
        <v>2</v>
      </c>
      <c r="T14" s="1649" t="s">
        <v>213</v>
      </c>
      <c r="U14" s="1643" t="s">
        <v>214</v>
      </c>
      <c r="V14" s="1733" t="s">
        <v>215</v>
      </c>
      <c r="W14" s="1734"/>
      <c r="X14" s="1735"/>
      <c r="Y14" s="1643" t="s">
        <v>214</v>
      </c>
      <c r="Z14" s="1733" t="s">
        <v>990</v>
      </c>
      <c r="AA14" s="1734"/>
      <c r="AB14" s="1735"/>
    </row>
    <row r="15" spans="1:28" s="766" customFormat="1" ht="21.75" customHeight="1">
      <c r="B15" s="1674"/>
      <c r="C15" s="1731"/>
      <c r="D15" s="338" t="s">
        <v>5</v>
      </c>
      <c r="E15" s="687" t="s">
        <v>23</v>
      </c>
      <c r="F15" s="1740"/>
      <c r="G15" s="1740"/>
      <c r="H15" s="1740"/>
      <c r="I15" s="1740"/>
      <c r="J15" s="1743" t="s">
        <v>37</v>
      </c>
      <c r="K15" s="1744"/>
      <c r="L15" s="764" t="s">
        <v>175</v>
      </c>
      <c r="M15" s="1736"/>
      <c r="N15" s="1736"/>
      <c r="O15" s="1742"/>
      <c r="P15" s="686" t="s">
        <v>99</v>
      </c>
      <c r="Q15" s="686" t="s">
        <v>100</v>
      </c>
      <c r="R15" s="686" t="s">
        <v>101</v>
      </c>
      <c r="S15" s="1736"/>
      <c r="T15" s="1670"/>
      <c r="U15" s="1666"/>
      <c r="V15" s="767" t="s">
        <v>217</v>
      </c>
      <c r="W15" s="767" t="s">
        <v>988</v>
      </c>
      <c r="X15" s="767" t="s">
        <v>989</v>
      </c>
      <c r="Y15" s="1666"/>
      <c r="Z15" s="767" t="s">
        <v>991</v>
      </c>
      <c r="AA15" s="767" t="s">
        <v>992</v>
      </c>
      <c r="AB15" s="767" t="s">
        <v>993</v>
      </c>
    </row>
    <row r="16" spans="1:28" s="876" customFormat="1" ht="21.75" customHeight="1">
      <c r="A16" s="876" t="s">
        <v>738</v>
      </c>
      <c r="B16" s="578" t="s">
        <v>84</v>
      </c>
      <c r="C16" s="1146" t="s">
        <v>85</v>
      </c>
      <c r="D16" s="1147" t="s">
        <v>86</v>
      </c>
      <c r="E16" s="1148" t="s">
        <v>87</v>
      </c>
      <c r="F16" s="1148" t="s">
        <v>88</v>
      </c>
      <c r="G16" s="1148" t="s">
        <v>89</v>
      </c>
      <c r="H16" s="1148" t="s">
        <v>90</v>
      </c>
      <c r="I16" s="1148" t="s">
        <v>20</v>
      </c>
      <c r="J16" s="1148" t="s">
        <v>17</v>
      </c>
      <c r="K16" s="1148" t="s">
        <v>15</v>
      </c>
      <c r="L16" s="1149" t="s">
        <v>91</v>
      </c>
      <c r="M16" s="1148" t="s">
        <v>92</v>
      </c>
      <c r="N16" s="1148" t="s">
        <v>93</v>
      </c>
      <c r="O16" s="1149" t="s">
        <v>18</v>
      </c>
      <c r="P16" s="1149" t="s">
        <v>21</v>
      </c>
      <c r="Q16" s="1148" t="s">
        <v>22</v>
      </c>
      <c r="R16" s="1148" t="s">
        <v>19</v>
      </c>
      <c r="S16" s="1150" t="s">
        <v>113</v>
      </c>
      <c r="T16" s="938">
        <v>19</v>
      </c>
      <c r="U16" s="939">
        <v>20</v>
      </c>
      <c r="V16" s="1044">
        <v>21</v>
      </c>
      <c r="W16" s="1044">
        <v>22</v>
      </c>
      <c r="X16" s="1044">
        <v>23</v>
      </c>
      <c r="Y16" s="939">
        <v>24</v>
      </c>
      <c r="Z16" s="1044">
        <v>25</v>
      </c>
      <c r="AA16" s="1044">
        <v>26</v>
      </c>
      <c r="AB16" s="1044">
        <v>27</v>
      </c>
    </row>
    <row r="17" spans="1:29" s="876" customFormat="1" ht="21.75" customHeight="1">
      <c r="A17" s="876" t="s">
        <v>738</v>
      </c>
      <c r="B17" s="1131"/>
      <c r="C17" s="1131"/>
      <c r="D17" s="1131"/>
      <c r="E17" s="1131"/>
      <c r="F17" s="1131"/>
      <c r="G17" s="1131"/>
      <c r="H17" s="1131"/>
      <c r="I17" s="1131"/>
      <c r="J17" s="1131"/>
      <c r="K17" s="1131"/>
      <c r="L17" s="1131"/>
      <c r="M17" s="1131"/>
      <c r="N17" s="1131"/>
      <c r="O17" s="1131"/>
      <c r="P17" s="1131"/>
      <c r="Q17" s="1131"/>
      <c r="R17" s="1131"/>
      <c r="S17" s="1165"/>
      <c r="T17" s="1167"/>
      <c r="U17" s="967"/>
      <c r="V17" s="1168"/>
      <c r="W17" s="1168"/>
      <c r="X17" s="1168"/>
      <c r="Y17" s="967"/>
      <c r="Z17" s="1168"/>
      <c r="AA17" s="1168"/>
      <c r="AB17" s="1168"/>
    </row>
    <row r="18" spans="1:29" s="876" customFormat="1" ht="21.75" customHeight="1">
      <c r="A18" s="876" t="s">
        <v>738</v>
      </c>
      <c r="B18" s="1746" t="s">
        <v>1007</v>
      </c>
      <c r="C18" s="1747"/>
      <c r="D18" s="1748"/>
      <c r="E18" s="768"/>
      <c r="F18" s="768"/>
      <c r="G18" s="768"/>
      <c r="H18" s="768"/>
      <c r="I18" s="768"/>
      <c r="J18" s="768"/>
      <c r="K18" s="768"/>
      <c r="L18" s="1151"/>
      <c r="M18" s="768"/>
      <c r="N18" s="768"/>
      <c r="O18" s="1151"/>
      <c r="P18" s="768"/>
      <c r="Q18" s="768"/>
      <c r="R18" s="768"/>
      <c r="S18" s="1166"/>
      <c r="T18" s="1063"/>
      <c r="U18" s="1063"/>
      <c r="V18" s="1063"/>
      <c r="W18" s="1063"/>
      <c r="X18" s="1063"/>
      <c r="Y18" s="1063"/>
      <c r="Z18" s="1063"/>
      <c r="AA18" s="1063"/>
      <c r="AB18" s="1063"/>
    </row>
    <row r="19" spans="1:29" s="1040" customFormat="1" ht="21.75" customHeight="1">
      <c r="A19" s="876" t="s">
        <v>738</v>
      </c>
      <c r="B19" s="768">
        <v>1</v>
      </c>
      <c r="C19" s="768" t="s">
        <v>431</v>
      </c>
      <c r="D19" s="768" t="s">
        <v>446</v>
      </c>
      <c r="E19" s="768" t="s">
        <v>395</v>
      </c>
      <c r="F19" s="768" t="s">
        <v>436</v>
      </c>
      <c r="G19" s="768" t="s">
        <v>212</v>
      </c>
      <c r="H19" s="768" t="s">
        <v>212</v>
      </c>
      <c r="I19" s="768" t="s">
        <v>211</v>
      </c>
      <c r="J19" s="768">
        <v>1</v>
      </c>
      <c r="K19" s="768" t="s">
        <v>206</v>
      </c>
      <c r="L19" s="1151">
        <v>10000000</v>
      </c>
      <c r="M19" s="768">
        <v>2008</v>
      </c>
      <c r="N19" s="768" t="s">
        <v>210</v>
      </c>
      <c r="O19" s="1151">
        <v>10000000</v>
      </c>
      <c r="P19" s="768"/>
      <c r="Q19" s="768"/>
      <c r="R19" s="768"/>
      <c r="S19" s="1416"/>
      <c r="T19" s="956">
        <v>5</v>
      </c>
      <c r="U19" s="956">
        <f t="shared" ref="U19:U39" si="0">2012-M19+1</f>
        <v>5</v>
      </c>
      <c r="V19" s="959">
        <f t="shared" ref="V19:V39" si="1">O19/T19</f>
        <v>2000000</v>
      </c>
      <c r="W19" s="959">
        <f t="shared" ref="W19:W39" si="2">U19*V19</f>
        <v>10000000</v>
      </c>
      <c r="X19" s="959">
        <f t="shared" ref="X19:X39" si="3">O19-W19</f>
        <v>0</v>
      </c>
      <c r="Y19" s="956">
        <f t="shared" ref="Y19:Y39" si="4">2012-M19+1</f>
        <v>5</v>
      </c>
      <c r="Z19" s="959">
        <f t="shared" ref="Z19:Z39" si="5">O19/T19</f>
        <v>2000000</v>
      </c>
      <c r="AA19" s="959">
        <f t="shared" ref="AA19:AA39" si="6">Y19*Z19</f>
        <v>10000000</v>
      </c>
      <c r="AB19" s="959">
        <f t="shared" ref="AB19:AB39" si="7">O19-AA19</f>
        <v>0</v>
      </c>
      <c r="AC19" s="1040" t="b">
        <f>AA19+AB19=O19</f>
        <v>1</v>
      </c>
    </row>
    <row r="20" spans="1:29" s="1412" customFormat="1" ht="21.75" customHeight="1">
      <c r="A20" s="876" t="s">
        <v>738</v>
      </c>
      <c r="B20" s="768">
        <v>2</v>
      </c>
      <c r="C20" s="768" t="s">
        <v>431</v>
      </c>
      <c r="D20" s="768" t="s">
        <v>446</v>
      </c>
      <c r="E20" s="768" t="s">
        <v>395</v>
      </c>
      <c r="F20" s="768" t="s">
        <v>436</v>
      </c>
      <c r="G20" s="768" t="s">
        <v>212</v>
      </c>
      <c r="H20" s="768" t="s">
        <v>212</v>
      </c>
      <c r="I20" s="768" t="s">
        <v>211</v>
      </c>
      <c r="J20" s="768">
        <v>1</v>
      </c>
      <c r="K20" s="768" t="s">
        <v>206</v>
      </c>
      <c r="L20" s="1151">
        <v>10000000</v>
      </c>
      <c r="M20" s="768">
        <v>2008</v>
      </c>
      <c r="N20" s="768" t="s">
        <v>210</v>
      </c>
      <c r="O20" s="1151">
        <v>10000000</v>
      </c>
      <c r="P20" s="768"/>
      <c r="Q20" s="768"/>
      <c r="R20" s="768"/>
      <c r="S20" s="768"/>
      <c r="T20" s="956">
        <v>5</v>
      </c>
      <c r="U20" s="956">
        <f t="shared" ref="U20" si="8">2012-M20+1</f>
        <v>5</v>
      </c>
      <c r="V20" s="959">
        <f t="shared" ref="V20" si="9">O20/T20</f>
        <v>2000000</v>
      </c>
      <c r="W20" s="959">
        <f t="shared" ref="W20" si="10">U20*V20</f>
        <v>10000000</v>
      </c>
      <c r="X20" s="959">
        <f t="shared" ref="X20" si="11">O20-W20</f>
        <v>0</v>
      </c>
      <c r="Y20" s="956">
        <f t="shared" ref="Y20" si="12">2012-M20+1</f>
        <v>5</v>
      </c>
      <c r="Z20" s="959">
        <f t="shared" ref="Z20" si="13">O20/T20</f>
        <v>2000000</v>
      </c>
      <c r="AA20" s="959">
        <f t="shared" ref="AA20" si="14">Y20*Z20</f>
        <v>10000000</v>
      </c>
      <c r="AB20" s="959">
        <f t="shared" ref="AB20" si="15">O20-AA20</f>
        <v>0</v>
      </c>
      <c r="AC20" s="1412" t="b">
        <f>AA20+AB20=O20</f>
        <v>1</v>
      </c>
    </row>
    <row r="21" spans="1:29" s="1040" customFormat="1" ht="21.75" customHeight="1">
      <c r="A21" s="876" t="s">
        <v>738</v>
      </c>
      <c r="B21" s="768">
        <v>3</v>
      </c>
      <c r="C21" s="768" t="s">
        <v>248</v>
      </c>
      <c r="D21" s="768" t="s">
        <v>445</v>
      </c>
      <c r="E21" s="768" t="s">
        <v>424</v>
      </c>
      <c r="F21" s="768" t="s">
        <v>437</v>
      </c>
      <c r="G21" s="768" t="s">
        <v>212</v>
      </c>
      <c r="H21" s="768" t="s">
        <v>212</v>
      </c>
      <c r="I21" s="768" t="s">
        <v>211</v>
      </c>
      <c r="J21" s="768">
        <v>1</v>
      </c>
      <c r="K21" s="768" t="s">
        <v>206</v>
      </c>
      <c r="L21" s="1151">
        <v>4800000</v>
      </c>
      <c r="M21" s="768">
        <v>2008</v>
      </c>
      <c r="N21" s="768" t="s">
        <v>210</v>
      </c>
      <c r="O21" s="1151">
        <v>4800000</v>
      </c>
      <c r="P21" s="768"/>
      <c r="Q21" s="768"/>
      <c r="R21" s="768"/>
      <c r="S21" s="1416"/>
      <c r="T21" s="956">
        <v>5</v>
      </c>
      <c r="U21" s="956">
        <f t="shared" si="0"/>
        <v>5</v>
      </c>
      <c r="V21" s="959">
        <f t="shared" si="1"/>
        <v>960000</v>
      </c>
      <c r="W21" s="959">
        <f t="shared" si="2"/>
        <v>4800000</v>
      </c>
      <c r="X21" s="959">
        <f t="shared" si="3"/>
        <v>0</v>
      </c>
      <c r="Y21" s="956">
        <f t="shared" si="4"/>
        <v>5</v>
      </c>
      <c r="Z21" s="959">
        <f t="shared" si="5"/>
        <v>960000</v>
      </c>
      <c r="AA21" s="959">
        <f t="shared" si="6"/>
        <v>4800000</v>
      </c>
      <c r="AB21" s="959">
        <f t="shared" si="7"/>
        <v>0</v>
      </c>
      <c r="AC21" s="1410" t="b">
        <f t="shared" ref="AC21:AC68" si="16">AA21+AB21=O21</f>
        <v>1</v>
      </c>
    </row>
    <row r="22" spans="1:29" s="1412" customFormat="1" ht="21.75" customHeight="1">
      <c r="A22" s="876" t="s">
        <v>738</v>
      </c>
      <c r="B22" s="768">
        <v>4</v>
      </c>
      <c r="C22" s="768" t="s">
        <v>248</v>
      </c>
      <c r="D22" s="768" t="s">
        <v>445</v>
      </c>
      <c r="E22" s="768" t="s">
        <v>424</v>
      </c>
      <c r="F22" s="768" t="s">
        <v>437</v>
      </c>
      <c r="G22" s="768" t="s">
        <v>212</v>
      </c>
      <c r="H22" s="768" t="s">
        <v>212</v>
      </c>
      <c r="I22" s="768" t="s">
        <v>211</v>
      </c>
      <c r="J22" s="768">
        <v>1</v>
      </c>
      <c r="K22" s="768" t="s">
        <v>206</v>
      </c>
      <c r="L22" s="1151">
        <v>4800000</v>
      </c>
      <c r="M22" s="768">
        <v>2008</v>
      </c>
      <c r="N22" s="768" t="s">
        <v>210</v>
      </c>
      <c r="O22" s="1151">
        <v>4800000</v>
      </c>
      <c r="P22" s="768"/>
      <c r="Q22" s="768"/>
      <c r="R22" s="768"/>
      <c r="S22" s="768"/>
      <c r="T22" s="956">
        <v>5</v>
      </c>
      <c r="U22" s="956">
        <f t="shared" ref="U22:U30" si="17">2012-M22+1</f>
        <v>5</v>
      </c>
      <c r="V22" s="959">
        <f t="shared" ref="V22:V30" si="18">O22/T22</f>
        <v>960000</v>
      </c>
      <c r="W22" s="959">
        <f t="shared" ref="W22:W30" si="19">U22*V22</f>
        <v>4800000</v>
      </c>
      <c r="X22" s="959">
        <f t="shared" ref="X22:X30" si="20">O22-W22</f>
        <v>0</v>
      </c>
      <c r="Y22" s="956">
        <f t="shared" ref="Y22:Y30" si="21">2012-M22+1</f>
        <v>5</v>
      </c>
      <c r="Z22" s="959">
        <f t="shared" ref="Z22:Z30" si="22">O22/T22</f>
        <v>960000</v>
      </c>
      <c r="AA22" s="959">
        <f t="shared" ref="AA22:AA30" si="23">Y22*Z22</f>
        <v>4800000</v>
      </c>
      <c r="AB22" s="959">
        <f t="shared" ref="AB22:AB30" si="24">O22-AA22</f>
        <v>0</v>
      </c>
      <c r="AC22" s="1412" t="b">
        <f t="shared" ref="AC22:AC30" si="25">AA22+AB22=O22</f>
        <v>1</v>
      </c>
    </row>
    <row r="23" spans="1:29" s="1412" customFormat="1" ht="21.75" customHeight="1">
      <c r="A23" s="876" t="s">
        <v>738</v>
      </c>
      <c r="B23" s="768">
        <v>5</v>
      </c>
      <c r="C23" s="768" t="s">
        <v>248</v>
      </c>
      <c r="D23" s="768" t="s">
        <v>445</v>
      </c>
      <c r="E23" s="768" t="s">
        <v>424</v>
      </c>
      <c r="F23" s="768" t="s">
        <v>437</v>
      </c>
      <c r="G23" s="768" t="s">
        <v>212</v>
      </c>
      <c r="H23" s="768" t="s">
        <v>212</v>
      </c>
      <c r="I23" s="768" t="s">
        <v>211</v>
      </c>
      <c r="J23" s="768">
        <v>1</v>
      </c>
      <c r="K23" s="768" t="s">
        <v>206</v>
      </c>
      <c r="L23" s="1151">
        <v>4800000</v>
      </c>
      <c r="M23" s="768">
        <v>2008</v>
      </c>
      <c r="N23" s="768" t="s">
        <v>210</v>
      </c>
      <c r="O23" s="1151">
        <v>4800000</v>
      </c>
      <c r="P23" s="768"/>
      <c r="Q23" s="768"/>
      <c r="R23" s="768"/>
      <c r="S23" s="768"/>
      <c r="T23" s="956">
        <v>5</v>
      </c>
      <c r="U23" s="956">
        <f t="shared" si="17"/>
        <v>5</v>
      </c>
      <c r="V23" s="959">
        <f t="shared" si="18"/>
        <v>960000</v>
      </c>
      <c r="W23" s="959">
        <f t="shared" si="19"/>
        <v>4800000</v>
      </c>
      <c r="X23" s="959">
        <f t="shared" si="20"/>
        <v>0</v>
      </c>
      <c r="Y23" s="956">
        <f t="shared" si="21"/>
        <v>5</v>
      </c>
      <c r="Z23" s="959">
        <f t="shared" si="22"/>
        <v>960000</v>
      </c>
      <c r="AA23" s="959">
        <f t="shared" si="23"/>
        <v>4800000</v>
      </c>
      <c r="AB23" s="959">
        <f t="shared" si="24"/>
        <v>0</v>
      </c>
      <c r="AC23" s="1412" t="b">
        <f t="shared" si="25"/>
        <v>1</v>
      </c>
    </row>
    <row r="24" spans="1:29" s="1412" customFormat="1" ht="21.75" customHeight="1">
      <c r="A24" s="876" t="s">
        <v>738</v>
      </c>
      <c r="B24" s="768">
        <v>6</v>
      </c>
      <c r="C24" s="768" t="s">
        <v>248</v>
      </c>
      <c r="D24" s="768" t="s">
        <v>445</v>
      </c>
      <c r="E24" s="768" t="s">
        <v>424</v>
      </c>
      <c r="F24" s="768" t="s">
        <v>437</v>
      </c>
      <c r="G24" s="768" t="s">
        <v>212</v>
      </c>
      <c r="H24" s="768" t="s">
        <v>212</v>
      </c>
      <c r="I24" s="768" t="s">
        <v>211</v>
      </c>
      <c r="J24" s="768">
        <v>1</v>
      </c>
      <c r="K24" s="768" t="s">
        <v>206</v>
      </c>
      <c r="L24" s="1151">
        <v>4800000</v>
      </c>
      <c r="M24" s="768">
        <v>2008</v>
      </c>
      <c r="N24" s="768" t="s">
        <v>210</v>
      </c>
      <c r="O24" s="1151">
        <v>4800000</v>
      </c>
      <c r="P24" s="768"/>
      <c r="Q24" s="768"/>
      <c r="R24" s="768"/>
      <c r="S24" s="768"/>
      <c r="T24" s="956">
        <v>5</v>
      </c>
      <c r="U24" s="956">
        <f t="shared" si="17"/>
        <v>5</v>
      </c>
      <c r="V24" s="959">
        <f t="shared" si="18"/>
        <v>960000</v>
      </c>
      <c r="W24" s="959">
        <f t="shared" si="19"/>
        <v>4800000</v>
      </c>
      <c r="X24" s="959">
        <f t="shared" si="20"/>
        <v>0</v>
      </c>
      <c r="Y24" s="956">
        <f t="shared" si="21"/>
        <v>5</v>
      </c>
      <c r="Z24" s="959">
        <f t="shared" si="22"/>
        <v>960000</v>
      </c>
      <c r="AA24" s="959">
        <f t="shared" si="23"/>
        <v>4800000</v>
      </c>
      <c r="AB24" s="959">
        <f t="shared" si="24"/>
        <v>0</v>
      </c>
      <c r="AC24" s="1412" t="b">
        <f t="shared" si="25"/>
        <v>1</v>
      </c>
    </row>
    <row r="25" spans="1:29" s="1412" customFormat="1" ht="21.75" customHeight="1">
      <c r="A25" s="876" t="s">
        <v>738</v>
      </c>
      <c r="B25" s="768">
        <v>7</v>
      </c>
      <c r="C25" s="768" t="s">
        <v>248</v>
      </c>
      <c r="D25" s="768" t="s">
        <v>445</v>
      </c>
      <c r="E25" s="768" t="s">
        <v>424</v>
      </c>
      <c r="F25" s="768" t="s">
        <v>437</v>
      </c>
      <c r="G25" s="768" t="s">
        <v>212</v>
      </c>
      <c r="H25" s="768" t="s">
        <v>212</v>
      </c>
      <c r="I25" s="768" t="s">
        <v>211</v>
      </c>
      <c r="J25" s="768">
        <v>1</v>
      </c>
      <c r="K25" s="768" t="s">
        <v>206</v>
      </c>
      <c r="L25" s="1151">
        <v>4800000</v>
      </c>
      <c r="M25" s="768">
        <v>2008</v>
      </c>
      <c r="N25" s="768" t="s">
        <v>210</v>
      </c>
      <c r="O25" s="1151">
        <v>4800000</v>
      </c>
      <c r="P25" s="768"/>
      <c r="Q25" s="768"/>
      <c r="R25" s="768"/>
      <c r="S25" s="768"/>
      <c r="T25" s="956">
        <v>5</v>
      </c>
      <c r="U25" s="956">
        <f t="shared" si="17"/>
        <v>5</v>
      </c>
      <c r="V25" s="959">
        <f t="shared" si="18"/>
        <v>960000</v>
      </c>
      <c r="W25" s="959">
        <f t="shared" si="19"/>
        <v>4800000</v>
      </c>
      <c r="X25" s="959">
        <f t="shared" si="20"/>
        <v>0</v>
      </c>
      <c r="Y25" s="956">
        <f t="shared" si="21"/>
        <v>5</v>
      </c>
      <c r="Z25" s="959">
        <f t="shared" si="22"/>
        <v>960000</v>
      </c>
      <c r="AA25" s="959">
        <f t="shared" si="23"/>
        <v>4800000</v>
      </c>
      <c r="AB25" s="959">
        <f t="shared" si="24"/>
        <v>0</v>
      </c>
      <c r="AC25" s="1412" t="b">
        <f t="shared" si="25"/>
        <v>1</v>
      </c>
    </row>
    <row r="26" spans="1:29" s="1412" customFormat="1" ht="21.75" customHeight="1">
      <c r="A26" s="876" t="s">
        <v>738</v>
      </c>
      <c r="B26" s="768">
        <v>8</v>
      </c>
      <c r="C26" s="768" t="s">
        <v>248</v>
      </c>
      <c r="D26" s="768" t="s">
        <v>445</v>
      </c>
      <c r="E26" s="768" t="s">
        <v>424</v>
      </c>
      <c r="F26" s="768" t="s">
        <v>437</v>
      </c>
      <c r="G26" s="768" t="s">
        <v>212</v>
      </c>
      <c r="H26" s="768" t="s">
        <v>212</v>
      </c>
      <c r="I26" s="768" t="s">
        <v>211</v>
      </c>
      <c r="J26" s="768">
        <v>1</v>
      </c>
      <c r="K26" s="768" t="s">
        <v>206</v>
      </c>
      <c r="L26" s="1151">
        <v>4800000</v>
      </c>
      <c r="M26" s="768">
        <v>2008</v>
      </c>
      <c r="N26" s="768" t="s">
        <v>210</v>
      </c>
      <c r="O26" s="1151">
        <v>4800000</v>
      </c>
      <c r="P26" s="768"/>
      <c r="Q26" s="768"/>
      <c r="R26" s="768"/>
      <c r="S26" s="768"/>
      <c r="T26" s="956">
        <v>5</v>
      </c>
      <c r="U26" s="956">
        <f t="shared" si="17"/>
        <v>5</v>
      </c>
      <c r="V26" s="959">
        <f t="shared" si="18"/>
        <v>960000</v>
      </c>
      <c r="W26" s="959">
        <f t="shared" si="19"/>
        <v>4800000</v>
      </c>
      <c r="X26" s="959">
        <f t="shared" si="20"/>
        <v>0</v>
      </c>
      <c r="Y26" s="956">
        <f t="shared" si="21"/>
        <v>5</v>
      </c>
      <c r="Z26" s="959">
        <f t="shared" si="22"/>
        <v>960000</v>
      </c>
      <c r="AA26" s="959">
        <f t="shared" si="23"/>
        <v>4800000</v>
      </c>
      <c r="AB26" s="959">
        <f t="shared" si="24"/>
        <v>0</v>
      </c>
      <c r="AC26" s="1412" t="b">
        <f t="shared" si="25"/>
        <v>1</v>
      </c>
    </row>
    <row r="27" spans="1:29" s="1412" customFormat="1" ht="21.75" customHeight="1">
      <c r="A27" s="876" t="s">
        <v>738</v>
      </c>
      <c r="B27" s="768">
        <v>9</v>
      </c>
      <c r="C27" s="768" t="s">
        <v>248</v>
      </c>
      <c r="D27" s="768" t="s">
        <v>445</v>
      </c>
      <c r="E27" s="768" t="s">
        <v>424</v>
      </c>
      <c r="F27" s="768" t="s">
        <v>437</v>
      </c>
      <c r="G27" s="768" t="s">
        <v>212</v>
      </c>
      <c r="H27" s="768" t="s">
        <v>212</v>
      </c>
      <c r="I27" s="768" t="s">
        <v>211</v>
      </c>
      <c r="J27" s="768">
        <v>1</v>
      </c>
      <c r="K27" s="768" t="s">
        <v>206</v>
      </c>
      <c r="L27" s="1151">
        <v>4800000</v>
      </c>
      <c r="M27" s="768">
        <v>2008</v>
      </c>
      <c r="N27" s="768" t="s">
        <v>210</v>
      </c>
      <c r="O27" s="1151">
        <v>4800000</v>
      </c>
      <c r="P27" s="768"/>
      <c r="Q27" s="768"/>
      <c r="R27" s="768"/>
      <c r="S27" s="768"/>
      <c r="T27" s="956">
        <v>5</v>
      </c>
      <c r="U27" s="956">
        <f t="shared" si="17"/>
        <v>5</v>
      </c>
      <c r="V27" s="959">
        <f t="shared" si="18"/>
        <v>960000</v>
      </c>
      <c r="W27" s="959">
        <f t="shared" si="19"/>
        <v>4800000</v>
      </c>
      <c r="X27" s="959">
        <f t="shared" si="20"/>
        <v>0</v>
      </c>
      <c r="Y27" s="956">
        <f t="shared" si="21"/>
        <v>5</v>
      </c>
      <c r="Z27" s="959">
        <f t="shared" si="22"/>
        <v>960000</v>
      </c>
      <c r="AA27" s="959">
        <f t="shared" si="23"/>
        <v>4800000</v>
      </c>
      <c r="AB27" s="959">
        <f t="shared" si="24"/>
        <v>0</v>
      </c>
      <c r="AC27" s="1412" t="b">
        <f t="shared" si="25"/>
        <v>1</v>
      </c>
    </row>
    <row r="28" spans="1:29" s="1412" customFormat="1" ht="21.75" customHeight="1">
      <c r="A28" s="876" t="s">
        <v>738</v>
      </c>
      <c r="B28" s="768">
        <v>10</v>
      </c>
      <c r="C28" s="768" t="s">
        <v>248</v>
      </c>
      <c r="D28" s="768" t="s">
        <v>445</v>
      </c>
      <c r="E28" s="768" t="s">
        <v>424</v>
      </c>
      <c r="F28" s="768" t="s">
        <v>437</v>
      </c>
      <c r="G28" s="768" t="s">
        <v>212</v>
      </c>
      <c r="H28" s="768" t="s">
        <v>212</v>
      </c>
      <c r="I28" s="768" t="s">
        <v>211</v>
      </c>
      <c r="J28" s="768">
        <v>1</v>
      </c>
      <c r="K28" s="768" t="s">
        <v>206</v>
      </c>
      <c r="L28" s="1151">
        <v>4800000</v>
      </c>
      <c r="M28" s="768">
        <v>2008</v>
      </c>
      <c r="N28" s="768" t="s">
        <v>210</v>
      </c>
      <c r="O28" s="1151">
        <v>4800000</v>
      </c>
      <c r="P28" s="768"/>
      <c r="Q28" s="768"/>
      <c r="R28" s="768"/>
      <c r="S28" s="768"/>
      <c r="T28" s="956">
        <v>5</v>
      </c>
      <c r="U28" s="956">
        <f t="shared" si="17"/>
        <v>5</v>
      </c>
      <c r="V28" s="959">
        <f t="shared" si="18"/>
        <v>960000</v>
      </c>
      <c r="W28" s="959">
        <f t="shared" si="19"/>
        <v>4800000</v>
      </c>
      <c r="X28" s="959">
        <f t="shared" si="20"/>
        <v>0</v>
      </c>
      <c r="Y28" s="956">
        <f t="shared" si="21"/>
        <v>5</v>
      </c>
      <c r="Z28" s="959">
        <f t="shared" si="22"/>
        <v>960000</v>
      </c>
      <c r="AA28" s="959">
        <f t="shared" si="23"/>
        <v>4800000</v>
      </c>
      <c r="AB28" s="959">
        <f t="shared" si="24"/>
        <v>0</v>
      </c>
      <c r="AC28" s="1412" t="b">
        <f t="shared" si="25"/>
        <v>1</v>
      </c>
    </row>
    <row r="29" spans="1:29" s="1412" customFormat="1" ht="21.75" customHeight="1">
      <c r="A29" s="876" t="s">
        <v>738</v>
      </c>
      <c r="B29" s="768">
        <v>11</v>
      </c>
      <c r="C29" s="768" t="s">
        <v>248</v>
      </c>
      <c r="D29" s="768" t="s">
        <v>445</v>
      </c>
      <c r="E29" s="768" t="s">
        <v>424</v>
      </c>
      <c r="F29" s="768" t="s">
        <v>437</v>
      </c>
      <c r="G29" s="768" t="s">
        <v>212</v>
      </c>
      <c r="H29" s="768" t="s">
        <v>212</v>
      </c>
      <c r="I29" s="768" t="s">
        <v>211</v>
      </c>
      <c r="J29" s="768">
        <v>1</v>
      </c>
      <c r="K29" s="768" t="s">
        <v>206</v>
      </c>
      <c r="L29" s="1151">
        <v>4800000</v>
      </c>
      <c r="M29" s="768">
        <v>2008</v>
      </c>
      <c r="N29" s="768" t="s">
        <v>210</v>
      </c>
      <c r="O29" s="1151">
        <v>4800000</v>
      </c>
      <c r="P29" s="768"/>
      <c r="Q29" s="768"/>
      <c r="R29" s="768"/>
      <c r="S29" s="768"/>
      <c r="T29" s="956">
        <v>5</v>
      </c>
      <c r="U29" s="956">
        <f t="shared" si="17"/>
        <v>5</v>
      </c>
      <c r="V29" s="959">
        <f t="shared" si="18"/>
        <v>960000</v>
      </c>
      <c r="W29" s="959">
        <f t="shared" si="19"/>
        <v>4800000</v>
      </c>
      <c r="X29" s="959">
        <f t="shared" si="20"/>
        <v>0</v>
      </c>
      <c r="Y29" s="956">
        <f t="shared" si="21"/>
        <v>5</v>
      </c>
      <c r="Z29" s="959">
        <f t="shared" si="22"/>
        <v>960000</v>
      </c>
      <c r="AA29" s="959">
        <f t="shared" si="23"/>
        <v>4800000</v>
      </c>
      <c r="AB29" s="959">
        <f t="shared" si="24"/>
        <v>0</v>
      </c>
      <c r="AC29" s="1412" t="b">
        <f t="shared" si="25"/>
        <v>1</v>
      </c>
    </row>
    <row r="30" spans="1:29" s="1412" customFormat="1" ht="21.75" customHeight="1">
      <c r="A30" s="876" t="s">
        <v>738</v>
      </c>
      <c r="B30" s="768">
        <v>12</v>
      </c>
      <c r="C30" s="768" t="s">
        <v>248</v>
      </c>
      <c r="D30" s="768" t="s">
        <v>445</v>
      </c>
      <c r="E30" s="768" t="s">
        <v>424</v>
      </c>
      <c r="F30" s="768" t="s">
        <v>437</v>
      </c>
      <c r="G30" s="768" t="s">
        <v>212</v>
      </c>
      <c r="H30" s="768" t="s">
        <v>212</v>
      </c>
      <c r="I30" s="768" t="s">
        <v>211</v>
      </c>
      <c r="J30" s="768">
        <v>1</v>
      </c>
      <c r="K30" s="768" t="s">
        <v>206</v>
      </c>
      <c r="L30" s="1151">
        <v>4800000</v>
      </c>
      <c r="M30" s="768">
        <v>2008</v>
      </c>
      <c r="N30" s="768" t="s">
        <v>210</v>
      </c>
      <c r="O30" s="1151">
        <v>4800000</v>
      </c>
      <c r="P30" s="768"/>
      <c r="Q30" s="768"/>
      <c r="R30" s="768"/>
      <c r="S30" s="768"/>
      <c r="T30" s="956">
        <v>5</v>
      </c>
      <c r="U30" s="956">
        <f t="shared" si="17"/>
        <v>5</v>
      </c>
      <c r="V30" s="959">
        <f t="shared" si="18"/>
        <v>960000</v>
      </c>
      <c r="W30" s="959">
        <f t="shared" si="19"/>
        <v>4800000</v>
      </c>
      <c r="X30" s="959">
        <f t="shared" si="20"/>
        <v>0</v>
      </c>
      <c r="Y30" s="956">
        <f t="shared" si="21"/>
        <v>5</v>
      </c>
      <c r="Z30" s="959">
        <f t="shared" si="22"/>
        <v>960000</v>
      </c>
      <c r="AA30" s="959">
        <f t="shared" si="23"/>
        <v>4800000</v>
      </c>
      <c r="AB30" s="959">
        <f t="shared" si="24"/>
        <v>0</v>
      </c>
      <c r="AC30" s="1412" t="b">
        <f t="shared" si="25"/>
        <v>1</v>
      </c>
    </row>
    <row r="31" spans="1:29" s="1040" customFormat="1" ht="21.75" customHeight="1">
      <c r="A31" s="876" t="s">
        <v>738</v>
      </c>
      <c r="B31" s="768">
        <v>13</v>
      </c>
      <c r="C31" s="768" t="s">
        <v>432</v>
      </c>
      <c r="D31" s="768" t="s">
        <v>448</v>
      </c>
      <c r="E31" s="768" t="s">
        <v>262</v>
      </c>
      <c r="F31" s="768" t="s">
        <v>438</v>
      </c>
      <c r="G31" s="768" t="s">
        <v>212</v>
      </c>
      <c r="H31" s="768" t="s">
        <v>212</v>
      </c>
      <c r="I31" s="768" t="s">
        <v>211</v>
      </c>
      <c r="J31" s="768">
        <v>1</v>
      </c>
      <c r="K31" s="768" t="s">
        <v>206</v>
      </c>
      <c r="L31" s="1151">
        <f t="shared" ref="L31:L38" si="26">O31/J31</f>
        <v>20000000</v>
      </c>
      <c r="M31" s="768">
        <v>2008</v>
      </c>
      <c r="N31" s="768" t="s">
        <v>210</v>
      </c>
      <c r="O31" s="1151">
        <v>20000000</v>
      </c>
      <c r="P31" s="768"/>
      <c r="Q31" s="768"/>
      <c r="R31" s="768"/>
      <c r="S31" s="1416"/>
      <c r="T31" s="956">
        <v>10</v>
      </c>
      <c r="U31" s="956">
        <f>2016-M31+1</f>
        <v>9</v>
      </c>
      <c r="V31" s="959">
        <f>O31/T31</f>
        <v>2000000</v>
      </c>
      <c r="W31" s="959">
        <f>U31*V31</f>
        <v>18000000</v>
      </c>
      <c r="X31" s="959">
        <f>O31-W31</f>
        <v>2000000</v>
      </c>
      <c r="Y31" s="956">
        <f>2017-M31+1</f>
        <v>10</v>
      </c>
      <c r="Z31" s="959">
        <f t="shared" si="5"/>
        <v>2000000</v>
      </c>
      <c r="AA31" s="959">
        <f t="shared" si="6"/>
        <v>20000000</v>
      </c>
      <c r="AB31" s="959">
        <f t="shared" si="7"/>
        <v>0</v>
      </c>
      <c r="AC31" s="1410" t="b">
        <f t="shared" si="16"/>
        <v>1</v>
      </c>
    </row>
    <row r="32" spans="1:29" s="1040" customFormat="1" ht="21.75" customHeight="1">
      <c r="A32" s="876" t="s">
        <v>738</v>
      </c>
      <c r="B32" s="768">
        <v>14</v>
      </c>
      <c r="C32" s="768" t="s">
        <v>433</v>
      </c>
      <c r="D32" s="768" t="s">
        <v>448</v>
      </c>
      <c r="E32" s="768" t="s">
        <v>262</v>
      </c>
      <c r="F32" s="1590" t="s">
        <v>219</v>
      </c>
      <c r="G32" s="768" t="s">
        <v>212</v>
      </c>
      <c r="H32" s="768" t="s">
        <v>212</v>
      </c>
      <c r="I32" s="768" t="s">
        <v>211</v>
      </c>
      <c r="J32" s="768">
        <v>1</v>
      </c>
      <c r="K32" s="768" t="s">
        <v>206</v>
      </c>
      <c r="L32" s="1151">
        <f t="shared" si="26"/>
        <v>10000000</v>
      </c>
      <c r="M32" s="768">
        <v>2008</v>
      </c>
      <c r="N32" s="768" t="s">
        <v>210</v>
      </c>
      <c r="O32" s="1151">
        <v>10000000</v>
      </c>
      <c r="P32" s="768"/>
      <c r="Q32" s="768"/>
      <c r="R32" s="768"/>
      <c r="S32" s="1416"/>
      <c r="T32" s="956">
        <v>5</v>
      </c>
      <c r="U32" s="956">
        <f t="shared" si="0"/>
        <v>5</v>
      </c>
      <c r="V32" s="959">
        <f t="shared" si="1"/>
        <v>2000000</v>
      </c>
      <c r="W32" s="959">
        <f t="shared" si="2"/>
        <v>10000000</v>
      </c>
      <c r="X32" s="959">
        <f t="shared" si="3"/>
        <v>0</v>
      </c>
      <c r="Y32" s="956">
        <f t="shared" si="4"/>
        <v>5</v>
      </c>
      <c r="Z32" s="959">
        <f t="shared" si="5"/>
        <v>2000000</v>
      </c>
      <c r="AA32" s="959">
        <f t="shared" si="6"/>
        <v>10000000</v>
      </c>
      <c r="AB32" s="959">
        <f t="shared" si="7"/>
        <v>0</v>
      </c>
      <c r="AC32" s="1410" t="b">
        <f t="shared" si="16"/>
        <v>1</v>
      </c>
    </row>
    <row r="33" spans="1:29" s="1040" customFormat="1" ht="21.75" customHeight="1">
      <c r="A33" s="876" t="s">
        <v>738</v>
      </c>
      <c r="B33" s="768">
        <v>15</v>
      </c>
      <c r="C33" s="768" t="s">
        <v>336</v>
      </c>
      <c r="D33" s="768" t="s">
        <v>449</v>
      </c>
      <c r="E33" s="768" t="s">
        <v>452</v>
      </c>
      <c r="F33" s="768" t="s">
        <v>439</v>
      </c>
      <c r="G33" s="768" t="s">
        <v>212</v>
      </c>
      <c r="H33" s="768" t="s">
        <v>212</v>
      </c>
      <c r="I33" s="768" t="s">
        <v>220</v>
      </c>
      <c r="J33" s="768">
        <v>1</v>
      </c>
      <c r="K33" s="768" t="s">
        <v>206</v>
      </c>
      <c r="L33" s="1151">
        <v>4500000</v>
      </c>
      <c r="M33" s="768">
        <v>2008</v>
      </c>
      <c r="N33" s="768" t="s">
        <v>210</v>
      </c>
      <c r="O33" s="1151">
        <v>4500000</v>
      </c>
      <c r="P33" s="768"/>
      <c r="Q33" s="768"/>
      <c r="R33" s="768"/>
      <c r="S33" s="1416"/>
      <c r="T33" s="956">
        <v>4</v>
      </c>
      <c r="U33" s="956">
        <f>2011-M33+1</f>
        <v>4</v>
      </c>
      <c r="V33" s="959">
        <f t="shared" si="1"/>
        <v>1125000</v>
      </c>
      <c r="W33" s="959">
        <f t="shared" si="2"/>
        <v>4500000</v>
      </c>
      <c r="X33" s="959">
        <f t="shared" si="3"/>
        <v>0</v>
      </c>
      <c r="Y33" s="956">
        <f>2011-M33+1</f>
        <v>4</v>
      </c>
      <c r="Z33" s="959">
        <f t="shared" si="5"/>
        <v>1125000</v>
      </c>
      <c r="AA33" s="959">
        <f t="shared" si="6"/>
        <v>4500000</v>
      </c>
      <c r="AB33" s="959">
        <f t="shared" si="7"/>
        <v>0</v>
      </c>
      <c r="AC33" s="1410" t="b">
        <f t="shared" si="16"/>
        <v>1</v>
      </c>
    </row>
    <row r="34" spans="1:29" s="1412" customFormat="1" ht="21.75" customHeight="1">
      <c r="A34" s="876" t="s">
        <v>738</v>
      </c>
      <c r="B34" s="768">
        <v>16</v>
      </c>
      <c r="C34" s="768" t="s">
        <v>336</v>
      </c>
      <c r="D34" s="768" t="s">
        <v>449</v>
      </c>
      <c r="E34" s="768" t="s">
        <v>452</v>
      </c>
      <c r="F34" s="768" t="s">
        <v>439</v>
      </c>
      <c r="G34" s="768" t="s">
        <v>212</v>
      </c>
      <c r="H34" s="768" t="s">
        <v>212</v>
      </c>
      <c r="I34" s="768" t="s">
        <v>220</v>
      </c>
      <c r="J34" s="768">
        <v>1</v>
      </c>
      <c r="K34" s="768" t="s">
        <v>206</v>
      </c>
      <c r="L34" s="1151">
        <v>4500000</v>
      </c>
      <c r="M34" s="768">
        <v>2008</v>
      </c>
      <c r="N34" s="768" t="s">
        <v>210</v>
      </c>
      <c r="O34" s="1151">
        <v>4500000</v>
      </c>
      <c r="P34" s="768"/>
      <c r="Q34" s="768"/>
      <c r="R34" s="768"/>
      <c r="S34" s="768"/>
      <c r="T34" s="956">
        <v>4</v>
      </c>
      <c r="U34" s="956">
        <f t="shared" ref="U34:U35" si="27">2011-M34+1</f>
        <v>4</v>
      </c>
      <c r="V34" s="959">
        <f t="shared" ref="V34:V35" si="28">O34/T34</f>
        <v>1125000</v>
      </c>
      <c r="W34" s="959">
        <f t="shared" ref="W34:W35" si="29">U34*V34</f>
        <v>4500000</v>
      </c>
      <c r="X34" s="959">
        <f t="shared" ref="X34:X35" si="30">O34-W34</f>
        <v>0</v>
      </c>
      <c r="Y34" s="956">
        <f t="shared" ref="Y34:Y35" si="31">2011-M34+1</f>
        <v>4</v>
      </c>
      <c r="Z34" s="959">
        <f t="shared" ref="Z34:Z35" si="32">O34/T34</f>
        <v>1125000</v>
      </c>
      <c r="AA34" s="959">
        <f t="shared" ref="AA34:AA35" si="33">Y34*Z34</f>
        <v>4500000</v>
      </c>
      <c r="AB34" s="959">
        <f t="shared" ref="AB34:AB35" si="34">O34-AA34</f>
        <v>0</v>
      </c>
      <c r="AC34" s="1412" t="b">
        <f t="shared" ref="AC34:AC35" si="35">AA34+AB34=O34</f>
        <v>1</v>
      </c>
    </row>
    <row r="35" spans="1:29" s="1412" customFormat="1" ht="21.75" customHeight="1">
      <c r="A35" s="876" t="s">
        <v>738</v>
      </c>
      <c r="B35" s="768">
        <v>17</v>
      </c>
      <c r="C35" s="768" t="s">
        <v>336</v>
      </c>
      <c r="D35" s="768" t="s">
        <v>449</v>
      </c>
      <c r="E35" s="768" t="s">
        <v>452</v>
      </c>
      <c r="F35" s="768" t="s">
        <v>439</v>
      </c>
      <c r="G35" s="768" t="s">
        <v>212</v>
      </c>
      <c r="H35" s="768" t="s">
        <v>212</v>
      </c>
      <c r="I35" s="768" t="s">
        <v>220</v>
      </c>
      <c r="J35" s="768">
        <v>1</v>
      </c>
      <c r="K35" s="768" t="s">
        <v>206</v>
      </c>
      <c r="L35" s="1151">
        <v>4500000</v>
      </c>
      <c r="M35" s="768">
        <v>2008</v>
      </c>
      <c r="N35" s="768" t="s">
        <v>210</v>
      </c>
      <c r="O35" s="1151">
        <v>4500000</v>
      </c>
      <c r="P35" s="768"/>
      <c r="Q35" s="768"/>
      <c r="R35" s="768"/>
      <c r="S35" s="768"/>
      <c r="T35" s="956">
        <v>4</v>
      </c>
      <c r="U35" s="956">
        <f t="shared" si="27"/>
        <v>4</v>
      </c>
      <c r="V35" s="959">
        <f t="shared" si="28"/>
        <v>1125000</v>
      </c>
      <c r="W35" s="959">
        <f t="shared" si="29"/>
        <v>4500000</v>
      </c>
      <c r="X35" s="959">
        <f t="shared" si="30"/>
        <v>0</v>
      </c>
      <c r="Y35" s="956">
        <f t="shared" si="31"/>
        <v>4</v>
      </c>
      <c r="Z35" s="959">
        <f t="shared" si="32"/>
        <v>1125000</v>
      </c>
      <c r="AA35" s="959">
        <f t="shared" si="33"/>
        <v>4500000</v>
      </c>
      <c r="AB35" s="959">
        <f t="shared" si="34"/>
        <v>0</v>
      </c>
      <c r="AC35" s="1412" t="b">
        <f t="shared" si="35"/>
        <v>1</v>
      </c>
    </row>
    <row r="36" spans="1:29" s="1040" customFormat="1" ht="21.75" customHeight="1">
      <c r="A36" s="876" t="s">
        <v>738</v>
      </c>
      <c r="B36" s="768">
        <v>18</v>
      </c>
      <c r="C36" s="768" t="s">
        <v>434</v>
      </c>
      <c r="D36" s="768" t="s">
        <v>450</v>
      </c>
      <c r="E36" s="768" t="s">
        <v>262</v>
      </c>
      <c r="F36" s="768" t="s">
        <v>440</v>
      </c>
      <c r="G36" s="768" t="s">
        <v>212</v>
      </c>
      <c r="H36" s="768" t="s">
        <v>212</v>
      </c>
      <c r="I36" s="768" t="s">
        <v>211</v>
      </c>
      <c r="J36" s="768">
        <v>1</v>
      </c>
      <c r="K36" s="768" t="s">
        <v>206</v>
      </c>
      <c r="L36" s="1151">
        <f t="shared" si="26"/>
        <v>20450000</v>
      </c>
      <c r="M36" s="768">
        <v>2008</v>
      </c>
      <c r="N36" s="768" t="s">
        <v>210</v>
      </c>
      <c r="O36" s="1151">
        <v>20450000</v>
      </c>
      <c r="P36" s="768"/>
      <c r="Q36" s="768"/>
      <c r="R36" s="768"/>
      <c r="S36" s="1416"/>
      <c r="T36" s="956">
        <v>5</v>
      </c>
      <c r="U36" s="956">
        <f t="shared" si="0"/>
        <v>5</v>
      </c>
      <c r="V36" s="959">
        <f t="shared" si="1"/>
        <v>4090000</v>
      </c>
      <c r="W36" s="959">
        <f t="shared" si="2"/>
        <v>20450000</v>
      </c>
      <c r="X36" s="959">
        <f t="shared" si="3"/>
        <v>0</v>
      </c>
      <c r="Y36" s="956">
        <f t="shared" si="4"/>
        <v>5</v>
      </c>
      <c r="Z36" s="959">
        <f t="shared" si="5"/>
        <v>4090000</v>
      </c>
      <c r="AA36" s="959">
        <f t="shared" si="6"/>
        <v>20450000</v>
      </c>
      <c r="AB36" s="959">
        <f t="shared" si="7"/>
        <v>0</v>
      </c>
      <c r="AC36" s="1410" t="b">
        <f t="shared" si="16"/>
        <v>1</v>
      </c>
    </row>
    <row r="37" spans="1:29" s="1040" customFormat="1" ht="21.75" customHeight="1">
      <c r="A37" s="876" t="s">
        <v>738</v>
      </c>
      <c r="B37" s="768">
        <v>19</v>
      </c>
      <c r="C37" s="768" t="s">
        <v>434</v>
      </c>
      <c r="D37" s="768" t="s">
        <v>450</v>
      </c>
      <c r="E37" s="768" t="s">
        <v>262</v>
      </c>
      <c r="F37" s="1590" t="s">
        <v>219</v>
      </c>
      <c r="G37" s="768" t="s">
        <v>212</v>
      </c>
      <c r="H37" s="768" t="s">
        <v>212</v>
      </c>
      <c r="I37" s="768" t="s">
        <v>211</v>
      </c>
      <c r="J37" s="768">
        <v>1</v>
      </c>
      <c r="K37" s="768" t="s">
        <v>206</v>
      </c>
      <c r="L37" s="1151">
        <f t="shared" si="26"/>
        <v>30000000</v>
      </c>
      <c r="M37" s="768">
        <v>2008</v>
      </c>
      <c r="N37" s="768" t="s">
        <v>210</v>
      </c>
      <c r="O37" s="1151">
        <v>30000000</v>
      </c>
      <c r="P37" s="768"/>
      <c r="Q37" s="768"/>
      <c r="R37" s="768"/>
      <c r="S37" s="1416"/>
      <c r="T37" s="956">
        <v>5</v>
      </c>
      <c r="U37" s="956">
        <f t="shared" si="0"/>
        <v>5</v>
      </c>
      <c r="V37" s="959">
        <f t="shared" si="1"/>
        <v>6000000</v>
      </c>
      <c r="W37" s="959">
        <f t="shared" si="2"/>
        <v>30000000</v>
      </c>
      <c r="X37" s="959">
        <f t="shared" si="3"/>
        <v>0</v>
      </c>
      <c r="Y37" s="956">
        <f t="shared" si="4"/>
        <v>5</v>
      </c>
      <c r="Z37" s="959">
        <f t="shared" si="5"/>
        <v>6000000</v>
      </c>
      <c r="AA37" s="959">
        <f t="shared" si="6"/>
        <v>30000000</v>
      </c>
      <c r="AB37" s="959">
        <f t="shared" si="7"/>
        <v>0</v>
      </c>
      <c r="AC37" s="1410" t="b">
        <f t="shared" si="16"/>
        <v>1</v>
      </c>
    </row>
    <row r="38" spans="1:29" s="1040" customFormat="1" ht="21.75" customHeight="1">
      <c r="A38" s="876" t="s">
        <v>738</v>
      </c>
      <c r="B38" s="768">
        <v>20</v>
      </c>
      <c r="C38" s="768" t="s">
        <v>249</v>
      </c>
      <c r="D38" s="768" t="s">
        <v>447</v>
      </c>
      <c r="E38" s="768" t="s">
        <v>262</v>
      </c>
      <c r="F38" s="768" t="s">
        <v>241</v>
      </c>
      <c r="G38" s="768" t="s">
        <v>212</v>
      </c>
      <c r="H38" s="768" t="s">
        <v>212</v>
      </c>
      <c r="I38" s="768" t="s">
        <v>211</v>
      </c>
      <c r="J38" s="768">
        <v>1</v>
      </c>
      <c r="K38" s="768" t="s">
        <v>206</v>
      </c>
      <c r="L38" s="1151">
        <f t="shared" si="26"/>
        <v>7573900</v>
      </c>
      <c r="M38" s="768">
        <v>2008</v>
      </c>
      <c r="N38" s="768" t="s">
        <v>210</v>
      </c>
      <c r="O38" s="1151">
        <v>7573900</v>
      </c>
      <c r="P38" s="768"/>
      <c r="Q38" s="768"/>
      <c r="R38" s="768"/>
      <c r="S38" s="1416"/>
      <c r="T38" s="956">
        <v>5</v>
      </c>
      <c r="U38" s="956">
        <f t="shared" si="0"/>
        <v>5</v>
      </c>
      <c r="V38" s="959">
        <f t="shared" si="1"/>
        <v>1514780</v>
      </c>
      <c r="W38" s="959">
        <f t="shared" si="2"/>
        <v>7573900</v>
      </c>
      <c r="X38" s="959">
        <f t="shared" si="3"/>
        <v>0</v>
      </c>
      <c r="Y38" s="956">
        <f t="shared" si="4"/>
        <v>5</v>
      </c>
      <c r="Z38" s="959">
        <f t="shared" si="5"/>
        <v>1514780</v>
      </c>
      <c r="AA38" s="959">
        <f t="shared" si="6"/>
        <v>7573900</v>
      </c>
      <c r="AB38" s="959">
        <f t="shared" si="7"/>
        <v>0</v>
      </c>
      <c r="AC38" s="1410" t="b">
        <f t="shared" si="16"/>
        <v>1</v>
      </c>
    </row>
    <row r="39" spans="1:29" s="1040" customFormat="1" ht="21.75" customHeight="1">
      <c r="A39" s="876" t="s">
        <v>738</v>
      </c>
      <c r="B39" s="768">
        <v>21</v>
      </c>
      <c r="C39" s="768" t="s">
        <v>435</v>
      </c>
      <c r="D39" s="768" t="s">
        <v>451</v>
      </c>
      <c r="E39" s="768" t="s">
        <v>395</v>
      </c>
      <c r="F39" s="768" t="s">
        <v>441</v>
      </c>
      <c r="G39" s="768" t="s">
        <v>212</v>
      </c>
      <c r="H39" s="768" t="s">
        <v>212</v>
      </c>
      <c r="I39" s="768" t="s">
        <v>211</v>
      </c>
      <c r="J39" s="768">
        <v>1</v>
      </c>
      <c r="K39" s="768" t="s">
        <v>206</v>
      </c>
      <c r="L39" s="1151">
        <v>260000</v>
      </c>
      <c r="M39" s="768">
        <v>2008</v>
      </c>
      <c r="N39" s="768" t="s">
        <v>210</v>
      </c>
      <c r="O39" s="1151">
        <v>260000</v>
      </c>
      <c r="P39" s="768"/>
      <c r="Q39" s="768"/>
      <c r="R39" s="768"/>
      <c r="S39" s="1416"/>
      <c r="T39" s="1040">
        <v>5</v>
      </c>
      <c r="U39" s="956">
        <f t="shared" si="0"/>
        <v>5</v>
      </c>
      <c r="V39" s="959">
        <f t="shared" si="1"/>
        <v>52000</v>
      </c>
      <c r="W39" s="959">
        <f t="shared" si="2"/>
        <v>260000</v>
      </c>
      <c r="X39" s="959">
        <f t="shared" si="3"/>
        <v>0</v>
      </c>
      <c r="Y39" s="956">
        <f t="shared" si="4"/>
        <v>5</v>
      </c>
      <c r="Z39" s="959">
        <f t="shared" si="5"/>
        <v>52000</v>
      </c>
      <c r="AA39" s="959">
        <f t="shared" si="6"/>
        <v>260000</v>
      </c>
      <c r="AB39" s="959">
        <f t="shared" si="7"/>
        <v>0</v>
      </c>
      <c r="AC39" s="1410" t="b">
        <f t="shared" si="16"/>
        <v>1</v>
      </c>
    </row>
    <row r="40" spans="1:29" s="1412" customFormat="1" ht="21.75" customHeight="1">
      <c r="A40" s="876" t="s">
        <v>738</v>
      </c>
      <c r="B40" s="768">
        <v>22</v>
      </c>
      <c r="C40" s="768" t="s">
        <v>435</v>
      </c>
      <c r="D40" s="768" t="s">
        <v>451</v>
      </c>
      <c r="E40" s="768" t="s">
        <v>395</v>
      </c>
      <c r="F40" s="768" t="s">
        <v>441</v>
      </c>
      <c r="G40" s="768" t="s">
        <v>212</v>
      </c>
      <c r="H40" s="768" t="s">
        <v>212</v>
      </c>
      <c r="I40" s="768" t="s">
        <v>211</v>
      </c>
      <c r="J40" s="768">
        <v>1</v>
      </c>
      <c r="K40" s="768" t="s">
        <v>206</v>
      </c>
      <c r="L40" s="1151">
        <v>260000</v>
      </c>
      <c r="M40" s="768">
        <v>2008</v>
      </c>
      <c r="N40" s="768" t="s">
        <v>210</v>
      </c>
      <c r="O40" s="1151">
        <v>260000</v>
      </c>
      <c r="P40" s="768"/>
      <c r="Q40" s="768"/>
      <c r="R40" s="768"/>
      <c r="S40" s="768"/>
      <c r="T40" s="1412">
        <v>5</v>
      </c>
      <c r="U40" s="956">
        <f t="shared" ref="U40" si="36">2012-M40+1</f>
        <v>5</v>
      </c>
      <c r="V40" s="959">
        <f t="shared" ref="V40" si="37">O40/T40</f>
        <v>52000</v>
      </c>
      <c r="W40" s="959">
        <f t="shared" ref="W40" si="38">U40*V40</f>
        <v>260000</v>
      </c>
      <c r="X40" s="959">
        <f t="shared" ref="X40" si="39">O40-W40</f>
        <v>0</v>
      </c>
      <c r="Y40" s="956">
        <f t="shared" ref="Y40" si="40">2012-M40+1</f>
        <v>5</v>
      </c>
      <c r="Z40" s="959">
        <f t="shared" ref="Z40" si="41">O40/T40</f>
        <v>52000</v>
      </c>
      <c r="AA40" s="959">
        <f t="shared" ref="AA40" si="42">Y40*Z40</f>
        <v>260000</v>
      </c>
      <c r="AB40" s="959">
        <f t="shared" ref="AB40" si="43">O40-AA40</f>
        <v>0</v>
      </c>
      <c r="AC40" s="1412" t="b">
        <f t="shared" ref="AC40" si="44">AA40+AB40=O40</f>
        <v>1</v>
      </c>
    </row>
    <row r="41" spans="1:29" s="1093" customFormat="1" ht="21.75" customHeight="1">
      <c r="A41" s="876" t="s">
        <v>738</v>
      </c>
      <c r="B41" s="768"/>
      <c r="C41" s="768"/>
      <c r="D41" s="768"/>
      <c r="E41" s="768"/>
      <c r="F41" s="768"/>
      <c r="G41" s="768"/>
      <c r="H41" s="768"/>
      <c r="I41" s="768"/>
      <c r="J41" s="768"/>
      <c r="K41" s="768"/>
      <c r="L41" s="1151"/>
      <c r="M41" s="768"/>
      <c r="N41" s="768"/>
      <c r="O41" s="1151"/>
      <c r="P41" s="768"/>
      <c r="Q41" s="768"/>
      <c r="R41" s="768"/>
      <c r="S41" s="768"/>
      <c r="U41" s="956"/>
      <c r="V41" s="959"/>
      <c r="W41" s="959"/>
      <c r="X41" s="959"/>
      <c r="Y41" s="956"/>
      <c r="Z41" s="959"/>
      <c r="AA41" s="959"/>
      <c r="AB41" s="959"/>
      <c r="AC41" s="1410" t="b">
        <f t="shared" si="16"/>
        <v>1</v>
      </c>
    </row>
    <row r="42" spans="1:29" s="1093" customFormat="1" ht="21.75" customHeight="1">
      <c r="A42" s="876" t="s">
        <v>739</v>
      </c>
      <c r="B42" s="768"/>
      <c r="C42" s="768"/>
      <c r="D42" s="768"/>
      <c r="E42" s="768"/>
      <c r="F42" s="768"/>
      <c r="G42" s="768"/>
      <c r="H42" s="768"/>
      <c r="I42" s="768"/>
      <c r="J42" s="768"/>
      <c r="K42" s="768"/>
      <c r="L42" s="1151"/>
      <c r="M42" s="768"/>
      <c r="N42" s="768"/>
      <c r="O42" s="1151"/>
      <c r="P42" s="768"/>
      <c r="Q42" s="768"/>
      <c r="R42" s="768"/>
      <c r="S42" s="768"/>
      <c r="U42" s="956"/>
      <c r="V42" s="959"/>
      <c r="W42" s="959"/>
      <c r="X42" s="959"/>
      <c r="Y42" s="956"/>
      <c r="Z42" s="959"/>
      <c r="AA42" s="959"/>
      <c r="AB42" s="959"/>
      <c r="AC42" s="1410" t="b">
        <f t="shared" si="16"/>
        <v>1</v>
      </c>
    </row>
    <row r="43" spans="1:29" s="1040" customFormat="1" ht="21.75" customHeight="1">
      <c r="A43" s="876" t="s">
        <v>739</v>
      </c>
      <c r="B43" s="1746" t="s">
        <v>1007</v>
      </c>
      <c r="C43" s="1747"/>
      <c r="D43" s="1748"/>
      <c r="E43" s="768"/>
      <c r="F43" s="768" t="s">
        <v>732</v>
      </c>
      <c r="G43" s="768"/>
      <c r="H43" s="768"/>
      <c r="I43" s="768"/>
      <c r="J43" s="768"/>
      <c r="K43" s="768"/>
      <c r="L43" s="1151"/>
      <c r="M43" s="768"/>
      <c r="N43" s="768"/>
      <c r="O43" s="1151"/>
      <c r="P43" s="768"/>
      <c r="Q43" s="768"/>
      <c r="R43" s="768"/>
      <c r="S43" s="768"/>
      <c r="AC43" s="1410" t="b">
        <f t="shared" si="16"/>
        <v>1</v>
      </c>
    </row>
    <row r="44" spans="1:29" s="1040" customFormat="1" ht="21.75" customHeight="1">
      <c r="A44" s="876" t="s">
        <v>739</v>
      </c>
      <c r="B44" s="768">
        <v>1</v>
      </c>
      <c r="C44" s="768" t="s">
        <v>269</v>
      </c>
      <c r="D44" s="768" t="s">
        <v>312</v>
      </c>
      <c r="E44" s="768" t="s">
        <v>316</v>
      </c>
      <c r="F44" s="768" t="s">
        <v>558</v>
      </c>
      <c r="G44" s="768" t="s">
        <v>212</v>
      </c>
      <c r="H44" s="768" t="s">
        <v>212</v>
      </c>
      <c r="I44" s="768" t="s">
        <v>211</v>
      </c>
      <c r="J44" s="768">
        <v>1</v>
      </c>
      <c r="K44" s="768" t="s">
        <v>206</v>
      </c>
      <c r="L44" s="1151">
        <f>O44/J44</f>
        <v>6000000</v>
      </c>
      <c r="M44" s="768">
        <v>2011</v>
      </c>
      <c r="N44" s="768" t="s">
        <v>210</v>
      </c>
      <c r="O44" s="1151">
        <v>6000000</v>
      </c>
      <c r="P44" s="768"/>
      <c r="Q44" s="768"/>
      <c r="R44" s="768"/>
      <c r="S44" s="1156" t="s">
        <v>742</v>
      </c>
      <c r="T44" s="1040">
        <v>5</v>
      </c>
      <c r="U44" s="1040">
        <f>2015-M44+1</f>
        <v>5</v>
      </c>
      <c r="V44" s="1041">
        <f>O44/T44</f>
        <v>1200000</v>
      </c>
      <c r="W44" s="1042">
        <f>U44*V44</f>
        <v>6000000</v>
      </c>
      <c r="X44" s="1041">
        <f>O44-W44</f>
        <v>0</v>
      </c>
      <c r="Y44" s="1040">
        <f>2015-M44+1</f>
        <v>5</v>
      </c>
      <c r="Z44" s="1042">
        <f>O44/T44</f>
        <v>1200000</v>
      </c>
      <c r="AA44" s="1042">
        <f>Y44*Z44</f>
        <v>6000000</v>
      </c>
      <c r="AB44" s="1041">
        <f>O44-AA44</f>
        <v>0</v>
      </c>
      <c r="AC44" s="1410" t="b">
        <f t="shared" si="16"/>
        <v>1</v>
      </c>
    </row>
    <row r="45" spans="1:29" s="1093" customFormat="1" ht="21.75" customHeight="1">
      <c r="A45" s="876" t="s">
        <v>739</v>
      </c>
      <c r="B45" s="768"/>
      <c r="C45" s="768"/>
      <c r="D45" s="768"/>
      <c r="E45" s="768"/>
      <c r="F45" s="768"/>
      <c r="G45" s="768"/>
      <c r="H45" s="768"/>
      <c r="I45" s="768"/>
      <c r="J45" s="768"/>
      <c r="K45" s="768"/>
      <c r="L45" s="1151"/>
      <c r="M45" s="768"/>
      <c r="N45" s="768"/>
      <c r="O45" s="1151"/>
      <c r="P45" s="768"/>
      <c r="Q45" s="768"/>
      <c r="R45" s="768"/>
      <c r="S45" s="768"/>
      <c r="V45" s="1095"/>
      <c r="W45" s="1094"/>
      <c r="X45" s="1095"/>
      <c r="Z45" s="1094"/>
      <c r="AA45" s="1094"/>
      <c r="AB45" s="1095"/>
      <c r="AC45" s="1410" t="b">
        <f t="shared" si="16"/>
        <v>1</v>
      </c>
    </row>
    <row r="46" spans="1:29" s="1093" customFormat="1" ht="21.75" customHeight="1">
      <c r="A46" s="876" t="s">
        <v>739</v>
      </c>
      <c r="B46" s="768"/>
      <c r="C46" s="768"/>
      <c r="D46" s="768"/>
      <c r="E46" s="768"/>
      <c r="F46" s="768"/>
      <c r="G46" s="768"/>
      <c r="H46" s="768"/>
      <c r="I46" s="768"/>
      <c r="J46" s="768"/>
      <c r="K46" s="768"/>
      <c r="L46" s="1151"/>
      <c r="M46" s="768"/>
      <c r="N46" s="768"/>
      <c r="O46" s="1151"/>
      <c r="P46" s="768"/>
      <c r="Q46" s="768"/>
      <c r="R46" s="768"/>
      <c r="S46" s="768"/>
      <c r="V46" s="1095"/>
      <c r="W46" s="1094"/>
      <c r="X46" s="1095"/>
      <c r="Z46" s="1094"/>
      <c r="AA46" s="1094"/>
      <c r="AB46" s="1095"/>
      <c r="AC46" s="1410" t="b">
        <f t="shared" si="16"/>
        <v>1</v>
      </c>
    </row>
    <row r="47" spans="1:29" s="1093" customFormat="1" ht="21.75" customHeight="1">
      <c r="A47" s="876" t="s">
        <v>740</v>
      </c>
      <c r="B47" s="768"/>
      <c r="C47" s="768"/>
      <c r="D47" s="768"/>
      <c r="E47" s="768"/>
      <c r="F47" s="768"/>
      <c r="G47" s="768"/>
      <c r="H47" s="768"/>
      <c r="I47" s="768"/>
      <c r="J47" s="768"/>
      <c r="K47" s="768"/>
      <c r="L47" s="1151"/>
      <c r="M47" s="768"/>
      <c r="N47" s="768"/>
      <c r="O47" s="1151"/>
      <c r="P47" s="768"/>
      <c r="Q47" s="768"/>
      <c r="R47" s="768"/>
      <c r="S47" s="768"/>
      <c r="V47" s="1095"/>
      <c r="W47" s="1094"/>
      <c r="X47" s="1095"/>
      <c r="Z47" s="1094"/>
      <c r="AA47" s="1094"/>
      <c r="AB47" s="1095"/>
      <c r="AC47" s="1410" t="b">
        <f t="shared" si="16"/>
        <v>1</v>
      </c>
    </row>
    <row r="48" spans="1:29" s="1040" customFormat="1" ht="21.75" customHeight="1">
      <c r="A48" s="876" t="s">
        <v>740</v>
      </c>
      <c r="B48" s="1746" t="s">
        <v>1007</v>
      </c>
      <c r="C48" s="1747"/>
      <c r="D48" s="1747"/>
      <c r="E48" s="1748"/>
      <c r="F48" s="768"/>
      <c r="G48" s="768"/>
      <c r="H48" s="768"/>
      <c r="I48" s="768"/>
      <c r="J48" s="768"/>
      <c r="K48" s="768"/>
      <c r="L48" s="1151"/>
      <c r="M48" s="768"/>
      <c r="N48" s="768"/>
      <c r="O48" s="1151"/>
      <c r="P48" s="768"/>
      <c r="Q48" s="768"/>
      <c r="R48" s="768"/>
      <c r="S48" s="768"/>
      <c r="U48" s="1043"/>
      <c r="V48" s="1041"/>
      <c r="W48" s="1042"/>
      <c r="X48" s="1041"/>
      <c r="Z48" s="1042"/>
      <c r="AA48" s="1042"/>
      <c r="AB48" s="1041"/>
      <c r="AC48" s="1410" t="b">
        <f t="shared" si="16"/>
        <v>1</v>
      </c>
    </row>
    <row r="49" spans="1:29" s="1040" customFormat="1" ht="21.75" customHeight="1">
      <c r="A49" s="876" t="s">
        <v>740</v>
      </c>
      <c r="B49" s="1243">
        <v>1</v>
      </c>
      <c r="C49" s="1243" t="s">
        <v>670</v>
      </c>
      <c r="D49" s="1243" t="s">
        <v>671</v>
      </c>
      <c r="E49" s="1243" t="s">
        <v>660</v>
      </c>
      <c r="F49" s="1243" t="s">
        <v>219</v>
      </c>
      <c r="G49" s="1243" t="s">
        <v>212</v>
      </c>
      <c r="H49" s="1243" t="s">
        <v>212</v>
      </c>
      <c r="I49" s="1243" t="s">
        <v>211</v>
      </c>
      <c r="J49" s="1243">
        <v>1</v>
      </c>
      <c r="K49" s="1243" t="s">
        <v>332</v>
      </c>
      <c r="L49" s="1245">
        <f>O49/J49</f>
        <v>30000000</v>
      </c>
      <c r="M49" s="1243">
        <v>2013</v>
      </c>
      <c r="N49" s="1243" t="s">
        <v>210</v>
      </c>
      <c r="O49" s="1245">
        <v>30000000</v>
      </c>
      <c r="P49" s="1243" t="s">
        <v>99</v>
      </c>
      <c r="Q49" s="1243"/>
      <c r="R49" s="1243"/>
      <c r="S49" s="1244" t="s">
        <v>672</v>
      </c>
      <c r="T49" s="1040">
        <v>5</v>
      </c>
      <c r="U49" s="1043">
        <f>2016-M49+1</f>
        <v>4</v>
      </c>
      <c r="V49" s="1041">
        <f>O49/T49</f>
        <v>6000000</v>
      </c>
      <c r="W49" s="1042">
        <f>U49*V49</f>
        <v>24000000</v>
      </c>
      <c r="X49" s="1041">
        <f>O49-W49</f>
        <v>6000000</v>
      </c>
      <c r="Y49" s="1040">
        <f>2017-M49+1</f>
        <v>5</v>
      </c>
      <c r="Z49" s="1042">
        <f>O49/T49</f>
        <v>6000000</v>
      </c>
      <c r="AA49" s="1042">
        <f>Y49*Z49</f>
        <v>30000000</v>
      </c>
      <c r="AB49" s="1041">
        <f>O49-AA49</f>
        <v>0</v>
      </c>
      <c r="AC49" s="1410" t="b">
        <f t="shared" si="16"/>
        <v>1</v>
      </c>
    </row>
    <row r="50" spans="1:29" s="1093" customFormat="1" ht="21.75" customHeight="1">
      <c r="A50" s="876" t="s">
        <v>740</v>
      </c>
      <c r="B50" s="768"/>
      <c r="C50" s="768"/>
      <c r="D50" s="768"/>
      <c r="E50" s="768"/>
      <c r="F50" s="768"/>
      <c r="G50" s="768"/>
      <c r="H50" s="768"/>
      <c r="I50" s="768"/>
      <c r="J50" s="768"/>
      <c r="K50" s="768"/>
      <c r="L50" s="1151"/>
      <c r="M50" s="768"/>
      <c r="N50" s="768"/>
      <c r="O50" s="1151"/>
      <c r="P50" s="768"/>
      <c r="Q50" s="768"/>
      <c r="R50" s="768"/>
      <c r="S50" s="768"/>
      <c r="U50" s="1043"/>
      <c r="V50" s="1095"/>
      <c r="W50" s="1094"/>
      <c r="X50" s="1095"/>
      <c r="Z50" s="1094"/>
      <c r="AA50" s="1094"/>
      <c r="AB50" s="1095"/>
      <c r="AC50" s="1410" t="b">
        <f t="shared" si="16"/>
        <v>1</v>
      </c>
    </row>
    <row r="51" spans="1:29" s="1093" customFormat="1" ht="21.75" customHeight="1">
      <c r="A51" s="876" t="s">
        <v>741</v>
      </c>
      <c r="B51" s="768"/>
      <c r="C51" s="768"/>
      <c r="D51" s="768"/>
      <c r="E51" s="768"/>
      <c r="F51" s="768"/>
      <c r="G51" s="768"/>
      <c r="H51" s="768"/>
      <c r="I51" s="768"/>
      <c r="J51" s="768"/>
      <c r="K51" s="768"/>
      <c r="L51" s="1151"/>
      <c r="M51" s="768"/>
      <c r="N51" s="768"/>
      <c r="O51" s="1151"/>
      <c r="P51" s="768"/>
      <c r="Q51" s="768"/>
      <c r="R51" s="768"/>
      <c r="S51" s="768"/>
      <c r="U51" s="1043"/>
      <c r="V51" s="1095"/>
      <c r="W51" s="1094"/>
      <c r="X51" s="1095"/>
      <c r="Z51" s="1094"/>
      <c r="AA51" s="1094"/>
      <c r="AB51" s="1095"/>
      <c r="AC51" s="1410" t="b">
        <f t="shared" si="16"/>
        <v>1</v>
      </c>
    </row>
    <row r="52" spans="1:29" s="1040" customFormat="1" ht="21.75" customHeight="1">
      <c r="A52" s="876" t="s">
        <v>741</v>
      </c>
      <c r="B52" s="1746" t="s">
        <v>1007</v>
      </c>
      <c r="C52" s="1747"/>
      <c r="D52" s="1748"/>
      <c r="E52" s="768"/>
      <c r="F52" s="768"/>
      <c r="G52" s="768"/>
      <c r="H52" s="768"/>
      <c r="I52" s="768"/>
      <c r="J52" s="768"/>
      <c r="K52" s="768"/>
      <c r="L52" s="1151"/>
      <c r="M52" s="768"/>
      <c r="N52" s="768"/>
      <c r="O52" s="1151"/>
      <c r="P52" s="768"/>
      <c r="Q52" s="768"/>
      <c r="R52" s="768"/>
      <c r="S52" s="768"/>
      <c r="U52" s="1043"/>
      <c r="V52" s="1041"/>
      <c r="W52" s="1042"/>
      <c r="X52" s="1041"/>
      <c r="Z52" s="1042"/>
      <c r="AA52" s="1042"/>
      <c r="AB52" s="1041"/>
      <c r="AC52" s="1410" t="b">
        <f t="shared" si="16"/>
        <v>1</v>
      </c>
    </row>
    <row r="53" spans="1:29" s="1040" customFormat="1" ht="21.75" customHeight="1">
      <c r="A53" s="876" t="s">
        <v>741</v>
      </c>
      <c r="B53" s="768">
        <v>1</v>
      </c>
      <c r="C53" s="768" t="s">
        <v>322</v>
      </c>
      <c r="D53" s="768" t="s">
        <v>312</v>
      </c>
      <c r="E53" s="768" t="s">
        <v>676</v>
      </c>
      <c r="F53" s="768" t="s">
        <v>241</v>
      </c>
      <c r="G53" s="768" t="s">
        <v>690</v>
      </c>
      <c r="H53" s="768" t="s">
        <v>212</v>
      </c>
      <c r="I53" s="768" t="s">
        <v>246</v>
      </c>
      <c r="J53" s="768">
        <v>1</v>
      </c>
      <c r="K53" s="768" t="s">
        <v>206</v>
      </c>
      <c r="L53" s="1151">
        <f>O53/J53</f>
        <v>3000000</v>
      </c>
      <c r="M53" s="768">
        <v>2014</v>
      </c>
      <c r="N53" s="768" t="s">
        <v>210</v>
      </c>
      <c r="O53" s="1151">
        <v>3000000</v>
      </c>
      <c r="P53" s="768" t="s">
        <v>99</v>
      </c>
      <c r="Q53" s="768"/>
      <c r="R53" s="768"/>
      <c r="S53" s="1156" t="s">
        <v>694</v>
      </c>
      <c r="T53" s="1040">
        <v>5</v>
      </c>
      <c r="U53" s="1043">
        <f>2016-M53+1</f>
        <v>3</v>
      </c>
      <c r="V53" s="1041">
        <f>O53/T53</f>
        <v>600000</v>
      </c>
      <c r="W53" s="1042">
        <f>U53*V53</f>
        <v>1800000</v>
      </c>
      <c r="X53" s="1041">
        <f>O53-W53</f>
        <v>1200000</v>
      </c>
      <c r="Y53" s="1040">
        <f>2017-M53+1</f>
        <v>4</v>
      </c>
      <c r="Z53" s="1042">
        <f>O53/T53</f>
        <v>600000</v>
      </c>
      <c r="AA53" s="1042">
        <f>Y53*Z53</f>
        <v>2400000</v>
      </c>
      <c r="AB53" s="1041">
        <f>O53-AA53</f>
        <v>600000</v>
      </c>
      <c r="AC53" s="1410" t="b">
        <f t="shared" si="16"/>
        <v>1</v>
      </c>
    </row>
    <row r="54" spans="1:29" s="1040" customFormat="1" ht="21.75" customHeight="1">
      <c r="A54" s="876" t="s">
        <v>741</v>
      </c>
      <c r="B54" s="768">
        <v>2</v>
      </c>
      <c r="C54" s="768" t="s">
        <v>251</v>
      </c>
      <c r="D54" s="768" t="s">
        <v>696</v>
      </c>
      <c r="E54" s="768" t="s">
        <v>676</v>
      </c>
      <c r="F54" s="768" t="s">
        <v>335</v>
      </c>
      <c r="G54" s="768" t="s">
        <v>691</v>
      </c>
      <c r="H54" s="768" t="s">
        <v>212</v>
      </c>
      <c r="I54" s="768" t="s">
        <v>211</v>
      </c>
      <c r="J54" s="768">
        <v>1</v>
      </c>
      <c r="K54" s="768" t="s">
        <v>206</v>
      </c>
      <c r="L54" s="1151">
        <f t="shared" ref="L54:L55" si="45">O54/J54</f>
        <v>15812500</v>
      </c>
      <c r="M54" s="768">
        <v>2014</v>
      </c>
      <c r="N54" s="768" t="s">
        <v>210</v>
      </c>
      <c r="O54" s="1151">
        <v>15812500</v>
      </c>
      <c r="P54" s="768" t="s">
        <v>99</v>
      </c>
      <c r="Q54" s="768"/>
      <c r="R54" s="768"/>
      <c r="S54" s="1156" t="s">
        <v>694</v>
      </c>
      <c r="T54" s="1040">
        <v>5</v>
      </c>
      <c r="U54" s="1043">
        <f>2016-M54+1</f>
        <v>3</v>
      </c>
      <c r="V54" s="1041">
        <f t="shared" ref="V54:V55" si="46">O54/T54</f>
        <v>3162500</v>
      </c>
      <c r="W54" s="1042">
        <f t="shared" ref="W54:W55" si="47">U54*V54</f>
        <v>9487500</v>
      </c>
      <c r="X54" s="1041">
        <f t="shared" ref="X54:X55" si="48">O54-W54</f>
        <v>6325000</v>
      </c>
      <c r="Y54" s="1040">
        <f>2017-M54+1</f>
        <v>4</v>
      </c>
      <c r="Z54" s="1042">
        <f t="shared" ref="Z54:Z55" si="49">O54/T54</f>
        <v>3162500</v>
      </c>
      <c r="AA54" s="1042">
        <f t="shared" ref="AA54:AA55" si="50">Y54*Z54</f>
        <v>12650000</v>
      </c>
      <c r="AB54" s="1041">
        <f t="shared" ref="AB54:AB55" si="51">O54-AA54</f>
        <v>3162500</v>
      </c>
      <c r="AC54" s="1410" t="b">
        <f t="shared" si="16"/>
        <v>1</v>
      </c>
    </row>
    <row r="55" spans="1:29" s="1040" customFormat="1" ht="21.75" customHeight="1">
      <c r="A55" s="876" t="s">
        <v>741</v>
      </c>
      <c r="B55" s="768">
        <v>3</v>
      </c>
      <c r="C55" s="768" t="s">
        <v>692</v>
      </c>
      <c r="D55" s="768" t="s">
        <v>697</v>
      </c>
      <c r="E55" s="768" t="s">
        <v>676</v>
      </c>
      <c r="F55" s="768" t="s">
        <v>333</v>
      </c>
      <c r="G55" s="768" t="s">
        <v>212</v>
      </c>
      <c r="H55" s="768" t="s">
        <v>693</v>
      </c>
      <c r="I55" s="768" t="s">
        <v>211</v>
      </c>
      <c r="J55" s="768">
        <v>1</v>
      </c>
      <c r="K55" s="768" t="s">
        <v>206</v>
      </c>
      <c r="L55" s="1151">
        <f t="shared" si="45"/>
        <v>6000000</v>
      </c>
      <c r="M55" s="768">
        <v>2014</v>
      </c>
      <c r="N55" s="768" t="s">
        <v>210</v>
      </c>
      <c r="O55" s="1151">
        <v>6000000</v>
      </c>
      <c r="P55" s="768" t="s">
        <v>99</v>
      </c>
      <c r="Q55" s="768"/>
      <c r="R55" s="768"/>
      <c r="S55" s="1156" t="s">
        <v>695</v>
      </c>
      <c r="T55" s="1040">
        <v>5</v>
      </c>
      <c r="U55" s="1043">
        <f>2016-M55+1</f>
        <v>3</v>
      </c>
      <c r="V55" s="1041">
        <f t="shared" si="46"/>
        <v>1200000</v>
      </c>
      <c r="W55" s="1042">
        <f t="shared" si="47"/>
        <v>3600000</v>
      </c>
      <c r="X55" s="1041">
        <f t="shared" si="48"/>
        <v>2400000</v>
      </c>
      <c r="Y55" s="1040">
        <f>2017-M55+1</f>
        <v>4</v>
      </c>
      <c r="Z55" s="1042">
        <f t="shared" si="49"/>
        <v>1200000</v>
      </c>
      <c r="AA55" s="1042">
        <f t="shared" si="50"/>
        <v>4800000</v>
      </c>
      <c r="AB55" s="1041">
        <f t="shared" si="51"/>
        <v>1200000</v>
      </c>
      <c r="AC55" s="1410" t="b">
        <f t="shared" si="16"/>
        <v>1</v>
      </c>
    </row>
    <row r="56" spans="1:29" s="1093" customFormat="1" ht="21.75" customHeight="1">
      <c r="A56" s="876" t="s">
        <v>741</v>
      </c>
      <c r="B56" s="768"/>
      <c r="C56" s="768"/>
      <c r="D56" s="768"/>
      <c r="E56" s="768"/>
      <c r="F56" s="768"/>
      <c r="G56" s="768"/>
      <c r="H56" s="768"/>
      <c r="I56" s="768"/>
      <c r="J56" s="768"/>
      <c r="K56" s="768"/>
      <c r="L56" s="1151"/>
      <c r="M56" s="768"/>
      <c r="N56" s="768"/>
      <c r="O56" s="1151"/>
      <c r="P56" s="768"/>
      <c r="Q56" s="768"/>
      <c r="R56" s="768"/>
      <c r="S56" s="768"/>
      <c r="U56" s="1043"/>
      <c r="V56" s="1095"/>
      <c r="W56" s="1094"/>
      <c r="X56" s="1095"/>
      <c r="Z56" s="1094"/>
      <c r="AA56" s="1094"/>
      <c r="AB56" s="1095"/>
      <c r="AC56" s="1410" t="b">
        <f t="shared" si="16"/>
        <v>1</v>
      </c>
    </row>
    <row r="57" spans="1:29" s="1093" customFormat="1" ht="21.75" customHeight="1">
      <c r="A57" s="876"/>
      <c r="B57" s="768"/>
      <c r="C57" s="768"/>
      <c r="D57" s="768"/>
      <c r="E57" s="768"/>
      <c r="F57" s="768"/>
      <c r="G57" s="768"/>
      <c r="H57" s="768"/>
      <c r="I57" s="768"/>
      <c r="J57" s="768"/>
      <c r="K57" s="768"/>
      <c r="L57" s="1151"/>
      <c r="M57" s="768"/>
      <c r="N57" s="768"/>
      <c r="O57" s="1151"/>
      <c r="P57" s="768"/>
      <c r="Q57" s="768"/>
      <c r="R57" s="768"/>
      <c r="S57" s="768"/>
      <c r="U57" s="1043"/>
      <c r="V57" s="1095"/>
      <c r="W57" s="1094"/>
      <c r="X57" s="1095"/>
      <c r="Z57" s="1094"/>
      <c r="AA57" s="1094"/>
      <c r="AB57" s="1095"/>
      <c r="AC57" s="1410" t="b">
        <f t="shared" si="16"/>
        <v>1</v>
      </c>
    </row>
    <row r="58" spans="1:29" s="1093" customFormat="1" ht="21.75" customHeight="1">
      <c r="A58" s="876" t="s">
        <v>824</v>
      </c>
      <c r="B58" s="1385">
        <v>1</v>
      </c>
      <c r="C58" s="1324" t="s">
        <v>939</v>
      </c>
      <c r="D58" s="1352" t="s">
        <v>940</v>
      </c>
      <c r="E58" s="1346" t="s">
        <v>941</v>
      </c>
      <c r="F58" s="1347" t="s">
        <v>942</v>
      </c>
      <c r="G58" s="1347" t="s">
        <v>212</v>
      </c>
      <c r="H58" s="1347" t="s">
        <v>212</v>
      </c>
      <c r="I58" s="1347" t="s">
        <v>211</v>
      </c>
      <c r="J58" s="1347">
        <v>1</v>
      </c>
      <c r="K58" s="1347" t="s">
        <v>206</v>
      </c>
      <c r="L58" s="1360">
        <v>19375000</v>
      </c>
      <c r="M58" s="1347">
        <v>2015</v>
      </c>
      <c r="N58" s="1347" t="s">
        <v>210</v>
      </c>
      <c r="O58" s="1360">
        <v>19375000</v>
      </c>
      <c r="P58" s="1347" t="s">
        <v>99</v>
      </c>
      <c r="Q58" s="1347"/>
      <c r="R58" s="1347"/>
      <c r="S58" s="1347" t="s">
        <v>943</v>
      </c>
      <c r="T58" s="1093">
        <v>5</v>
      </c>
      <c r="U58" s="1043">
        <f>2016-M58+1</f>
        <v>2</v>
      </c>
      <c r="V58" s="1095">
        <f>O58/T58</f>
        <v>3875000</v>
      </c>
      <c r="W58" s="1094">
        <f>U58*V58</f>
        <v>7750000</v>
      </c>
      <c r="X58" s="1095">
        <f>O58-W58</f>
        <v>11625000</v>
      </c>
      <c r="Y58" s="1093">
        <f>2017-M58+1</f>
        <v>3</v>
      </c>
      <c r="Z58" s="1094">
        <f>V58</f>
        <v>3875000</v>
      </c>
      <c r="AA58" s="1094">
        <f>Y58*Z58</f>
        <v>11625000</v>
      </c>
      <c r="AB58" s="1095">
        <f>O58-AA58</f>
        <v>7750000</v>
      </c>
      <c r="AC58" s="1410" t="b">
        <f t="shared" si="16"/>
        <v>1</v>
      </c>
    </row>
    <row r="59" spans="1:29" s="1412" customFormat="1" ht="21.75" customHeight="1">
      <c r="A59" s="876" t="s">
        <v>824</v>
      </c>
      <c r="B59" s="1385">
        <v>2</v>
      </c>
      <c r="C59" s="1324" t="s">
        <v>939</v>
      </c>
      <c r="D59" s="1352" t="s">
        <v>940</v>
      </c>
      <c r="E59" s="1346" t="s">
        <v>941</v>
      </c>
      <c r="F59" s="1347" t="s">
        <v>942</v>
      </c>
      <c r="G59" s="1347" t="s">
        <v>212</v>
      </c>
      <c r="H59" s="1347" t="s">
        <v>212</v>
      </c>
      <c r="I59" s="1347" t="s">
        <v>211</v>
      </c>
      <c r="J59" s="1347">
        <v>1</v>
      </c>
      <c r="K59" s="1347" t="s">
        <v>206</v>
      </c>
      <c r="L59" s="1360">
        <v>19375000</v>
      </c>
      <c r="M59" s="1347">
        <v>2015</v>
      </c>
      <c r="N59" s="1347" t="s">
        <v>210</v>
      </c>
      <c r="O59" s="1360">
        <v>19375000</v>
      </c>
      <c r="P59" s="1347" t="s">
        <v>99</v>
      </c>
      <c r="Q59" s="1347"/>
      <c r="R59" s="1347"/>
      <c r="S59" s="1347" t="s">
        <v>943</v>
      </c>
      <c r="T59" s="1412">
        <v>5</v>
      </c>
      <c r="U59" s="1043">
        <f t="shared" ref="U59:U61" si="52">2016-M59+1</f>
        <v>2</v>
      </c>
      <c r="V59" s="1095">
        <f t="shared" ref="V59:V61" si="53">O59/T59</f>
        <v>3875000</v>
      </c>
      <c r="W59" s="1094">
        <f t="shared" ref="W59:W61" si="54">U59*V59</f>
        <v>7750000</v>
      </c>
      <c r="X59" s="1095">
        <f t="shared" ref="X59:X61" si="55">O59-W59</f>
        <v>11625000</v>
      </c>
      <c r="Y59" s="1412">
        <f t="shared" ref="Y59:Y61" si="56">2017-M59+1</f>
        <v>3</v>
      </c>
      <c r="Z59" s="1094">
        <f t="shared" ref="Z59:Z61" si="57">V59</f>
        <v>3875000</v>
      </c>
      <c r="AA59" s="1094">
        <f t="shared" ref="AA59:AA61" si="58">Y59*Z59</f>
        <v>11625000</v>
      </c>
      <c r="AB59" s="1095">
        <f t="shared" ref="AB59:AB61" si="59">O59-AA59</f>
        <v>7750000</v>
      </c>
      <c r="AC59" s="1412" t="b">
        <f t="shared" ref="AC59:AC61" si="60">AA59+AB59=O59</f>
        <v>1</v>
      </c>
    </row>
    <row r="60" spans="1:29" s="1412" customFormat="1" ht="21.75" customHeight="1">
      <c r="A60" s="876" t="s">
        <v>824</v>
      </c>
      <c r="B60" s="1385">
        <v>3</v>
      </c>
      <c r="C60" s="1324" t="s">
        <v>939</v>
      </c>
      <c r="D60" s="1352" t="s">
        <v>940</v>
      </c>
      <c r="E60" s="1346" t="s">
        <v>941</v>
      </c>
      <c r="F60" s="1347" t="s">
        <v>942</v>
      </c>
      <c r="G60" s="1347" t="s">
        <v>212</v>
      </c>
      <c r="H60" s="1347" t="s">
        <v>212</v>
      </c>
      <c r="I60" s="1347" t="s">
        <v>211</v>
      </c>
      <c r="J60" s="1347">
        <v>1</v>
      </c>
      <c r="K60" s="1347" t="s">
        <v>206</v>
      </c>
      <c r="L60" s="1360">
        <v>19375000</v>
      </c>
      <c r="M60" s="1347">
        <v>2015</v>
      </c>
      <c r="N60" s="1347" t="s">
        <v>210</v>
      </c>
      <c r="O60" s="1360">
        <v>19375000</v>
      </c>
      <c r="P60" s="1347" t="s">
        <v>99</v>
      </c>
      <c r="Q60" s="1347"/>
      <c r="R60" s="1347"/>
      <c r="S60" s="1347" t="s">
        <v>943</v>
      </c>
      <c r="T60" s="1412">
        <v>5</v>
      </c>
      <c r="U60" s="1043">
        <f t="shared" si="52"/>
        <v>2</v>
      </c>
      <c r="V60" s="1095">
        <f t="shared" si="53"/>
        <v>3875000</v>
      </c>
      <c r="W60" s="1094">
        <f t="shared" si="54"/>
        <v>7750000</v>
      </c>
      <c r="X60" s="1095">
        <f t="shared" si="55"/>
        <v>11625000</v>
      </c>
      <c r="Y60" s="1412">
        <f t="shared" si="56"/>
        <v>3</v>
      </c>
      <c r="Z60" s="1094">
        <f t="shared" si="57"/>
        <v>3875000</v>
      </c>
      <c r="AA60" s="1094">
        <f t="shared" si="58"/>
        <v>11625000</v>
      </c>
      <c r="AB60" s="1095">
        <f t="shared" si="59"/>
        <v>7750000</v>
      </c>
      <c r="AC60" s="1412" t="b">
        <f t="shared" si="60"/>
        <v>1</v>
      </c>
    </row>
    <row r="61" spans="1:29" s="1412" customFormat="1" ht="21.75" customHeight="1">
      <c r="A61" s="876" t="s">
        <v>824</v>
      </c>
      <c r="B61" s="1385">
        <v>4</v>
      </c>
      <c r="C61" s="1324" t="s">
        <v>939</v>
      </c>
      <c r="D61" s="1352" t="s">
        <v>940</v>
      </c>
      <c r="E61" s="1346" t="s">
        <v>941</v>
      </c>
      <c r="F61" s="1347" t="s">
        <v>942</v>
      </c>
      <c r="G61" s="1347" t="s">
        <v>212</v>
      </c>
      <c r="H61" s="1347" t="s">
        <v>212</v>
      </c>
      <c r="I61" s="1347" t="s">
        <v>211</v>
      </c>
      <c r="J61" s="1347">
        <v>1</v>
      </c>
      <c r="K61" s="1347" t="s">
        <v>206</v>
      </c>
      <c r="L61" s="1360">
        <v>19375000</v>
      </c>
      <c r="M61" s="1347">
        <v>2015</v>
      </c>
      <c r="N61" s="1347" t="s">
        <v>210</v>
      </c>
      <c r="O61" s="1360">
        <v>19375000</v>
      </c>
      <c r="P61" s="1347" t="s">
        <v>99</v>
      </c>
      <c r="Q61" s="1347"/>
      <c r="R61" s="1347"/>
      <c r="S61" s="1347" t="s">
        <v>943</v>
      </c>
      <c r="T61" s="1412">
        <v>5</v>
      </c>
      <c r="U61" s="1043">
        <f t="shared" si="52"/>
        <v>2</v>
      </c>
      <c r="V61" s="1095">
        <f t="shared" si="53"/>
        <v>3875000</v>
      </c>
      <c r="W61" s="1094">
        <f t="shared" si="54"/>
        <v>7750000</v>
      </c>
      <c r="X61" s="1095">
        <f t="shared" si="55"/>
        <v>11625000</v>
      </c>
      <c r="Y61" s="1412">
        <f t="shared" si="56"/>
        <v>3</v>
      </c>
      <c r="Z61" s="1094">
        <f t="shared" si="57"/>
        <v>3875000</v>
      </c>
      <c r="AA61" s="1094">
        <f t="shared" si="58"/>
        <v>11625000</v>
      </c>
      <c r="AB61" s="1095">
        <f t="shared" si="59"/>
        <v>7750000</v>
      </c>
      <c r="AC61" s="1412" t="b">
        <f t="shared" si="60"/>
        <v>1</v>
      </c>
    </row>
    <row r="62" spans="1:29" s="1093" customFormat="1" ht="21.75" customHeight="1">
      <c r="A62" s="876" t="s">
        <v>824</v>
      </c>
      <c r="B62" s="1385">
        <v>5</v>
      </c>
      <c r="C62" s="1324" t="s">
        <v>944</v>
      </c>
      <c r="D62" s="1352" t="s">
        <v>945</v>
      </c>
      <c r="E62" s="1346" t="s">
        <v>805</v>
      </c>
      <c r="F62" s="1347" t="s">
        <v>335</v>
      </c>
      <c r="G62" s="1347" t="s">
        <v>212</v>
      </c>
      <c r="H62" s="1347" t="s">
        <v>212</v>
      </c>
      <c r="I62" s="1347" t="s">
        <v>211</v>
      </c>
      <c r="J62" s="1347">
        <v>1</v>
      </c>
      <c r="K62" s="1347" t="s">
        <v>206</v>
      </c>
      <c r="L62" s="1360">
        <v>25600000</v>
      </c>
      <c r="M62" s="1347">
        <v>2015</v>
      </c>
      <c r="N62" s="1347" t="s">
        <v>210</v>
      </c>
      <c r="O62" s="1360">
        <v>25600000</v>
      </c>
      <c r="P62" s="1347" t="s">
        <v>99</v>
      </c>
      <c r="Q62" s="1369"/>
      <c r="R62" s="1369"/>
      <c r="S62" s="1347" t="s">
        <v>946</v>
      </c>
      <c r="T62" s="1093">
        <v>5</v>
      </c>
      <c r="U62" s="1043">
        <f>2016-M62+1</f>
        <v>2</v>
      </c>
      <c r="V62" s="1095">
        <f>O62/T62</f>
        <v>5120000</v>
      </c>
      <c r="W62" s="1094">
        <f>U62*V62</f>
        <v>10240000</v>
      </c>
      <c r="X62" s="1095">
        <f>O62-W62</f>
        <v>15360000</v>
      </c>
      <c r="Y62" s="1093">
        <f>2017-M62+1</f>
        <v>3</v>
      </c>
      <c r="Z62" s="1094">
        <f>V62</f>
        <v>5120000</v>
      </c>
      <c r="AA62" s="1094">
        <f>Y62*Z62</f>
        <v>15360000</v>
      </c>
      <c r="AB62" s="1095">
        <f>O62-AA62</f>
        <v>10240000</v>
      </c>
      <c r="AC62" s="1410" t="b">
        <f t="shared" si="16"/>
        <v>1</v>
      </c>
    </row>
    <row r="63" spans="1:29" s="1093" customFormat="1" ht="21.75" customHeight="1">
      <c r="A63" s="876" t="s">
        <v>824</v>
      </c>
      <c r="B63" s="1385">
        <v>6</v>
      </c>
      <c r="C63" s="1504" t="s">
        <v>947</v>
      </c>
      <c r="D63" s="1504" t="s">
        <v>948</v>
      </c>
      <c r="E63" s="1576" t="s">
        <v>805</v>
      </c>
      <c r="F63" s="1413" t="s">
        <v>949</v>
      </c>
      <c r="G63" s="1413" t="s">
        <v>950</v>
      </c>
      <c r="H63" s="1413" t="s">
        <v>212</v>
      </c>
      <c r="I63" s="1413" t="s">
        <v>211</v>
      </c>
      <c r="J63" s="1413">
        <v>1</v>
      </c>
      <c r="K63" s="1505" t="s">
        <v>332</v>
      </c>
      <c r="L63" s="1506">
        <v>75320000</v>
      </c>
      <c r="M63" s="1413">
        <v>2016</v>
      </c>
      <c r="N63" s="1413" t="s">
        <v>210</v>
      </c>
      <c r="O63" s="1506">
        <v>75320000</v>
      </c>
      <c r="P63" s="1413" t="s">
        <v>99</v>
      </c>
      <c r="Q63" s="1507"/>
      <c r="R63" s="1507"/>
      <c r="S63" s="1508" t="s">
        <v>951</v>
      </c>
      <c r="T63" s="1093">
        <v>10</v>
      </c>
      <c r="U63" s="1043">
        <f>2016-M63+1</f>
        <v>1</v>
      </c>
      <c r="V63" s="1095">
        <f>O63/T63</f>
        <v>7532000</v>
      </c>
      <c r="W63" s="1094">
        <f>U63*V63</f>
        <v>7532000</v>
      </c>
      <c r="X63" s="1095">
        <f>O63-W63</f>
        <v>67788000</v>
      </c>
      <c r="Y63" s="1093">
        <f>2017-M63+1</f>
        <v>2</v>
      </c>
      <c r="Z63" s="1094">
        <f>V63</f>
        <v>7532000</v>
      </c>
      <c r="AA63" s="1094">
        <f>Y63*Z63</f>
        <v>15064000</v>
      </c>
      <c r="AB63" s="1095">
        <f>O63-AA63</f>
        <v>60256000</v>
      </c>
      <c r="AC63" s="1410" t="b">
        <f t="shared" si="16"/>
        <v>1</v>
      </c>
    </row>
    <row r="64" spans="1:29" s="1093" customFormat="1" ht="21.75" customHeight="1">
      <c r="A64" s="876" t="s">
        <v>824</v>
      </c>
      <c r="B64" s="1385">
        <v>7</v>
      </c>
      <c r="C64" s="1386" t="s">
        <v>952</v>
      </c>
      <c r="D64" s="1180" t="s">
        <v>953</v>
      </c>
      <c r="E64" s="1475" t="s">
        <v>1025</v>
      </c>
      <c r="F64" s="1318" t="s">
        <v>437</v>
      </c>
      <c r="G64" s="1318" t="s">
        <v>954</v>
      </c>
      <c r="H64" s="1318" t="s">
        <v>212</v>
      </c>
      <c r="I64" s="1318" t="s">
        <v>211</v>
      </c>
      <c r="J64" s="1318">
        <v>1</v>
      </c>
      <c r="K64" s="1387" t="s">
        <v>206</v>
      </c>
      <c r="L64" s="1388">
        <v>4500000</v>
      </c>
      <c r="M64" s="1315">
        <v>2016</v>
      </c>
      <c r="N64" s="1315" t="s">
        <v>210</v>
      </c>
      <c r="O64" s="1388">
        <v>4500000</v>
      </c>
      <c r="P64" s="1315" t="s">
        <v>99</v>
      </c>
      <c r="Q64" s="1315"/>
      <c r="R64" s="1315"/>
      <c r="S64" s="1386" t="s">
        <v>955</v>
      </c>
      <c r="T64" s="1093">
        <v>5</v>
      </c>
      <c r="U64" s="1043">
        <f>2016-M64+1</f>
        <v>1</v>
      </c>
      <c r="V64" s="1095">
        <f>O64/T64</f>
        <v>900000</v>
      </c>
      <c r="W64" s="1094">
        <f>U64*V64</f>
        <v>900000</v>
      </c>
      <c r="X64" s="1095">
        <f>O64-W64</f>
        <v>3600000</v>
      </c>
      <c r="Y64" s="1093">
        <f>2017-M64+1</f>
        <v>2</v>
      </c>
      <c r="Z64" s="1094">
        <f>V64</f>
        <v>900000</v>
      </c>
      <c r="AA64" s="1094">
        <f>Y64*Z64</f>
        <v>1800000</v>
      </c>
      <c r="AB64" s="1095">
        <f>O64-AA64</f>
        <v>2700000</v>
      </c>
      <c r="AC64" s="1410" t="b">
        <f t="shared" si="16"/>
        <v>1</v>
      </c>
    </row>
    <row r="65" spans="1:29" s="1412" customFormat="1" ht="21.75" customHeight="1">
      <c r="A65" s="876" t="s">
        <v>824</v>
      </c>
      <c r="B65" s="1385">
        <v>8</v>
      </c>
      <c r="C65" s="1386" t="s">
        <v>952</v>
      </c>
      <c r="D65" s="1180" t="s">
        <v>953</v>
      </c>
      <c r="E65" s="1475" t="s">
        <v>1025</v>
      </c>
      <c r="F65" s="1413" t="s">
        <v>437</v>
      </c>
      <c r="G65" s="1413" t="s">
        <v>954</v>
      </c>
      <c r="H65" s="1413" t="s">
        <v>212</v>
      </c>
      <c r="I65" s="1413" t="s">
        <v>211</v>
      </c>
      <c r="J65" s="1413">
        <v>1</v>
      </c>
      <c r="K65" s="1387" t="s">
        <v>206</v>
      </c>
      <c r="L65" s="1388">
        <v>4500000</v>
      </c>
      <c r="M65" s="1315">
        <v>2016</v>
      </c>
      <c r="N65" s="1315" t="s">
        <v>210</v>
      </c>
      <c r="O65" s="1388">
        <v>4500000</v>
      </c>
      <c r="P65" s="1315" t="s">
        <v>99</v>
      </c>
      <c r="Q65" s="1315"/>
      <c r="R65" s="1315"/>
      <c r="S65" s="1386" t="s">
        <v>955</v>
      </c>
      <c r="T65" s="1412">
        <v>5</v>
      </c>
      <c r="U65" s="1043">
        <f t="shared" ref="U65:U67" si="61">2016-M65+1</f>
        <v>1</v>
      </c>
      <c r="V65" s="1095">
        <f t="shared" ref="V65:V67" si="62">O65/T65</f>
        <v>900000</v>
      </c>
      <c r="W65" s="1094">
        <f t="shared" ref="W65:W67" si="63">U65*V65</f>
        <v>900000</v>
      </c>
      <c r="X65" s="1095">
        <f t="shared" ref="X65:X67" si="64">O65-W65</f>
        <v>3600000</v>
      </c>
      <c r="Y65" s="1412">
        <f t="shared" ref="Y65:Y67" si="65">2017-M65+1</f>
        <v>2</v>
      </c>
      <c r="Z65" s="1094">
        <f t="shared" ref="Z65:Z67" si="66">V65</f>
        <v>900000</v>
      </c>
      <c r="AA65" s="1094">
        <f t="shared" ref="AA65:AA67" si="67">Y65*Z65</f>
        <v>1800000</v>
      </c>
      <c r="AB65" s="1095">
        <f t="shared" ref="AB65:AB67" si="68">O65-AA65</f>
        <v>2700000</v>
      </c>
      <c r="AC65" s="1412" t="b">
        <f t="shared" ref="AC65:AC67" si="69">AA65+AB65=O65</f>
        <v>1</v>
      </c>
    </row>
    <row r="66" spans="1:29" s="1412" customFormat="1" ht="21.75" customHeight="1">
      <c r="A66" s="876" t="s">
        <v>824</v>
      </c>
      <c r="B66" s="1385">
        <v>9</v>
      </c>
      <c r="C66" s="1386" t="s">
        <v>952</v>
      </c>
      <c r="D66" s="1180" t="s">
        <v>953</v>
      </c>
      <c r="E66" s="1475" t="s">
        <v>1025</v>
      </c>
      <c r="F66" s="1413" t="s">
        <v>437</v>
      </c>
      <c r="G66" s="1413" t="s">
        <v>954</v>
      </c>
      <c r="H66" s="1413" t="s">
        <v>212</v>
      </c>
      <c r="I66" s="1413" t="s">
        <v>211</v>
      </c>
      <c r="J66" s="1413">
        <v>1</v>
      </c>
      <c r="K66" s="1387" t="s">
        <v>206</v>
      </c>
      <c r="L66" s="1388">
        <v>4500000</v>
      </c>
      <c r="M66" s="1315">
        <v>2016</v>
      </c>
      <c r="N66" s="1315" t="s">
        <v>210</v>
      </c>
      <c r="O66" s="1388">
        <v>4500000</v>
      </c>
      <c r="P66" s="1315" t="s">
        <v>99</v>
      </c>
      <c r="Q66" s="1315"/>
      <c r="R66" s="1315"/>
      <c r="S66" s="1386" t="s">
        <v>955</v>
      </c>
      <c r="T66" s="1412">
        <v>5</v>
      </c>
      <c r="U66" s="1043">
        <f t="shared" si="61"/>
        <v>1</v>
      </c>
      <c r="V66" s="1095">
        <f t="shared" si="62"/>
        <v>900000</v>
      </c>
      <c r="W66" s="1094">
        <f t="shared" si="63"/>
        <v>900000</v>
      </c>
      <c r="X66" s="1095">
        <f t="shared" si="64"/>
        <v>3600000</v>
      </c>
      <c r="Y66" s="1412">
        <f t="shared" si="65"/>
        <v>2</v>
      </c>
      <c r="Z66" s="1094">
        <f t="shared" si="66"/>
        <v>900000</v>
      </c>
      <c r="AA66" s="1094">
        <f t="shared" si="67"/>
        <v>1800000</v>
      </c>
      <c r="AB66" s="1095">
        <f t="shared" si="68"/>
        <v>2700000</v>
      </c>
      <c r="AC66" s="1412" t="b">
        <f t="shared" si="69"/>
        <v>1</v>
      </c>
    </row>
    <row r="67" spans="1:29" s="1093" customFormat="1" ht="21.75" customHeight="1">
      <c r="A67" s="876" t="s">
        <v>824</v>
      </c>
      <c r="B67" s="1385">
        <v>10</v>
      </c>
      <c r="C67" s="1386" t="s">
        <v>952</v>
      </c>
      <c r="D67" s="1180" t="s">
        <v>953</v>
      </c>
      <c r="E67" s="1475" t="s">
        <v>1025</v>
      </c>
      <c r="F67" s="1413" t="s">
        <v>437</v>
      </c>
      <c r="G67" s="1413" t="s">
        <v>954</v>
      </c>
      <c r="H67" s="1413" t="s">
        <v>212</v>
      </c>
      <c r="I67" s="1413" t="s">
        <v>211</v>
      </c>
      <c r="J67" s="1413">
        <v>1</v>
      </c>
      <c r="K67" s="1387" t="s">
        <v>206</v>
      </c>
      <c r="L67" s="1388">
        <v>4500000</v>
      </c>
      <c r="M67" s="1315">
        <v>2016</v>
      </c>
      <c r="N67" s="1315" t="s">
        <v>210</v>
      </c>
      <c r="O67" s="1388">
        <v>4500000</v>
      </c>
      <c r="P67" s="1315" t="s">
        <v>99</v>
      </c>
      <c r="Q67" s="1315"/>
      <c r="R67" s="1315"/>
      <c r="S67" s="1386" t="s">
        <v>955</v>
      </c>
      <c r="T67" s="1412">
        <v>5</v>
      </c>
      <c r="U67" s="1043">
        <f t="shared" si="61"/>
        <v>1</v>
      </c>
      <c r="V67" s="1095">
        <f t="shared" si="62"/>
        <v>900000</v>
      </c>
      <c r="W67" s="1094">
        <f t="shared" si="63"/>
        <v>900000</v>
      </c>
      <c r="X67" s="1095">
        <f t="shared" si="64"/>
        <v>3600000</v>
      </c>
      <c r="Y67" s="1412">
        <f t="shared" si="65"/>
        <v>2</v>
      </c>
      <c r="Z67" s="1094">
        <f t="shared" si="66"/>
        <v>900000</v>
      </c>
      <c r="AA67" s="1094">
        <f t="shared" si="67"/>
        <v>1800000</v>
      </c>
      <c r="AB67" s="1095">
        <f t="shared" si="68"/>
        <v>2700000</v>
      </c>
      <c r="AC67" s="1412" t="b">
        <f t="shared" si="69"/>
        <v>1</v>
      </c>
    </row>
    <row r="68" spans="1:29" ht="21.75" customHeight="1">
      <c r="A68" s="1163"/>
      <c r="B68" s="1157"/>
      <c r="C68" s="1157"/>
      <c r="D68" s="1158"/>
      <c r="E68" s="1159"/>
      <c r="F68" s="1159"/>
      <c r="G68" s="1159"/>
      <c r="H68" s="1159"/>
      <c r="I68" s="1159"/>
      <c r="J68" s="1159"/>
      <c r="K68" s="1159"/>
      <c r="L68" s="1160"/>
      <c r="M68" s="1157"/>
      <c r="N68" s="1157"/>
      <c r="O68" s="1161"/>
      <c r="P68" s="1157"/>
      <c r="Q68" s="1159"/>
      <c r="R68" s="1159"/>
      <c r="S68" s="1162"/>
      <c r="AC68" s="1410" t="b">
        <f t="shared" si="16"/>
        <v>1</v>
      </c>
    </row>
    <row r="69" spans="1:29" ht="21.75" customHeight="1">
      <c r="A69" s="1163"/>
      <c r="B69" s="1749" t="s">
        <v>94</v>
      </c>
      <c r="C69" s="1750"/>
      <c r="D69" s="1750"/>
      <c r="E69" s="1750"/>
      <c r="F69" s="1750"/>
      <c r="G69" s="1750"/>
      <c r="H69" s="1750"/>
      <c r="I69" s="1751"/>
      <c r="J69" s="1511">
        <v>37</v>
      </c>
      <c r="K69" s="1511" t="s">
        <v>206</v>
      </c>
      <c r="L69" s="1509"/>
      <c r="M69" s="1509"/>
      <c r="N69" s="1510"/>
      <c r="O69" s="1172">
        <f>SUM(O18:O68)</f>
        <v>427276400</v>
      </c>
      <c r="P69" s="1153"/>
      <c r="Q69" s="1154"/>
      <c r="R69" s="1154"/>
      <c r="S69" s="1155"/>
      <c r="V69" s="1169">
        <f>SUM(V18:V68)</f>
        <v>76598280</v>
      </c>
      <c r="W69" s="420">
        <f>SUM(W19:W68)</f>
        <v>265303400</v>
      </c>
      <c r="X69" s="616">
        <f>SUM(X19:X68)</f>
        <v>161973000</v>
      </c>
      <c r="Z69" s="1169">
        <f>SUM(Z19:Z68)</f>
        <v>76598280</v>
      </c>
      <c r="AA69" s="1170">
        <f>SUM(AA19:AA67)</f>
        <v>310017900</v>
      </c>
      <c r="AB69" s="1171">
        <f>SUM(AB19:AB67)</f>
        <v>117258500</v>
      </c>
      <c r="AC69" s="1410" t="b">
        <f>AA69+AB69=O69</f>
        <v>1</v>
      </c>
    </row>
    <row r="70" spans="1:29" s="56" customFormat="1" ht="21.75" customHeight="1">
      <c r="A70" s="1164"/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88"/>
      <c r="P70" s="111"/>
      <c r="Q70" s="55"/>
      <c r="R70" s="55"/>
      <c r="S70" s="54"/>
    </row>
    <row r="71" spans="1:29" s="56" customFormat="1" ht="21.75" customHeight="1">
      <c r="A71" s="1164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88"/>
      <c r="P71" s="111"/>
      <c r="Q71" s="55"/>
      <c r="R71" s="55"/>
      <c r="S71" s="54"/>
      <c r="AA71" s="1440"/>
    </row>
    <row r="72" spans="1:29" s="56" customFormat="1" ht="21.75" customHeight="1">
      <c r="A72" s="1164"/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88"/>
      <c r="P72" s="111"/>
      <c r="Q72" s="55"/>
      <c r="R72" s="55"/>
      <c r="S72" s="54"/>
    </row>
    <row r="73" spans="1:29" s="56" customFormat="1" ht="21.75" customHeight="1">
      <c r="A73" s="1164"/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88"/>
      <c r="P73" s="111"/>
      <c r="Q73" s="55"/>
      <c r="R73" s="55"/>
      <c r="S73" s="54"/>
    </row>
    <row r="74" spans="1:29" s="56" customFormat="1" ht="21.75" customHeight="1">
      <c r="A74" s="1164"/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88"/>
      <c r="P74" s="111"/>
      <c r="Q74" s="55"/>
      <c r="R74" s="55"/>
      <c r="S74" s="54"/>
    </row>
    <row r="75" spans="1:29" s="56" customFormat="1" ht="21.75" customHeight="1">
      <c r="A75" s="1164"/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88"/>
      <c r="P75" s="111"/>
      <c r="Q75" s="55"/>
      <c r="R75" s="55"/>
      <c r="S75" s="54"/>
    </row>
    <row r="76" spans="1:29" s="56" customFormat="1" ht="21.75" customHeight="1">
      <c r="A76" s="1164"/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88"/>
      <c r="P76" s="111"/>
      <c r="Q76" s="55"/>
      <c r="R76" s="55"/>
      <c r="S76" s="54"/>
    </row>
    <row r="77" spans="1:29" s="418" customFormat="1" ht="21.75" customHeight="1">
      <c r="A77" s="876" t="s">
        <v>738</v>
      </c>
      <c r="B77" s="1692" t="s">
        <v>94</v>
      </c>
      <c r="C77" s="1692"/>
      <c r="D77" s="1692"/>
      <c r="E77" s="1692"/>
      <c r="F77" s="1692"/>
      <c r="G77" s="1692"/>
      <c r="H77" s="1692"/>
      <c r="I77" s="1692"/>
      <c r="J77" s="1085"/>
      <c r="K77" s="1085"/>
      <c r="L77" s="1085"/>
      <c r="M77" s="1089"/>
      <c r="N77" s="1090"/>
      <c r="O77" s="1152">
        <f>SUM(O18:O41)</f>
        <v>170043900</v>
      </c>
      <c r="P77" s="1092"/>
      <c r="Q77" s="1087"/>
      <c r="R77" s="1087"/>
      <c r="S77" s="1087"/>
      <c r="V77" s="615">
        <f>SUM(V19:V41)</f>
        <v>32683780</v>
      </c>
      <c r="W77" s="420">
        <f>SUM(W19:W41)</f>
        <v>168043900</v>
      </c>
      <c r="X77" s="616">
        <f>SUM(X19:X41)</f>
        <v>2000000</v>
      </c>
      <c r="Z77" s="1169">
        <f>SUM(Z19:Z41)</f>
        <v>32683780</v>
      </c>
      <c r="AA77" s="1170">
        <f>SUM(AA18:AA41)</f>
        <v>170043900</v>
      </c>
      <c r="AB77" s="1171">
        <f>SUM(AB18:AB41)</f>
        <v>0</v>
      </c>
    </row>
    <row r="78" spans="1:29" ht="21.75" customHeight="1">
      <c r="A78" s="876" t="s">
        <v>739</v>
      </c>
      <c r="B78" s="1692" t="s">
        <v>94</v>
      </c>
      <c r="C78" s="1692"/>
      <c r="D78" s="1692"/>
      <c r="E78" s="1692"/>
      <c r="F78" s="1692"/>
      <c r="G78" s="1692"/>
      <c r="H78" s="1692"/>
      <c r="I78" s="1692"/>
      <c r="J78" s="460"/>
      <c r="K78" s="346" t="s">
        <v>206</v>
      </c>
      <c r="L78" s="1692"/>
      <c r="M78" s="1692"/>
      <c r="N78" s="1692"/>
      <c r="O78" s="465">
        <f>SUM(O44:O44)</f>
        <v>6000000</v>
      </c>
      <c r="P78" s="1691"/>
      <c r="Q78" s="1691"/>
      <c r="R78" s="1691"/>
      <c r="S78" s="1691"/>
      <c r="V78" s="420">
        <f>SUM(V44:V44)</f>
        <v>1200000</v>
      </c>
      <c r="W78" s="420">
        <f>SUM(W44:W44)</f>
        <v>6000000</v>
      </c>
      <c r="X78" s="420">
        <f>SUM(X44:X44)</f>
        <v>0</v>
      </c>
      <c r="Z78" s="421">
        <f>SUM(Z44:Z44)</f>
        <v>1200000</v>
      </c>
      <c r="AA78" s="420">
        <f>SUM(AA44:AA44)</f>
        <v>6000000</v>
      </c>
      <c r="AB78" s="401">
        <f>SUM(AB44:AB44)</f>
        <v>0</v>
      </c>
    </row>
    <row r="79" spans="1:29" ht="21.75" customHeight="1">
      <c r="A79" s="876" t="s">
        <v>740</v>
      </c>
      <c r="B79" s="1692" t="s">
        <v>94</v>
      </c>
      <c r="C79" s="1692"/>
      <c r="D79" s="1692"/>
      <c r="E79" s="1692"/>
      <c r="F79" s="1692"/>
      <c r="G79" s="1692"/>
      <c r="H79" s="1692"/>
      <c r="I79" s="1692"/>
      <c r="J79" s="460"/>
      <c r="K79" s="346" t="s">
        <v>206</v>
      </c>
      <c r="L79" s="1692"/>
      <c r="M79" s="1692"/>
      <c r="N79" s="1692"/>
      <c r="O79" s="465">
        <f>SUM(O49)</f>
        <v>30000000</v>
      </c>
      <c r="P79" s="1691"/>
      <c r="Q79" s="1691"/>
      <c r="R79" s="1691"/>
      <c r="S79" s="1691"/>
      <c r="V79" s="420">
        <f>SUM(V49)</f>
        <v>6000000</v>
      </c>
      <c r="W79" s="420">
        <f>SUM(W49)</f>
        <v>24000000</v>
      </c>
      <c r="X79" s="420">
        <f>SUM(X49)</f>
        <v>6000000</v>
      </c>
      <c r="Z79" s="421">
        <f>SUM(Z49)</f>
        <v>6000000</v>
      </c>
      <c r="AA79" s="420">
        <f>SUM(AA49)</f>
        <v>30000000</v>
      </c>
      <c r="AB79" s="401">
        <f>SUM(AB49)</f>
        <v>0</v>
      </c>
    </row>
    <row r="80" spans="1:29" ht="21.75" customHeight="1">
      <c r="A80" s="876" t="s">
        <v>741</v>
      </c>
      <c r="B80" s="1692" t="s">
        <v>94</v>
      </c>
      <c r="C80" s="1692"/>
      <c r="D80" s="1692"/>
      <c r="E80" s="1692"/>
      <c r="F80" s="1692"/>
      <c r="G80" s="1692"/>
      <c r="H80" s="1692"/>
      <c r="I80" s="1692"/>
      <c r="J80" s="460"/>
      <c r="K80" s="346" t="s">
        <v>206</v>
      </c>
      <c r="L80" s="1692"/>
      <c r="M80" s="1692"/>
      <c r="N80" s="1692"/>
      <c r="O80" s="465">
        <f>SUM(O53:O55)</f>
        <v>24812500</v>
      </c>
      <c r="P80" s="1691"/>
      <c r="Q80" s="1691"/>
      <c r="R80" s="1691"/>
      <c r="S80" s="1691"/>
      <c r="V80" s="420">
        <f t="shared" ref="V80:X81" si="70">SUM(V53:V55)</f>
        <v>4962500</v>
      </c>
      <c r="W80" s="420">
        <f t="shared" si="70"/>
        <v>14887500</v>
      </c>
      <c r="X80" s="420">
        <f t="shared" si="70"/>
        <v>9925000</v>
      </c>
      <c r="Z80" s="421">
        <f t="shared" ref="Z80:AB81" si="71">SUM(Z53:Z55)</f>
        <v>4962500</v>
      </c>
      <c r="AA80" s="420">
        <f t="shared" si="71"/>
        <v>19850000</v>
      </c>
      <c r="AB80" s="401">
        <f t="shared" si="71"/>
        <v>4962500</v>
      </c>
    </row>
    <row r="81" spans="1:28" ht="21.75" customHeight="1">
      <c r="A81" s="876" t="s">
        <v>956</v>
      </c>
      <c r="B81" s="1692" t="s">
        <v>94</v>
      </c>
      <c r="C81" s="1692"/>
      <c r="D81" s="1692"/>
      <c r="E81" s="1692"/>
      <c r="F81" s="1692"/>
      <c r="G81" s="1692"/>
      <c r="H81" s="1692"/>
      <c r="I81" s="1692"/>
      <c r="J81" s="460"/>
      <c r="K81" s="346" t="s">
        <v>206</v>
      </c>
      <c r="L81" s="1692"/>
      <c r="M81" s="1692"/>
      <c r="N81" s="1692"/>
      <c r="O81" s="465">
        <f>SUM(O58:O62)</f>
        <v>103100000</v>
      </c>
      <c r="P81" s="1691"/>
      <c r="Q81" s="1691"/>
      <c r="R81" s="1691"/>
      <c r="S81" s="1691"/>
      <c r="V81" s="420">
        <f t="shared" si="70"/>
        <v>4362500</v>
      </c>
      <c r="W81" s="420">
        <f t="shared" si="70"/>
        <v>13087500</v>
      </c>
      <c r="X81" s="420">
        <f t="shared" si="70"/>
        <v>8725000</v>
      </c>
      <c r="Z81" s="421">
        <f t="shared" si="71"/>
        <v>4362500</v>
      </c>
      <c r="AA81" s="420">
        <f t="shared" si="71"/>
        <v>17450000</v>
      </c>
      <c r="AB81" s="401">
        <f t="shared" si="71"/>
        <v>4362500</v>
      </c>
    </row>
    <row r="82" spans="1:28" ht="21.75" customHeight="1">
      <c r="A82" s="876" t="s">
        <v>957</v>
      </c>
      <c r="B82" s="1692" t="s">
        <v>94</v>
      </c>
      <c r="C82" s="1692"/>
      <c r="D82" s="1692"/>
      <c r="E82" s="1692"/>
      <c r="F82" s="1692"/>
      <c r="G82" s="1692"/>
      <c r="H82" s="1692"/>
      <c r="I82" s="1692"/>
      <c r="J82" s="460"/>
      <c r="K82" s="346" t="s">
        <v>206</v>
      </c>
      <c r="L82" s="1692"/>
      <c r="M82" s="1692"/>
      <c r="N82" s="1692"/>
      <c r="O82" s="465">
        <f>SUM(O63:O64)</f>
        <v>79820000</v>
      </c>
      <c r="P82" s="1691"/>
      <c r="Q82" s="1691"/>
      <c r="R82" s="1691"/>
      <c r="S82" s="1691"/>
      <c r="V82" s="420">
        <f t="shared" ref="V82:X84" si="72">SUM(V55:V56)</f>
        <v>1200000</v>
      </c>
      <c r="W82" s="420">
        <f t="shared" si="72"/>
        <v>3600000</v>
      </c>
      <c r="X82" s="420">
        <f t="shared" si="72"/>
        <v>2400000</v>
      </c>
      <c r="Z82" s="421">
        <f t="shared" ref="Z82:AB84" si="73">SUM(Z55:Z56)</f>
        <v>1200000</v>
      </c>
      <c r="AA82" s="420">
        <f t="shared" si="73"/>
        <v>4800000</v>
      </c>
      <c r="AB82" s="401">
        <f t="shared" si="73"/>
        <v>1200000</v>
      </c>
    </row>
    <row r="83" spans="1:28" ht="21.75" customHeight="1">
      <c r="A83" s="876" t="s">
        <v>824</v>
      </c>
      <c r="B83" s="1692" t="s">
        <v>94</v>
      </c>
      <c r="C83" s="1692"/>
      <c r="D83" s="1692"/>
      <c r="E83" s="1692"/>
      <c r="F83" s="1692"/>
      <c r="G83" s="1692"/>
      <c r="H83" s="1692"/>
      <c r="I83" s="1692"/>
      <c r="J83" s="460"/>
      <c r="K83" s="346" t="s">
        <v>206</v>
      </c>
      <c r="L83" s="1692"/>
      <c r="M83" s="1692"/>
      <c r="N83" s="1692"/>
      <c r="O83" s="465">
        <f>SUM(O58:O62)</f>
        <v>103100000</v>
      </c>
      <c r="P83" s="1691"/>
      <c r="Q83" s="1691"/>
      <c r="R83" s="1691"/>
      <c r="S83" s="1691"/>
      <c r="V83" s="420">
        <f t="shared" si="72"/>
        <v>0</v>
      </c>
      <c r="W83" s="420">
        <f t="shared" si="72"/>
        <v>0</v>
      </c>
      <c r="X83" s="420">
        <f t="shared" si="72"/>
        <v>0</v>
      </c>
      <c r="Z83" s="421">
        <f t="shared" si="73"/>
        <v>0</v>
      </c>
      <c r="AA83" s="420">
        <f t="shared" si="73"/>
        <v>0</v>
      </c>
      <c r="AB83" s="401">
        <f t="shared" si="73"/>
        <v>0</v>
      </c>
    </row>
    <row r="84" spans="1:28" ht="21.75" customHeight="1">
      <c r="A84" s="876" t="s">
        <v>938</v>
      </c>
      <c r="B84" s="1692" t="s">
        <v>94</v>
      </c>
      <c r="C84" s="1692"/>
      <c r="D84" s="1692"/>
      <c r="E84" s="1692"/>
      <c r="F84" s="1692"/>
      <c r="G84" s="1692"/>
      <c r="H84" s="1692"/>
      <c r="I84" s="1692"/>
      <c r="J84" s="460"/>
      <c r="K84" s="346" t="s">
        <v>206</v>
      </c>
      <c r="L84" s="1692"/>
      <c r="M84" s="1692"/>
      <c r="N84" s="1692"/>
      <c r="O84" s="465">
        <f>SUM(O63:O64)</f>
        <v>79820000</v>
      </c>
      <c r="P84" s="1691"/>
      <c r="Q84" s="1691"/>
      <c r="R84" s="1691"/>
      <c r="S84" s="1691"/>
      <c r="V84" s="420">
        <f t="shared" si="72"/>
        <v>3875000</v>
      </c>
      <c r="W84" s="420">
        <f t="shared" si="72"/>
        <v>7750000</v>
      </c>
      <c r="X84" s="420">
        <f t="shared" si="72"/>
        <v>11625000</v>
      </c>
      <c r="Z84" s="421">
        <f t="shared" si="73"/>
        <v>3875000</v>
      </c>
      <c r="AA84" s="420">
        <f t="shared" si="73"/>
        <v>11625000</v>
      </c>
      <c r="AB84" s="401">
        <f t="shared" si="73"/>
        <v>7750000</v>
      </c>
    </row>
    <row r="85" spans="1:28" ht="21.75" customHeight="1">
      <c r="A85" s="876"/>
      <c r="B85" s="347"/>
      <c r="C85" s="347"/>
      <c r="D85" s="347"/>
      <c r="E85" s="347"/>
      <c r="F85" s="347"/>
      <c r="G85" s="347"/>
      <c r="H85" s="347"/>
      <c r="I85" s="347"/>
      <c r="J85" s="461"/>
      <c r="K85" s="348"/>
      <c r="L85" s="347"/>
      <c r="M85" s="347"/>
      <c r="N85" s="347"/>
      <c r="O85" s="466">
        <f>SUM(O77:O84)</f>
        <v>596696400</v>
      </c>
      <c r="P85" s="349"/>
      <c r="Q85" s="349"/>
      <c r="R85" s="349"/>
      <c r="S85" s="349"/>
      <c r="V85" s="608"/>
      <c r="W85" s="608"/>
      <c r="X85" s="608"/>
      <c r="Z85" s="609"/>
      <c r="AA85" s="608"/>
      <c r="AB85" s="609"/>
    </row>
    <row r="86" spans="1:28" ht="21.75" customHeight="1">
      <c r="O86" s="1389">
        <f>SUM(O77:O82)</f>
        <v>413776400</v>
      </c>
    </row>
    <row r="89" spans="1:28" s="56" customFormat="1" ht="21.75" customHeight="1">
      <c r="B89" s="111"/>
      <c r="C89" s="111"/>
      <c r="D89" s="54"/>
      <c r="E89" s="54"/>
      <c r="F89" s="54"/>
      <c r="G89" s="54"/>
      <c r="H89" s="54"/>
      <c r="I89" s="54"/>
      <c r="J89" s="54"/>
      <c r="K89" s="54"/>
      <c r="L89" s="87"/>
      <c r="M89" s="111"/>
      <c r="N89" s="111"/>
      <c r="O89" s="495"/>
      <c r="P89" s="111"/>
      <c r="Q89" s="55"/>
      <c r="R89" s="55"/>
      <c r="S89" s="54"/>
    </row>
    <row r="94" spans="1:28" s="56" customFormat="1" ht="21.75" customHeight="1">
      <c r="B94" s="256"/>
      <c r="C94" s="257"/>
      <c r="D94" s="49"/>
      <c r="E94" s="49"/>
      <c r="F94" s="52"/>
      <c r="G94" s="52"/>
      <c r="H94" s="52"/>
      <c r="I94" s="58"/>
      <c r="J94" s="58"/>
      <c r="K94" s="50"/>
      <c r="L94" s="88"/>
      <c r="M94" s="51"/>
      <c r="N94" s="51"/>
      <c r="O94" s="495"/>
      <c r="P94" s="258"/>
      <c r="Q94" s="37"/>
      <c r="R94" s="49"/>
      <c r="S94" s="54"/>
    </row>
    <row r="95" spans="1:28" s="56" customFormat="1" ht="21.75" customHeight="1">
      <c r="B95" s="256"/>
      <c r="C95" s="257"/>
      <c r="D95" s="49"/>
      <c r="E95" s="49"/>
      <c r="F95" s="52"/>
      <c r="G95" s="52"/>
      <c r="H95" s="52"/>
      <c r="I95" s="58"/>
      <c r="J95" s="58"/>
      <c r="K95" s="50"/>
      <c r="L95" s="88"/>
      <c r="M95" s="51"/>
      <c r="N95" s="51"/>
      <c r="O95" s="495"/>
      <c r="P95" s="258"/>
      <c r="Q95" s="37"/>
      <c r="R95" s="49"/>
      <c r="S95" s="54"/>
    </row>
    <row r="96" spans="1:28" s="56" customFormat="1" ht="21.75" customHeight="1">
      <c r="B96" s="256"/>
      <c r="C96" s="257"/>
      <c r="D96" s="49"/>
      <c r="E96" s="49"/>
      <c r="F96" s="52"/>
      <c r="G96" s="52"/>
      <c r="H96" s="52"/>
      <c r="I96" s="59"/>
      <c r="J96" s="59"/>
      <c r="K96" s="50"/>
      <c r="L96" s="88"/>
      <c r="M96" s="51"/>
      <c r="N96" s="51"/>
      <c r="O96" s="495"/>
      <c r="P96" s="258"/>
      <c r="Q96" s="37"/>
      <c r="R96" s="49"/>
      <c r="S96" s="54"/>
    </row>
    <row r="97" spans="2:19" s="56" customFormat="1" ht="21.75" customHeight="1">
      <c r="B97" s="256"/>
      <c r="C97" s="257"/>
      <c r="D97" s="49"/>
      <c r="E97" s="49"/>
      <c r="F97" s="53"/>
      <c r="G97" s="52"/>
      <c r="H97" s="52"/>
      <c r="I97" s="59"/>
      <c r="J97" s="59"/>
      <c r="K97" s="50"/>
      <c r="L97" s="88"/>
      <c r="M97" s="51"/>
      <c r="N97" s="51"/>
      <c r="O97" s="495"/>
      <c r="P97" s="258"/>
      <c r="Q97" s="52"/>
      <c r="R97" s="49"/>
      <c r="S97" s="54"/>
    </row>
    <row r="98" spans="2:19" s="56" customFormat="1" ht="21.75" customHeight="1">
      <c r="B98" s="256"/>
      <c r="C98" s="257"/>
      <c r="D98" s="49"/>
      <c r="E98" s="49"/>
      <c r="F98" s="53"/>
      <c r="G98" s="52"/>
      <c r="H98" s="52"/>
      <c r="I98" s="58"/>
      <c r="J98" s="58"/>
      <c r="K98" s="50"/>
      <c r="L98" s="88"/>
      <c r="M98" s="51"/>
      <c r="N98" s="51"/>
      <c r="O98" s="495"/>
      <c r="P98" s="258"/>
      <c r="Q98" s="52"/>
      <c r="R98" s="49"/>
      <c r="S98" s="54"/>
    </row>
    <row r="99" spans="2:19" s="56" customFormat="1" ht="21.75" customHeight="1">
      <c r="B99" s="111"/>
      <c r="C99" s="111"/>
      <c r="D99" s="60"/>
      <c r="E99" s="55"/>
      <c r="F99" s="40"/>
      <c r="G99" s="40"/>
      <c r="H99" s="40"/>
      <c r="I99" s="40"/>
      <c r="J99" s="40"/>
      <c r="K99" s="55"/>
      <c r="L99" s="89"/>
      <c r="M99" s="111"/>
      <c r="N99" s="111"/>
      <c r="O99" s="88"/>
      <c r="P99" s="258"/>
      <c r="Q99" s="57"/>
      <c r="R99" s="55"/>
      <c r="S99" s="54"/>
    </row>
    <row r="100" spans="2:19" s="56" customFormat="1" ht="21.75" customHeight="1">
      <c r="B100" s="111"/>
      <c r="C100" s="111"/>
      <c r="D100" s="60"/>
      <c r="E100" s="55"/>
      <c r="F100" s="60"/>
      <c r="G100" s="60"/>
      <c r="H100" s="60"/>
      <c r="I100" s="60"/>
      <c r="J100" s="60"/>
      <c r="K100" s="55"/>
      <c r="L100" s="89"/>
      <c r="M100" s="111"/>
      <c r="N100" s="111"/>
      <c r="O100" s="88"/>
      <c r="P100" s="111"/>
      <c r="Q100" s="60"/>
      <c r="R100" s="55"/>
      <c r="S100" s="54"/>
    </row>
    <row r="101" spans="2:19" s="56" customFormat="1" ht="21.75" customHeight="1">
      <c r="B101" s="111"/>
      <c r="C101" s="111"/>
      <c r="D101" s="60"/>
      <c r="E101" s="55"/>
      <c r="F101" s="60"/>
      <c r="G101" s="60"/>
      <c r="H101" s="60"/>
      <c r="I101" s="60"/>
      <c r="J101" s="60"/>
      <c r="K101" s="55"/>
      <c r="L101" s="89"/>
      <c r="M101" s="111"/>
      <c r="N101" s="111"/>
      <c r="O101" s="88"/>
      <c r="P101" s="111"/>
      <c r="Q101" s="60"/>
      <c r="R101" s="55"/>
      <c r="S101" s="54"/>
    </row>
  </sheetData>
  <autoFilter ref="A16:AB84"/>
  <mergeCells count="57">
    <mergeCell ref="B83:I83"/>
    <mergeCell ref="L83:N83"/>
    <mergeCell ref="P83:S83"/>
    <mergeCell ref="B84:I84"/>
    <mergeCell ref="L84:N84"/>
    <mergeCell ref="P84:S84"/>
    <mergeCell ref="B81:I81"/>
    <mergeCell ref="L81:N81"/>
    <mergeCell ref="P81:S81"/>
    <mergeCell ref="B82:I82"/>
    <mergeCell ref="L82:N82"/>
    <mergeCell ref="P82:S82"/>
    <mergeCell ref="B80:I80"/>
    <mergeCell ref="L80:N80"/>
    <mergeCell ref="P80:S80"/>
    <mergeCell ref="B79:I79"/>
    <mergeCell ref="L79:N79"/>
    <mergeCell ref="P79:S79"/>
    <mergeCell ref="B18:D18"/>
    <mergeCell ref="B43:D43"/>
    <mergeCell ref="B78:I78"/>
    <mergeCell ref="L78:N78"/>
    <mergeCell ref="P78:S78"/>
    <mergeCell ref="B77:I77"/>
    <mergeCell ref="B48:E48"/>
    <mergeCell ref="B52:D52"/>
    <mergeCell ref="B69:I69"/>
    <mergeCell ref="Y14:Y15"/>
    <mergeCell ref="Z14:AB14"/>
    <mergeCell ref="S14:S15"/>
    <mergeCell ref="P14:R14"/>
    <mergeCell ref="F14:F15"/>
    <mergeCell ref="T14:T15"/>
    <mergeCell ref="U14:U15"/>
    <mergeCell ref="V14:X14"/>
    <mergeCell ref="O14:O15"/>
    <mergeCell ref="N14:N15"/>
    <mergeCell ref="M14:M15"/>
    <mergeCell ref="J15:K15"/>
    <mergeCell ref="J14:L14"/>
    <mergeCell ref="G14:G15"/>
    <mergeCell ref="H14:H15"/>
    <mergeCell ref="I14:I15"/>
    <mergeCell ref="B1:S1"/>
    <mergeCell ref="B2:S2"/>
    <mergeCell ref="B3:S3"/>
    <mergeCell ref="B4:S4"/>
    <mergeCell ref="B6:D6"/>
    <mergeCell ref="D14:E14"/>
    <mergeCell ref="C14:C15"/>
    <mergeCell ref="B14:B15"/>
    <mergeCell ref="B7:D7"/>
    <mergeCell ref="B8:D8"/>
    <mergeCell ref="B9:D9"/>
    <mergeCell ref="B11:D11"/>
    <mergeCell ref="B12:D12"/>
    <mergeCell ref="B10:D10"/>
  </mergeCells>
  <phoneticPr fontId="3" type="noConversion"/>
  <printOptions horizontalCentered="1"/>
  <pageMargins left="0.7" right="0.15" top="0.75" bottom="0.75" header="0.3" footer="0.3"/>
  <pageSetup paperSize="512" scale="37" orientation="landscape" horizontalDpi="4294967293" vertic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R35"/>
  <sheetViews>
    <sheetView view="pageBreakPreview" zoomScaleSheetLayoutView="100" workbookViewId="0">
      <selection activeCell="C8" sqref="C8"/>
    </sheetView>
  </sheetViews>
  <sheetFormatPr defaultRowHeight="12.75"/>
  <cols>
    <col min="1" max="1" width="5" customWidth="1"/>
    <col min="2" max="2" width="17.7109375" customWidth="1"/>
    <col min="3" max="3" width="11.7109375" customWidth="1"/>
    <col min="6" max="6" width="11.5703125" customWidth="1"/>
    <col min="9" max="9" width="8.7109375" customWidth="1"/>
    <col min="10" max="10" width="8.140625" customWidth="1"/>
    <col min="11" max="11" width="12.140625" customWidth="1"/>
    <col min="12" max="12" width="10.140625" customWidth="1"/>
    <col min="13" max="13" width="7.85546875" customWidth="1"/>
    <col min="14" max="14" width="13.140625" customWidth="1"/>
    <col min="15" max="15" width="4.5703125" customWidth="1"/>
    <col min="16" max="16" width="4.140625" customWidth="1"/>
    <col min="17" max="17" width="4.7109375" customWidth="1"/>
    <col min="18" max="18" width="11.7109375" customWidth="1"/>
  </cols>
  <sheetData>
    <row r="1" spans="1:18" ht="16.5">
      <c r="A1" s="1766" t="s">
        <v>135</v>
      </c>
      <c r="B1" s="1766"/>
      <c r="C1" s="1766"/>
      <c r="D1" s="1766"/>
      <c r="E1" s="1766"/>
      <c r="F1" s="1766"/>
      <c r="G1" s="1766"/>
      <c r="H1" s="1766"/>
      <c r="I1" s="1766"/>
      <c r="J1" s="1766"/>
      <c r="K1" s="1766"/>
      <c r="L1" s="1766"/>
      <c r="M1" s="1766"/>
      <c r="N1" s="1766"/>
      <c r="O1" s="1766"/>
      <c r="P1" s="1766"/>
      <c r="Q1" s="1766"/>
      <c r="R1" s="1766"/>
    </row>
    <row r="2" spans="1:18" ht="16.5">
      <c r="A2" s="1766" t="s">
        <v>66</v>
      </c>
      <c r="B2" s="1766"/>
      <c r="C2" s="1766"/>
      <c r="D2" s="1766"/>
      <c r="E2" s="1766"/>
      <c r="F2" s="1766"/>
      <c r="G2" s="1766"/>
      <c r="H2" s="1766"/>
      <c r="I2" s="1766"/>
      <c r="J2" s="1766"/>
      <c r="K2" s="1766"/>
      <c r="L2" s="1766"/>
      <c r="M2" s="1766"/>
      <c r="N2" s="1766"/>
      <c r="O2" s="1766"/>
      <c r="P2" s="1766"/>
      <c r="Q2" s="1766"/>
      <c r="R2" s="1766"/>
    </row>
    <row r="3" spans="1:18" ht="16.5">
      <c r="A3" s="1766" t="s">
        <v>67</v>
      </c>
      <c r="B3" s="1766"/>
      <c r="C3" s="1766"/>
      <c r="D3" s="1766"/>
      <c r="E3" s="1766"/>
      <c r="F3" s="1766"/>
      <c r="G3" s="1766"/>
      <c r="H3" s="1766"/>
      <c r="I3" s="1766"/>
      <c r="J3" s="1766"/>
      <c r="K3" s="1766"/>
      <c r="L3" s="1766"/>
      <c r="M3" s="1766"/>
      <c r="N3" s="1766"/>
      <c r="O3" s="1766"/>
      <c r="P3" s="1766"/>
      <c r="Q3" s="1766"/>
      <c r="R3" s="1766"/>
    </row>
    <row r="4" spans="1:18" ht="16.5">
      <c r="A4" s="1766" t="s">
        <v>986</v>
      </c>
      <c r="B4" s="1766"/>
      <c r="C4" s="1766"/>
      <c r="D4" s="1766"/>
      <c r="E4" s="1766"/>
      <c r="F4" s="1766"/>
      <c r="G4" s="1766"/>
      <c r="H4" s="1766"/>
      <c r="I4" s="1766"/>
      <c r="J4" s="1766"/>
      <c r="K4" s="1766"/>
      <c r="L4" s="1766"/>
      <c r="M4" s="1766"/>
      <c r="N4" s="1766"/>
      <c r="O4" s="1766"/>
      <c r="P4" s="1766"/>
      <c r="Q4" s="1766"/>
      <c r="R4" s="1766"/>
    </row>
    <row r="5" spans="1:18" ht="16.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57"/>
      <c r="O5" s="115"/>
      <c r="P5" s="115"/>
      <c r="Q5" s="115"/>
      <c r="R5" s="115"/>
    </row>
    <row r="6" spans="1:18" ht="16.5">
      <c r="A6" s="113" t="s">
        <v>68</v>
      </c>
      <c r="B6" s="8"/>
      <c r="C6" s="7" t="s">
        <v>69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43"/>
    </row>
    <row r="7" spans="1:18" ht="16.5">
      <c r="A7" s="113" t="s">
        <v>70</v>
      </c>
      <c r="B7" s="8"/>
      <c r="C7" s="7" t="s">
        <v>71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43"/>
    </row>
    <row r="8" spans="1:18" ht="16.5">
      <c r="A8" s="113" t="s">
        <v>72</v>
      </c>
      <c r="B8" s="8"/>
      <c r="C8" s="414" t="s">
        <v>1006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43"/>
    </row>
    <row r="9" spans="1:18" ht="16.5">
      <c r="A9" s="113" t="s">
        <v>73</v>
      </c>
      <c r="B9" s="8"/>
      <c r="C9" s="414" t="s">
        <v>734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43"/>
    </row>
    <row r="10" spans="1:18" ht="16.5">
      <c r="A10" s="113" t="s">
        <v>74</v>
      </c>
      <c r="B10" s="8"/>
      <c r="C10" s="7" t="s">
        <v>75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43"/>
    </row>
    <row r="11" spans="1:18" ht="16.5">
      <c r="A11" s="113" t="s">
        <v>76</v>
      </c>
      <c r="B11" s="8"/>
      <c r="C11" s="7" t="s">
        <v>199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43"/>
    </row>
    <row r="12" spans="1:18" ht="16.5">
      <c r="A12" s="113" t="s">
        <v>36</v>
      </c>
      <c r="B12" s="8"/>
      <c r="C12" s="7" t="s">
        <v>148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43"/>
    </row>
    <row r="13" spans="1:18" ht="16.5">
      <c r="A13" s="10"/>
      <c r="B13" s="11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44"/>
    </row>
    <row r="14" spans="1:18" ht="22.5" customHeight="1">
      <c r="A14" s="1764" t="s">
        <v>16</v>
      </c>
      <c r="B14" s="1764" t="s">
        <v>78</v>
      </c>
      <c r="C14" s="1768" t="s">
        <v>0</v>
      </c>
      <c r="D14" s="1769"/>
      <c r="E14" s="1755" t="s">
        <v>95</v>
      </c>
      <c r="F14" s="1755" t="s">
        <v>96</v>
      </c>
      <c r="G14" s="1755" t="s">
        <v>97</v>
      </c>
      <c r="H14" s="1755" t="s">
        <v>9</v>
      </c>
      <c r="I14" s="1757" t="s">
        <v>98</v>
      </c>
      <c r="J14" s="1758"/>
      <c r="K14" s="1758"/>
      <c r="L14" s="1755" t="s">
        <v>183</v>
      </c>
      <c r="M14" s="1755" t="s">
        <v>155</v>
      </c>
      <c r="N14" s="1755" t="s">
        <v>167</v>
      </c>
      <c r="O14" s="1757" t="s">
        <v>7</v>
      </c>
      <c r="P14" s="1758"/>
      <c r="Q14" s="1758"/>
      <c r="R14" s="1759" t="s">
        <v>2</v>
      </c>
    </row>
    <row r="15" spans="1:18" ht="30.75" customHeight="1">
      <c r="A15" s="1767"/>
      <c r="B15" s="1765"/>
      <c r="C15" s="35" t="s">
        <v>5</v>
      </c>
      <c r="D15" s="116" t="s">
        <v>23</v>
      </c>
      <c r="E15" s="1756"/>
      <c r="F15" s="1756"/>
      <c r="G15" s="1756"/>
      <c r="H15" s="1756"/>
      <c r="I15" s="1757" t="s">
        <v>37</v>
      </c>
      <c r="J15" s="1763"/>
      <c r="K15" s="158" t="s">
        <v>175</v>
      </c>
      <c r="L15" s="1756"/>
      <c r="M15" s="1756"/>
      <c r="N15" s="1756"/>
      <c r="O15" s="158" t="s">
        <v>99</v>
      </c>
      <c r="P15" s="116" t="s">
        <v>100</v>
      </c>
      <c r="Q15" s="116" t="s">
        <v>101</v>
      </c>
      <c r="R15" s="1759"/>
    </row>
    <row r="16" spans="1:18">
      <c r="A16" s="120" t="s">
        <v>84</v>
      </c>
      <c r="B16" s="216" t="s">
        <v>85</v>
      </c>
      <c r="C16" s="211" t="s">
        <v>86</v>
      </c>
      <c r="D16" s="212" t="s">
        <v>87</v>
      </c>
      <c r="E16" s="212" t="s">
        <v>88</v>
      </c>
      <c r="F16" s="212" t="s">
        <v>89</v>
      </c>
      <c r="G16" s="212" t="s">
        <v>90</v>
      </c>
      <c r="H16" s="212" t="s">
        <v>20</v>
      </c>
      <c r="I16" s="212" t="s">
        <v>17</v>
      </c>
      <c r="J16" s="212" t="s">
        <v>15</v>
      </c>
      <c r="K16" s="212" t="s">
        <v>91</v>
      </c>
      <c r="L16" s="212">
        <v>12</v>
      </c>
      <c r="M16" s="212">
        <v>13</v>
      </c>
      <c r="N16" s="212">
        <v>14</v>
      </c>
      <c r="O16" s="121">
        <v>15</v>
      </c>
      <c r="P16" s="121">
        <v>16</v>
      </c>
      <c r="Q16" s="121">
        <v>17</v>
      </c>
      <c r="R16" s="121">
        <v>18</v>
      </c>
    </row>
    <row r="17" spans="1:18" ht="16.5">
      <c r="A17" s="249"/>
      <c r="B17" s="247"/>
      <c r="C17" s="247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50"/>
      <c r="P17" s="250"/>
      <c r="Q17" s="250"/>
      <c r="R17" s="269"/>
    </row>
    <row r="18" spans="1:18" ht="16.5">
      <c r="A18" s="233"/>
      <c r="B18" s="234"/>
      <c r="C18" s="235"/>
      <c r="D18" s="234"/>
      <c r="E18" s="234"/>
      <c r="F18" s="234"/>
      <c r="G18" s="234"/>
      <c r="H18" s="234"/>
      <c r="I18" s="236"/>
      <c r="J18" s="234"/>
      <c r="K18" s="237"/>
      <c r="L18" s="234"/>
      <c r="M18" s="234"/>
      <c r="N18" s="234"/>
      <c r="O18" s="238"/>
      <c r="P18" s="238"/>
      <c r="Q18" s="238"/>
      <c r="R18" s="270"/>
    </row>
    <row r="19" spans="1:18" ht="16.5">
      <c r="A19" s="233"/>
      <c r="B19" s="234"/>
      <c r="C19" s="235"/>
      <c r="D19" s="234"/>
      <c r="E19" s="234"/>
      <c r="F19" s="234"/>
      <c r="G19" s="234"/>
      <c r="H19" s="234"/>
      <c r="I19" s="236"/>
      <c r="J19" s="234"/>
      <c r="K19" s="237"/>
      <c r="L19" s="234"/>
      <c r="M19" s="234"/>
      <c r="N19" s="234"/>
      <c r="O19" s="238"/>
      <c r="P19" s="238"/>
      <c r="Q19" s="238"/>
      <c r="R19" s="270"/>
    </row>
    <row r="20" spans="1:18" ht="16.5">
      <c r="A20" s="233"/>
      <c r="B20" s="234"/>
      <c r="C20" s="235"/>
      <c r="D20" s="234"/>
      <c r="E20" s="234"/>
      <c r="F20" s="234"/>
      <c r="G20" s="234"/>
      <c r="H20" s="234"/>
      <c r="I20" s="236"/>
      <c r="J20" s="234"/>
      <c r="K20" s="237"/>
      <c r="L20" s="234"/>
      <c r="M20" s="234"/>
      <c r="N20" s="234"/>
      <c r="O20" s="238"/>
      <c r="P20" s="238"/>
      <c r="Q20" s="238"/>
      <c r="R20" s="270"/>
    </row>
    <row r="21" spans="1:18" ht="16.5">
      <c r="A21" s="233"/>
      <c r="B21" s="234"/>
      <c r="C21" s="235"/>
      <c r="D21" s="234"/>
      <c r="E21" s="234"/>
      <c r="F21" s="234"/>
      <c r="G21" s="234"/>
      <c r="H21" s="234"/>
      <c r="I21" s="236"/>
      <c r="J21" s="234"/>
      <c r="K21" s="237"/>
      <c r="L21" s="234"/>
      <c r="M21" s="234"/>
      <c r="N21" s="234"/>
      <c r="O21" s="238"/>
      <c r="P21" s="238"/>
      <c r="Q21" s="238"/>
      <c r="R21" s="270"/>
    </row>
    <row r="22" spans="1:18" ht="16.5">
      <c r="A22" s="233"/>
      <c r="B22" s="234"/>
      <c r="C22" s="235"/>
      <c r="D22" s="234"/>
      <c r="E22" s="234"/>
      <c r="F22" s="234"/>
      <c r="G22" s="234"/>
      <c r="H22" s="234"/>
      <c r="I22" s="236"/>
      <c r="J22" s="234"/>
      <c r="K22" s="237"/>
      <c r="L22" s="234"/>
      <c r="M22" s="234"/>
      <c r="N22" s="234"/>
      <c r="O22" s="238"/>
      <c r="P22" s="238"/>
      <c r="Q22" s="238"/>
      <c r="R22" s="270"/>
    </row>
    <row r="23" spans="1:18" ht="16.5">
      <c r="A23" s="233"/>
      <c r="B23" s="238"/>
      <c r="C23" s="235"/>
      <c r="D23" s="234"/>
      <c r="E23" s="234"/>
      <c r="F23" s="234"/>
      <c r="G23" s="234"/>
      <c r="H23" s="234"/>
      <c r="I23" s="236"/>
      <c r="J23" s="234"/>
      <c r="K23" s="239"/>
      <c r="L23" s="234"/>
      <c r="M23" s="234"/>
      <c r="N23" s="234"/>
      <c r="O23" s="238"/>
      <c r="P23" s="238"/>
      <c r="Q23" s="238"/>
      <c r="R23" s="248"/>
    </row>
    <row r="24" spans="1:18" ht="16.5">
      <c r="A24" s="233"/>
      <c r="B24" s="234"/>
      <c r="C24" s="235"/>
      <c r="D24" s="234"/>
      <c r="E24" s="234"/>
      <c r="F24" s="234"/>
      <c r="G24" s="234"/>
      <c r="H24" s="234"/>
      <c r="I24" s="236"/>
      <c r="J24" s="234"/>
      <c r="K24" s="240"/>
      <c r="L24" s="234"/>
      <c r="M24" s="234"/>
      <c r="N24" s="234"/>
      <c r="O24" s="238"/>
      <c r="P24" s="238"/>
      <c r="Q24" s="238"/>
      <c r="R24" s="270"/>
    </row>
    <row r="25" spans="1:18" ht="16.5">
      <c r="A25" s="241"/>
      <c r="B25" s="242"/>
      <c r="C25" s="243"/>
      <c r="D25" s="242"/>
      <c r="E25" s="242"/>
      <c r="F25" s="242"/>
      <c r="G25" s="242"/>
      <c r="H25" s="242"/>
      <c r="I25" s="244"/>
      <c r="J25" s="242"/>
      <c r="K25" s="245"/>
      <c r="L25" s="242"/>
      <c r="M25" s="242"/>
      <c r="N25" s="242"/>
      <c r="O25" s="246"/>
      <c r="P25" s="246"/>
      <c r="Q25" s="246"/>
      <c r="R25" s="271"/>
    </row>
    <row r="26" spans="1:18" ht="16.5">
      <c r="A26" s="1760" t="s">
        <v>94</v>
      </c>
      <c r="B26" s="1761"/>
      <c r="C26" s="1761"/>
      <c r="D26" s="1761"/>
      <c r="E26" s="1761"/>
      <c r="F26" s="1761"/>
      <c r="G26" s="1761"/>
      <c r="H26" s="1762"/>
      <c r="I26" s="104"/>
      <c r="J26" s="104"/>
      <c r="K26" s="1760"/>
      <c r="L26" s="1761"/>
      <c r="M26" s="1762"/>
      <c r="N26" s="105"/>
      <c r="O26" s="1752"/>
      <c r="P26" s="1753"/>
      <c r="Q26" s="1753"/>
      <c r="R26" s="1754"/>
    </row>
    <row r="27" spans="1:18" s="309" customFormat="1">
      <c r="C27" s="310"/>
      <c r="F27" s="310"/>
      <c r="G27" s="311"/>
      <c r="H27" s="311"/>
      <c r="I27" s="311"/>
      <c r="J27" s="311"/>
      <c r="K27" s="311"/>
    </row>
    <row r="28" spans="1:18" s="309" customFormat="1">
      <c r="G28" s="312"/>
      <c r="H28" s="312"/>
      <c r="I28" s="312"/>
      <c r="J28" s="312"/>
      <c r="K28" s="312"/>
    </row>
    <row r="29" spans="1:18" s="309" customFormat="1">
      <c r="G29" s="312"/>
      <c r="H29" s="312"/>
      <c r="I29" s="312"/>
      <c r="J29" s="312"/>
      <c r="K29" s="312"/>
    </row>
    <row r="30" spans="1:18" s="309" customFormat="1">
      <c r="G30" s="312"/>
      <c r="H30" s="312"/>
      <c r="I30" s="312"/>
      <c r="J30" s="312"/>
      <c r="K30" s="312"/>
    </row>
    <row r="31" spans="1:18" s="309" customFormat="1">
      <c r="G31" s="312"/>
      <c r="H31" s="312"/>
      <c r="I31" s="312"/>
      <c r="J31" s="312"/>
      <c r="K31" s="312"/>
    </row>
    <row r="32" spans="1:18" s="309" customFormat="1">
      <c r="G32" s="312"/>
      <c r="H32" s="312"/>
      <c r="I32" s="312"/>
      <c r="J32" s="312"/>
      <c r="K32" s="312"/>
    </row>
    <row r="33" spans="7:11" s="309" customFormat="1">
      <c r="G33" s="312"/>
      <c r="H33" s="312"/>
      <c r="I33" s="312"/>
      <c r="J33" s="312"/>
      <c r="K33" s="312"/>
    </row>
    <row r="34" spans="7:11" s="309" customFormat="1">
      <c r="G34" s="312"/>
      <c r="H34" s="312"/>
      <c r="I34" s="312"/>
      <c r="J34" s="312"/>
      <c r="K34" s="312"/>
    </row>
    <row r="35" spans="7:11" s="309" customFormat="1">
      <c r="G35" s="312"/>
      <c r="H35" s="312"/>
      <c r="I35" s="312"/>
      <c r="J35" s="312"/>
      <c r="K35" s="312"/>
    </row>
  </sheetData>
  <mergeCells count="21">
    <mergeCell ref="A1:R1"/>
    <mergeCell ref="A2:R2"/>
    <mergeCell ref="A3:R3"/>
    <mergeCell ref="A4:R4"/>
    <mergeCell ref="A14:A15"/>
    <mergeCell ref="G14:G15"/>
    <mergeCell ref="C14:D14"/>
    <mergeCell ref="O26:R26"/>
    <mergeCell ref="H14:H15"/>
    <mergeCell ref="I14:K14"/>
    <mergeCell ref="R14:R15"/>
    <mergeCell ref="O14:Q14"/>
    <mergeCell ref="M14:M15"/>
    <mergeCell ref="L14:L15"/>
    <mergeCell ref="N14:N15"/>
    <mergeCell ref="K26:M26"/>
    <mergeCell ref="A26:H26"/>
    <mergeCell ref="E14:E15"/>
    <mergeCell ref="I15:J15"/>
    <mergeCell ref="F14:F15"/>
    <mergeCell ref="B14:B15"/>
  </mergeCells>
  <pageMargins left="2.13" right="0.7" top="0.75" bottom="0.75" header="0.3" footer="0.3"/>
  <pageSetup paperSize="512" scale="60" orientation="landscape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B35"/>
  <sheetViews>
    <sheetView zoomScaleSheetLayoutView="100" workbookViewId="0">
      <selection activeCell="E8" sqref="E8"/>
    </sheetView>
  </sheetViews>
  <sheetFormatPr defaultRowHeight="12.75"/>
  <cols>
    <col min="1" max="1" width="20.42578125" customWidth="1"/>
    <col min="2" max="2" width="5.28515625" customWidth="1"/>
    <col min="3" max="3" width="25.5703125" customWidth="1"/>
    <col min="4" max="4" width="13.140625" customWidth="1"/>
    <col min="5" max="5" width="14" customWidth="1"/>
    <col min="10" max="10" width="7.85546875" customWidth="1"/>
    <col min="11" max="11" width="6.5703125" customWidth="1"/>
    <col min="12" max="12" width="11.7109375" customWidth="1"/>
    <col min="13" max="13" width="9.85546875" customWidth="1"/>
    <col min="14" max="14" width="9.7109375" customWidth="1"/>
    <col min="15" max="15" width="15.85546875" customWidth="1"/>
    <col min="16" max="16" width="4.7109375" customWidth="1"/>
    <col min="17" max="17" width="4.28515625" customWidth="1"/>
    <col min="18" max="18" width="4.7109375" customWidth="1"/>
    <col min="19" max="19" width="11" customWidth="1"/>
    <col min="20" max="28" width="11.42578125" customWidth="1"/>
  </cols>
  <sheetData>
    <row r="1" spans="2:28" s="376" customFormat="1">
      <c r="B1" s="1609" t="s">
        <v>135</v>
      </c>
      <c r="C1" s="1609"/>
      <c r="D1" s="1609"/>
      <c r="E1" s="1609"/>
      <c r="F1" s="1609"/>
      <c r="G1" s="1609"/>
      <c r="H1" s="1609"/>
      <c r="I1" s="1609"/>
      <c r="J1" s="1609"/>
      <c r="K1" s="1609"/>
      <c r="L1" s="1609"/>
      <c r="M1" s="1609"/>
      <c r="N1" s="1609"/>
      <c r="O1" s="1609"/>
      <c r="P1" s="1609"/>
      <c r="Q1" s="1609"/>
      <c r="R1" s="1609"/>
      <c r="S1" s="1609"/>
    </row>
    <row r="2" spans="2:28" s="376" customFormat="1">
      <c r="B2" s="1609" t="s">
        <v>66</v>
      </c>
      <c r="C2" s="1609"/>
      <c r="D2" s="1609"/>
      <c r="E2" s="1609"/>
      <c r="F2" s="1609"/>
      <c r="G2" s="1609"/>
      <c r="H2" s="1609"/>
      <c r="I2" s="1609"/>
      <c r="J2" s="1609"/>
      <c r="K2" s="1609"/>
      <c r="L2" s="1609"/>
      <c r="M2" s="1609"/>
      <c r="N2" s="1609"/>
      <c r="O2" s="1609"/>
      <c r="P2" s="1609"/>
      <c r="Q2" s="1609"/>
      <c r="R2" s="1609"/>
      <c r="S2" s="1609"/>
    </row>
    <row r="3" spans="2:28" s="376" customFormat="1">
      <c r="B3" s="1609" t="s">
        <v>67</v>
      </c>
      <c r="C3" s="1609"/>
      <c r="D3" s="1609"/>
      <c r="E3" s="1609"/>
      <c r="F3" s="1609"/>
      <c r="G3" s="1609"/>
      <c r="H3" s="1609"/>
      <c r="I3" s="1609"/>
      <c r="J3" s="1609"/>
      <c r="K3" s="1609"/>
      <c r="L3" s="1609"/>
      <c r="M3" s="1609"/>
      <c r="N3" s="1609"/>
      <c r="O3" s="1609"/>
      <c r="P3" s="1609"/>
      <c r="Q3" s="1609"/>
      <c r="R3" s="1609"/>
      <c r="S3" s="1609"/>
    </row>
    <row r="4" spans="2:28" s="376" customFormat="1">
      <c r="B4" s="1609" t="s">
        <v>986</v>
      </c>
      <c r="C4" s="1609"/>
      <c r="D4" s="1609"/>
      <c r="E4" s="1609"/>
      <c r="F4" s="1609"/>
      <c r="G4" s="1609"/>
      <c r="H4" s="1609"/>
      <c r="I4" s="1609"/>
      <c r="J4" s="1609"/>
      <c r="K4" s="1609"/>
      <c r="L4" s="1609"/>
      <c r="M4" s="1609"/>
      <c r="N4" s="1609"/>
      <c r="O4" s="1609"/>
      <c r="P4" s="1609"/>
      <c r="Q4" s="1609"/>
      <c r="R4" s="1609"/>
      <c r="S4" s="1609"/>
    </row>
    <row r="5" spans="2:28" s="376" customFormat="1"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696"/>
      <c r="M5" s="696"/>
      <c r="N5" s="696"/>
      <c r="O5" s="696"/>
      <c r="P5" s="696"/>
      <c r="Q5" s="696"/>
      <c r="R5" s="696"/>
      <c r="S5" s="696"/>
    </row>
    <row r="6" spans="2:28" s="376" customFormat="1">
      <c r="B6" s="367" t="s">
        <v>68</v>
      </c>
      <c r="C6" s="368"/>
      <c r="D6" s="627"/>
      <c r="E6" s="367" t="s">
        <v>69</v>
      </c>
      <c r="F6" s="529"/>
      <c r="G6" s="529"/>
      <c r="H6" s="529"/>
      <c r="I6" s="529"/>
      <c r="J6" s="529"/>
      <c r="K6" s="529"/>
      <c r="L6" s="772"/>
      <c r="M6" s="529"/>
      <c r="N6" s="529"/>
      <c r="O6" s="529"/>
      <c r="P6" s="529"/>
      <c r="Q6" s="529"/>
      <c r="R6" s="529"/>
      <c r="S6" s="529"/>
    </row>
    <row r="7" spans="2:28" s="376" customFormat="1">
      <c r="B7" s="367" t="s">
        <v>70</v>
      </c>
      <c r="C7" s="368"/>
      <c r="D7" s="627"/>
      <c r="E7" s="367" t="s">
        <v>71</v>
      </c>
      <c r="F7" s="529"/>
      <c r="G7" s="529"/>
      <c r="H7" s="529"/>
      <c r="I7" s="529"/>
      <c r="J7" s="529"/>
      <c r="K7" s="529"/>
      <c r="L7" s="772"/>
      <c r="M7" s="529"/>
      <c r="N7" s="529"/>
      <c r="O7" s="529"/>
      <c r="P7" s="529"/>
      <c r="Q7" s="529"/>
      <c r="R7" s="529"/>
      <c r="S7" s="529"/>
    </row>
    <row r="8" spans="2:28" s="376" customFormat="1">
      <c r="B8" s="367" t="s">
        <v>72</v>
      </c>
      <c r="C8" s="368"/>
      <c r="D8" s="627"/>
      <c r="E8" s="367" t="s">
        <v>1006</v>
      </c>
      <c r="F8" s="529"/>
      <c r="G8" s="529"/>
      <c r="H8" s="529"/>
      <c r="I8" s="529"/>
      <c r="J8" s="529"/>
      <c r="K8" s="529"/>
      <c r="L8" s="772"/>
      <c r="M8" s="529"/>
      <c r="N8" s="529"/>
      <c r="O8" s="529"/>
      <c r="P8" s="529"/>
      <c r="Q8" s="529"/>
      <c r="R8" s="529"/>
      <c r="S8" s="529"/>
    </row>
    <row r="9" spans="2:28" s="376" customFormat="1">
      <c r="B9" s="367" t="s">
        <v>73</v>
      </c>
      <c r="C9" s="368"/>
      <c r="D9" s="627"/>
      <c r="E9" s="367" t="s">
        <v>734</v>
      </c>
      <c r="F9" s="529"/>
      <c r="G9" s="529"/>
      <c r="H9" s="529"/>
      <c r="I9" s="529"/>
      <c r="J9" s="529"/>
      <c r="K9" s="529"/>
      <c r="L9" s="772"/>
      <c r="M9" s="529"/>
      <c r="N9" s="529"/>
      <c r="O9" s="529"/>
      <c r="P9" s="529"/>
      <c r="Q9" s="529"/>
      <c r="R9" s="529"/>
      <c r="S9" s="529"/>
    </row>
    <row r="10" spans="2:28" s="376" customFormat="1">
      <c r="B10" s="367" t="s">
        <v>74</v>
      </c>
      <c r="C10" s="368"/>
      <c r="D10" s="627"/>
      <c r="E10" s="367" t="s">
        <v>75</v>
      </c>
      <c r="F10" s="529"/>
      <c r="G10" s="529"/>
      <c r="H10" s="529"/>
      <c r="I10" s="529"/>
      <c r="J10" s="529"/>
      <c r="K10" s="529"/>
      <c r="L10" s="772"/>
      <c r="M10" s="529"/>
      <c r="N10" s="529"/>
      <c r="O10" s="529"/>
      <c r="P10" s="529"/>
      <c r="Q10" s="529"/>
      <c r="R10" s="529"/>
      <c r="S10" s="529"/>
    </row>
    <row r="11" spans="2:28" s="376" customFormat="1">
      <c r="B11" s="367" t="s">
        <v>76</v>
      </c>
      <c r="C11" s="368"/>
      <c r="D11" s="765"/>
      <c r="E11" s="367" t="s">
        <v>198</v>
      </c>
      <c r="F11" s="529"/>
      <c r="G11" s="529"/>
      <c r="H11" s="529"/>
      <c r="I11" s="529"/>
      <c r="J11" s="529"/>
      <c r="K11" s="529"/>
      <c r="L11" s="772"/>
      <c r="M11" s="529"/>
      <c r="N11" s="529"/>
      <c r="O11" s="529"/>
      <c r="P11" s="529"/>
      <c r="Q11" s="529"/>
      <c r="R11" s="529"/>
      <c r="S11" s="529"/>
    </row>
    <row r="12" spans="2:28" s="376" customFormat="1">
      <c r="B12" s="367" t="s">
        <v>36</v>
      </c>
      <c r="C12" s="368"/>
      <c r="D12" s="765"/>
      <c r="E12" s="367" t="s">
        <v>149</v>
      </c>
      <c r="F12" s="529"/>
      <c r="G12" s="529"/>
      <c r="H12" s="529"/>
      <c r="I12" s="529"/>
      <c r="J12" s="529"/>
      <c r="K12" s="529"/>
      <c r="L12" s="772"/>
      <c r="M12" s="529"/>
      <c r="N12" s="529"/>
      <c r="O12" s="529"/>
      <c r="P12" s="529"/>
      <c r="Q12" s="529"/>
      <c r="R12" s="529"/>
      <c r="S12" s="529"/>
    </row>
    <row r="13" spans="2:28" s="376" customFormat="1">
      <c r="B13" s="531"/>
      <c r="C13" s="532"/>
      <c r="D13" s="773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532"/>
    </row>
    <row r="14" spans="2:28" s="376" customFormat="1" ht="33" customHeight="1">
      <c r="B14" s="1645" t="s">
        <v>16</v>
      </c>
      <c r="C14" s="1661" t="s">
        <v>178</v>
      </c>
      <c r="D14" s="1779" t="s">
        <v>0</v>
      </c>
      <c r="E14" s="1780"/>
      <c r="F14" s="1661" t="s">
        <v>95</v>
      </c>
      <c r="G14" s="1661" t="s">
        <v>96</v>
      </c>
      <c r="H14" s="1661" t="s">
        <v>97</v>
      </c>
      <c r="I14" s="1661" t="s">
        <v>9</v>
      </c>
      <c r="J14" s="1779" t="s">
        <v>98</v>
      </c>
      <c r="K14" s="1782"/>
      <c r="L14" s="1782"/>
      <c r="M14" s="1661" t="s">
        <v>183</v>
      </c>
      <c r="N14" s="1647" t="s">
        <v>82</v>
      </c>
      <c r="O14" s="1600" t="s">
        <v>197</v>
      </c>
      <c r="P14" s="1782" t="s">
        <v>7</v>
      </c>
      <c r="Q14" s="1782"/>
      <c r="R14" s="1782"/>
      <c r="S14" s="1600" t="s">
        <v>2</v>
      </c>
      <c r="T14" s="1770" t="s">
        <v>213</v>
      </c>
      <c r="U14" s="1770" t="s">
        <v>214</v>
      </c>
      <c r="V14" s="1771" t="s">
        <v>227</v>
      </c>
      <c r="W14" s="1771"/>
      <c r="X14" s="1771"/>
      <c r="Y14" s="1770" t="s">
        <v>214</v>
      </c>
      <c r="Z14" s="1772" t="s">
        <v>215</v>
      </c>
      <c r="AA14" s="1772"/>
      <c r="AB14" s="1772"/>
    </row>
    <row r="15" spans="2:28" s="376" customFormat="1" ht="45" customHeight="1">
      <c r="B15" s="1785"/>
      <c r="C15" s="1783"/>
      <c r="D15" s="562" t="s">
        <v>5</v>
      </c>
      <c r="E15" s="697" t="s">
        <v>23</v>
      </c>
      <c r="F15" s="1783"/>
      <c r="G15" s="1783"/>
      <c r="H15" s="1783"/>
      <c r="I15" s="1783"/>
      <c r="J15" s="1779" t="s">
        <v>37</v>
      </c>
      <c r="K15" s="1780"/>
      <c r="L15" s="697" t="s">
        <v>175</v>
      </c>
      <c r="M15" s="1783"/>
      <c r="N15" s="1784"/>
      <c r="O15" s="1600"/>
      <c r="P15" s="774" t="s">
        <v>99</v>
      </c>
      <c r="Q15" s="697" t="s">
        <v>100</v>
      </c>
      <c r="R15" s="697" t="s">
        <v>101</v>
      </c>
      <c r="S15" s="1600"/>
      <c r="T15" s="1770"/>
      <c r="U15" s="1770"/>
      <c r="V15" s="803" t="s">
        <v>228</v>
      </c>
      <c r="W15" s="804" t="s">
        <v>229</v>
      </c>
      <c r="X15" s="804" t="s">
        <v>230</v>
      </c>
      <c r="Y15" s="1770"/>
      <c r="Z15" s="804" t="s">
        <v>217</v>
      </c>
      <c r="AA15" s="804" t="s">
        <v>231</v>
      </c>
      <c r="AB15" s="804" t="s">
        <v>232</v>
      </c>
    </row>
    <row r="16" spans="2:28" s="499" customFormat="1" ht="11.1" customHeight="1">
      <c r="B16" s="516" t="s">
        <v>84</v>
      </c>
      <c r="C16" s="775" t="s">
        <v>85</v>
      </c>
      <c r="D16" s="776" t="s">
        <v>86</v>
      </c>
      <c r="E16" s="777" t="s">
        <v>87</v>
      </c>
      <c r="F16" s="777" t="s">
        <v>88</v>
      </c>
      <c r="G16" s="777" t="s">
        <v>89</v>
      </c>
      <c r="H16" s="777" t="s">
        <v>90</v>
      </c>
      <c r="I16" s="777" t="s">
        <v>20</v>
      </c>
      <c r="J16" s="777" t="s">
        <v>17</v>
      </c>
      <c r="K16" s="777" t="s">
        <v>15</v>
      </c>
      <c r="L16" s="516" t="s">
        <v>91</v>
      </c>
      <c r="M16" s="775" t="s">
        <v>92</v>
      </c>
      <c r="N16" s="776" t="s">
        <v>93</v>
      </c>
      <c r="O16" s="777" t="s">
        <v>18</v>
      </c>
      <c r="P16" s="777" t="s">
        <v>21</v>
      </c>
      <c r="Q16" s="777" t="s">
        <v>22</v>
      </c>
      <c r="R16" s="777" t="s">
        <v>19</v>
      </c>
      <c r="S16" s="778" t="s">
        <v>113</v>
      </c>
      <c r="T16" s="639">
        <v>19</v>
      </c>
      <c r="U16" s="639">
        <v>20</v>
      </c>
      <c r="V16" s="805">
        <v>21</v>
      </c>
      <c r="W16" s="639">
        <v>22</v>
      </c>
      <c r="X16" s="639">
        <v>23</v>
      </c>
      <c r="Y16" s="639">
        <v>24</v>
      </c>
      <c r="Z16" s="639">
        <v>25</v>
      </c>
      <c r="AA16" s="639">
        <v>26</v>
      </c>
      <c r="AB16" s="639">
        <v>27</v>
      </c>
    </row>
    <row r="17" spans="1:28" s="499" customFormat="1" ht="11.1" customHeight="1">
      <c r="B17" s="779"/>
      <c r="C17" s="1781"/>
      <c r="D17" s="1781"/>
      <c r="E17" s="780"/>
      <c r="F17" s="780"/>
      <c r="G17" s="780"/>
      <c r="H17" s="780"/>
      <c r="I17" s="780"/>
      <c r="J17" s="780"/>
      <c r="K17" s="780"/>
      <c r="L17" s="787"/>
      <c r="M17" s="780"/>
      <c r="N17" s="779"/>
      <c r="O17" s="780"/>
      <c r="P17" s="780"/>
      <c r="Q17" s="780"/>
      <c r="R17" s="780"/>
      <c r="S17" s="788"/>
    </row>
    <row r="18" spans="1:28" s="499" customFormat="1" ht="11.1" customHeight="1">
      <c r="B18" s="787"/>
      <c r="C18" s="1045"/>
      <c r="D18" s="1045"/>
      <c r="E18" s="1046"/>
      <c r="F18" s="1046"/>
      <c r="G18" s="1046"/>
      <c r="H18" s="1046"/>
      <c r="I18" s="1046"/>
      <c r="J18" s="1046"/>
      <c r="K18" s="1046"/>
      <c r="L18" s="787"/>
      <c r="M18" s="1046"/>
      <c r="N18" s="787"/>
      <c r="O18" s="1046"/>
      <c r="P18" s="1046"/>
      <c r="Q18" s="1046"/>
      <c r="R18" s="1046"/>
      <c r="S18" s="1047"/>
    </row>
    <row r="19" spans="1:28" s="499" customFormat="1" ht="11.1" customHeight="1">
      <c r="B19" s="787"/>
      <c r="C19" s="1045"/>
      <c r="D19" s="1045"/>
      <c r="E19" s="1046"/>
      <c r="F19" s="1046"/>
      <c r="G19" s="1046"/>
      <c r="H19" s="1046"/>
      <c r="I19" s="1046"/>
      <c r="J19" s="1046"/>
      <c r="K19" s="1046"/>
      <c r="L19" s="787"/>
      <c r="M19" s="1046"/>
      <c r="N19" s="787"/>
      <c r="O19" s="1046"/>
      <c r="P19" s="1046"/>
      <c r="Q19" s="1046"/>
      <c r="R19" s="1046"/>
      <c r="S19" s="1047"/>
    </row>
    <row r="20" spans="1:28" s="499" customFormat="1" ht="11.1" customHeight="1">
      <c r="B20" s="787"/>
      <c r="C20" s="1045"/>
      <c r="D20" s="1045"/>
      <c r="E20" s="1046"/>
      <c r="F20" s="1046"/>
      <c r="G20" s="1046"/>
      <c r="H20" s="1046"/>
      <c r="I20" s="1046"/>
      <c r="J20" s="1046"/>
      <c r="K20" s="1046"/>
      <c r="L20" s="787"/>
      <c r="M20" s="1046"/>
      <c r="N20" s="787"/>
      <c r="O20" s="1046"/>
      <c r="P20" s="1046"/>
      <c r="Q20" s="1046"/>
      <c r="R20" s="1046"/>
      <c r="S20" s="1047"/>
    </row>
    <row r="21" spans="1:28" s="499" customFormat="1" ht="11.1" customHeight="1">
      <c r="B21" s="787"/>
      <c r="C21" s="1045"/>
      <c r="D21" s="1045"/>
      <c r="E21" s="1046"/>
      <c r="F21" s="1046"/>
      <c r="G21" s="1046"/>
      <c r="H21" s="1046"/>
      <c r="I21" s="1046"/>
      <c r="J21" s="1046"/>
      <c r="K21" s="1046"/>
      <c r="L21" s="787"/>
      <c r="M21" s="1046"/>
      <c r="N21" s="787"/>
      <c r="O21" s="1046"/>
      <c r="P21" s="1046"/>
      <c r="Q21" s="1046"/>
      <c r="R21" s="1046"/>
      <c r="S21" s="1047"/>
    </row>
    <row r="22" spans="1:28" s="499" customFormat="1" ht="11.1" customHeight="1">
      <c r="B22" s="787"/>
      <c r="C22" s="1045"/>
      <c r="D22" s="1045"/>
      <c r="E22" s="1046"/>
      <c r="F22" s="1046"/>
      <c r="G22" s="1046"/>
      <c r="H22" s="1046"/>
      <c r="I22" s="1046"/>
      <c r="J22" s="1046"/>
      <c r="K22" s="1046"/>
      <c r="L22" s="787"/>
      <c r="M22" s="1046"/>
      <c r="N22" s="787"/>
      <c r="O22" s="1046"/>
      <c r="P22" s="1046"/>
      <c r="Q22" s="1046"/>
      <c r="R22" s="1046"/>
      <c r="S22" s="1047"/>
    </row>
    <row r="23" spans="1:28" s="499" customFormat="1" ht="11.1" customHeight="1">
      <c r="B23" s="787"/>
      <c r="C23" s="1045"/>
      <c r="D23" s="1045"/>
      <c r="E23" s="1046"/>
      <c r="F23" s="1046"/>
      <c r="G23" s="1046"/>
      <c r="H23" s="1046"/>
      <c r="I23" s="1046"/>
      <c r="J23" s="1046"/>
      <c r="K23" s="1046"/>
      <c r="L23" s="787"/>
      <c r="M23" s="1046"/>
      <c r="N23" s="787"/>
      <c r="O23" s="1046"/>
      <c r="P23" s="1046"/>
      <c r="Q23" s="1046"/>
      <c r="R23" s="1046"/>
      <c r="S23" s="1047"/>
    </row>
    <row r="24" spans="1:28" s="499" customFormat="1" ht="11.1" customHeight="1">
      <c r="B24" s="787"/>
      <c r="C24" s="1045"/>
      <c r="D24" s="1045"/>
      <c r="E24" s="1046"/>
      <c r="F24" s="1046"/>
      <c r="G24" s="1046"/>
      <c r="H24" s="1046"/>
      <c r="I24" s="1046"/>
      <c r="J24" s="1046"/>
      <c r="K24" s="1046"/>
      <c r="L24" s="787"/>
      <c r="M24" s="1046"/>
      <c r="N24" s="787"/>
      <c r="O24" s="1046"/>
      <c r="P24" s="1046"/>
      <c r="Q24" s="1046"/>
      <c r="R24" s="1046"/>
      <c r="S24" s="1047"/>
    </row>
    <row r="25" spans="1:28" s="499" customFormat="1" ht="11.1" customHeight="1">
      <c r="B25" s="787"/>
      <c r="C25" s="1045"/>
      <c r="D25" s="1045"/>
      <c r="E25" s="1046"/>
      <c r="F25" s="1046"/>
      <c r="G25" s="1046"/>
      <c r="H25" s="1046"/>
      <c r="I25" s="1046"/>
      <c r="J25" s="1046"/>
      <c r="K25" s="1046"/>
      <c r="L25" s="787"/>
      <c r="M25" s="1046"/>
      <c r="N25" s="787"/>
      <c r="O25" s="1046"/>
      <c r="P25" s="1046"/>
      <c r="Q25" s="1046"/>
      <c r="R25" s="1046"/>
      <c r="S25" s="1047"/>
    </row>
    <row r="26" spans="1:28" s="351" customFormat="1" ht="11.1" customHeight="1">
      <c r="A26" s="499"/>
      <c r="B26" s="789"/>
      <c r="C26" s="801"/>
      <c r="D26" s="503"/>
      <c r="E26" s="790"/>
      <c r="F26" s="791"/>
      <c r="G26" s="791"/>
      <c r="H26" s="792"/>
      <c r="I26" s="792"/>
      <c r="J26" s="792"/>
      <c r="K26" s="791"/>
      <c r="L26" s="793"/>
      <c r="M26" s="791"/>
      <c r="N26" s="791"/>
      <c r="O26" s="793"/>
      <c r="P26" s="791"/>
      <c r="Q26" s="791"/>
      <c r="R26" s="791"/>
      <c r="S26" s="794"/>
      <c r="V26" s="806"/>
      <c r="W26" s="806"/>
      <c r="X26" s="806"/>
      <c r="Z26" s="806"/>
      <c r="AA26" s="806"/>
      <c r="AB26" s="806"/>
    </row>
    <row r="27" spans="1:28" s="499" customFormat="1" ht="11.1" customHeight="1">
      <c r="B27" s="795"/>
      <c r="C27" s="796"/>
      <c r="D27" s="796"/>
      <c r="E27" s="797"/>
      <c r="F27" s="798"/>
      <c r="G27" s="798"/>
      <c r="H27" s="798"/>
      <c r="I27" s="798"/>
      <c r="J27" s="798"/>
      <c r="K27" s="798"/>
      <c r="L27" s="799"/>
      <c r="M27" s="798"/>
      <c r="N27" s="798"/>
      <c r="O27" s="798"/>
      <c r="P27" s="798"/>
      <c r="Q27" s="798"/>
      <c r="R27" s="798"/>
      <c r="S27" s="800"/>
    </row>
    <row r="28" spans="1:28" s="499" customFormat="1" ht="11.1" customHeight="1">
      <c r="B28" s="1776"/>
      <c r="C28" s="1777"/>
      <c r="D28" s="1777"/>
      <c r="E28" s="1777"/>
      <c r="F28" s="1777"/>
      <c r="G28" s="1777"/>
      <c r="H28" s="1777"/>
      <c r="I28" s="1778"/>
      <c r="J28" s="781"/>
      <c r="K28" s="781"/>
      <c r="L28" s="782"/>
      <c r="M28" s="1773"/>
      <c r="N28" s="1775"/>
      <c r="O28" s="802"/>
      <c r="P28" s="1773"/>
      <c r="Q28" s="1774"/>
      <c r="R28" s="1774"/>
      <c r="S28" s="1775"/>
      <c r="V28" s="429"/>
      <c r="W28" s="429"/>
      <c r="X28" s="429"/>
      <c r="Y28" s="428"/>
      <c r="Z28" s="425"/>
      <c r="AA28" s="426"/>
      <c r="AB28" s="427"/>
    </row>
    <row r="29" spans="1:28" s="783" customFormat="1" ht="11.1" customHeight="1">
      <c r="D29" s="784"/>
      <c r="G29" s="784"/>
      <c r="H29" s="785"/>
      <c r="I29" s="785"/>
      <c r="J29" s="785"/>
      <c r="K29" s="785"/>
      <c r="L29" s="785"/>
    </row>
    <row r="30" spans="1:28" s="783" customFormat="1" ht="11.1" customHeight="1">
      <c r="H30" s="786"/>
      <c r="I30" s="786"/>
      <c r="J30" s="786"/>
      <c r="K30" s="786"/>
      <c r="L30" s="786"/>
    </row>
    <row r="31" spans="1:28" s="783" customFormat="1" ht="11.1" customHeight="1">
      <c r="H31" s="786"/>
      <c r="I31" s="786"/>
      <c r="J31" s="786"/>
      <c r="K31" s="786"/>
      <c r="L31" s="786"/>
    </row>
    <row r="32" spans="1:28" s="309" customFormat="1">
      <c r="H32" s="312"/>
      <c r="I32" s="312"/>
      <c r="J32" s="312"/>
      <c r="K32" s="312"/>
      <c r="L32" s="312"/>
    </row>
    <row r="33" spans="8:12" s="309" customFormat="1">
      <c r="H33" s="312"/>
      <c r="I33" s="312"/>
      <c r="J33" s="312"/>
      <c r="K33" s="312"/>
      <c r="L33" s="312"/>
    </row>
    <row r="34" spans="8:12" s="309" customFormat="1">
      <c r="H34" s="312"/>
      <c r="I34" s="312"/>
      <c r="J34" s="312"/>
      <c r="K34" s="312"/>
      <c r="L34" s="312"/>
    </row>
    <row r="35" spans="8:12" s="309" customFormat="1">
      <c r="H35" s="312"/>
      <c r="I35" s="312"/>
      <c r="J35" s="312"/>
      <c r="K35" s="312"/>
      <c r="L35" s="312"/>
    </row>
  </sheetData>
  <autoFilter ref="A16:AN16"/>
  <mergeCells count="27">
    <mergeCell ref="B1:S1"/>
    <mergeCell ref="J14:L14"/>
    <mergeCell ref="M14:M15"/>
    <mergeCell ref="N14:N15"/>
    <mergeCell ref="P14:R14"/>
    <mergeCell ref="B3:S3"/>
    <mergeCell ref="B2:S2"/>
    <mergeCell ref="B4:S4"/>
    <mergeCell ref="H14:H15"/>
    <mergeCell ref="S14:S15"/>
    <mergeCell ref="O14:O15"/>
    <mergeCell ref="F14:F15"/>
    <mergeCell ref="I14:I15"/>
    <mergeCell ref="C14:C15"/>
    <mergeCell ref="B14:B15"/>
    <mergeCell ref="G14:G15"/>
    <mergeCell ref="P28:S28"/>
    <mergeCell ref="M28:N28"/>
    <mergeCell ref="B28:I28"/>
    <mergeCell ref="J15:K15"/>
    <mergeCell ref="D14:E14"/>
    <mergeCell ref="C17:D17"/>
    <mergeCell ref="U14:U15"/>
    <mergeCell ref="V14:X14"/>
    <mergeCell ref="Y14:Y15"/>
    <mergeCell ref="Z14:AB14"/>
    <mergeCell ref="T14:T15"/>
  </mergeCells>
  <printOptions horizontalCentered="1"/>
  <pageMargins left="0.7" right="0.7" top="0.75" bottom="0.75" header="0.3" footer="0.3"/>
  <pageSetup paperSize="512" scale="65" orientation="landscape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45"/>
  <sheetViews>
    <sheetView view="pageBreakPreview" topLeftCell="A13" zoomScaleSheetLayoutView="100" workbookViewId="0">
      <pane xSplit="4" topLeftCell="E1" activePane="topRight" state="frozen"/>
      <selection activeCell="A10" sqref="A10"/>
      <selection pane="topRight" activeCell="B19" sqref="B19:M26"/>
    </sheetView>
  </sheetViews>
  <sheetFormatPr defaultRowHeight="12.75"/>
  <cols>
    <col min="1" max="1" width="21.42578125" customWidth="1"/>
    <col min="2" max="2" width="4.7109375" customWidth="1"/>
    <col min="3" max="3" width="19.140625" customWidth="1"/>
    <col min="4" max="4" width="12.140625" customWidth="1"/>
    <col min="11" max="11" width="5.42578125" customWidth="1"/>
    <col min="12" max="12" width="12.85546875" customWidth="1"/>
    <col min="13" max="13" width="9.85546875" customWidth="1"/>
    <col min="14" max="14" width="10.140625" customWidth="1"/>
    <col min="15" max="15" width="13" style="483" customWidth="1"/>
    <col min="16" max="16" width="4" customWidth="1"/>
    <col min="17" max="17" width="3.85546875" customWidth="1"/>
    <col min="18" max="18" width="4.140625" customWidth="1"/>
    <col min="19" max="19" width="14.85546875" customWidth="1"/>
    <col min="20" max="20" width="11.7109375" customWidth="1"/>
    <col min="21" max="21" width="12" customWidth="1"/>
    <col min="22" max="22" width="10.85546875" customWidth="1"/>
    <col min="23" max="23" width="13" customWidth="1"/>
    <col min="24" max="24" width="13.140625" style="483" customWidth="1"/>
    <col min="25" max="25" width="11.5703125" customWidth="1"/>
    <col min="26" max="26" width="11.42578125" customWidth="1"/>
    <col min="27" max="27" width="14.28515625" customWidth="1"/>
    <col min="28" max="28" width="14.7109375" customWidth="1"/>
  </cols>
  <sheetData>
    <row r="1" spans="1:28">
      <c r="B1" s="1609" t="s">
        <v>135</v>
      </c>
      <c r="C1" s="1609"/>
      <c r="D1" s="1609"/>
      <c r="E1" s="1609"/>
      <c r="F1" s="1609"/>
      <c r="G1" s="1609"/>
      <c r="H1" s="1609"/>
      <c r="I1" s="1609"/>
      <c r="J1" s="1609"/>
      <c r="K1" s="1609"/>
      <c r="L1" s="1609"/>
      <c r="M1" s="1609"/>
      <c r="N1" s="1609"/>
      <c r="O1" s="1609"/>
      <c r="P1" s="1609"/>
      <c r="Q1" s="1609"/>
      <c r="R1" s="1609"/>
      <c r="S1" s="1609"/>
    </row>
    <row r="2" spans="1:28">
      <c r="B2" s="1609" t="s">
        <v>66</v>
      </c>
      <c r="C2" s="1609"/>
      <c r="D2" s="1609"/>
      <c r="E2" s="1609"/>
      <c r="F2" s="1609"/>
      <c r="G2" s="1609"/>
      <c r="H2" s="1609"/>
      <c r="I2" s="1609"/>
      <c r="J2" s="1609"/>
      <c r="K2" s="1609"/>
      <c r="L2" s="1609"/>
      <c r="M2" s="1609"/>
      <c r="N2" s="1609"/>
      <c r="O2" s="1609"/>
      <c r="P2" s="1609"/>
      <c r="Q2" s="1609"/>
      <c r="R2" s="1609"/>
      <c r="S2" s="1609"/>
    </row>
    <row r="3" spans="1:28">
      <c r="B3" s="1609" t="s">
        <v>67</v>
      </c>
      <c r="C3" s="1609"/>
      <c r="D3" s="1609"/>
      <c r="E3" s="1609"/>
      <c r="F3" s="1609"/>
      <c r="G3" s="1609"/>
      <c r="H3" s="1609"/>
      <c r="I3" s="1609"/>
      <c r="J3" s="1609"/>
      <c r="K3" s="1609"/>
      <c r="L3" s="1609"/>
      <c r="M3" s="1609"/>
      <c r="N3" s="1609"/>
      <c r="O3" s="1609"/>
      <c r="P3" s="1609"/>
      <c r="Q3" s="1609"/>
      <c r="R3" s="1609"/>
      <c r="S3" s="1609"/>
    </row>
    <row r="4" spans="1:28">
      <c r="B4" s="1609" t="s">
        <v>986</v>
      </c>
      <c r="C4" s="1609"/>
      <c r="D4" s="1609"/>
      <c r="E4" s="1609"/>
      <c r="F4" s="1609"/>
      <c r="G4" s="1609"/>
      <c r="H4" s="1609"/>
      <c r="I4" s="1609"/>
      <c r="J4" s="1609"/>
      <c r="K4" s="1609"/>
      <c r="L4" s="1609"/>
      <c r="M4" s="1609"/>
      <c r="N4" s="1609"/>
      <c r="O4" s="1609"/>
      <c r="P4" s="1609"/>
      <c r="Q4" s="1609"/>
      <c r="R4" s="1609"/>
      <c r="S4" s="1609"/>
    </row>
    <row r="5" spans="1:28" ht="16.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481"/>
      <c r="P5" s="157"/>
      <c r="Q5" s="157"/>
      <c r="R5" s="157"/>
      <c r="S5" s="157"/>
    </row>
    <row r="6" spans="1:28" ht="16.5">
      <c r="B6" s="558" t="s">
        <v>68</v>
      </c>
      <c r="C6" s="8"/>
      <c r="D6" s="555" t="s">
        <v>69</v>
      </c>
      <c r="E6" s="8"/>
      <c r="F6" s="8"/>
      <c r="G6" s="8"/>
      <c r="H6" s="8"/>
      <c r="I6" s="8"/>
      <c r="J6" s="8"/>
      <c r="K6" s="8"/>
      <c r="L6" s="8"/>
      <c r="M6" s="8"/>
      <c r="N6" s="8"/>
      <c r="O6" s="877"/>
      <c r="P6" s="8"/>
      <c r="Q6" s="8"/>
      <c r="R6" s="8"/>
      <c r="S6" s="143"/>
    </row>
    <row r="7" spans="1:28" ht="16.5">
      <c r="B7" s="558" t="s">
        <v>70</v>
      </c>
      <c r="C7" s="8"/>
      <c r="D7" s="555" t="s">
        <v>71</v>
      </c>
      <c r="E7" s="8"/>
      <c r="F7" s="8"/>
      <c r="G7" s="8"/>
      <c r="H7" s="8"/>
      <c r="I7" s="8"/>
      <c r="J7" s="8"/>
      <c r="K7" s="8"/>
      <c r="L7" s="8"/>
      <c r="M7" s="8"/>
      <c r="N7" s="8"/>
      <c r="O7" s="877"/>
      <c r="P7" s="8"/>
      <c r="Q7" s="8"/>
      <c r="R7" s="8"/>
      <c r="S7" s="143"/>
    </row>
    <row r="8" spans="1:28" ht="16.5">
      <c r="B8" s="558" t="s">
        <v>72</v>
      </c>
      <c r="C8" s="8"/>
      <c r="D8" s="367" t="s">
        <v>1006</v>
      </c>
      <c r="E8" s="8"/>
      <c r="F8" s="8"/>
      <c r="G8" s="8"/>
      <c r="H8" s="8"/>
      <c r="I8" s="8"/>
      <c r="J8" s="8"/>
      <c r="K8" s="8"/>
      <c r="L8" s="8"/>
      <c r="M8" s="8"/>
      <c r="N8" s="8"/>
      <c r="O8" s="877"/>
      <c r="P8" s="8"/>
      <c r="Q8" s="8"/>
      <c r="R8" s="8"/>
      <c r="S8" s="143"/>
    </row>
    <row r="9" spans="1:28" ht="16.5">
      <c r="B9" s="558" t="s">
        <v>73</v>
      </c>
      <c r="C9" s="8"/>
      <c r="D9" s="367" t="s">
        <v>734</v>
      </c>
      <c r="E9" s="8"/>
      <c r="F9" s="8"/>
      <c r="G9" s="8"/>
      <c r="H9" s="8"/>
      <c r="I9" s="8"/>
      <c r="J9" s="8"/>
      <c r="K9" s="8"/>
      <c r="L9" s="8"/>
      <c r="M9" s="8"/>
      <c r="N9" s="8"/>
      <c r="O9" s="877"/>
      <c r="P9" s="8"/>
      <c r="Q9" s="8"/>
      <c r="R9" s="8"/>
      <c r="S9" s="143"/>
    </row>
    <row r="10" spans="1:28" ht="16.5">
      <c r="B10" s="558" t="s">
        <v>74</v>
      </c>
      <c r="C10" s="8"/>
      <c r="D10" s="555" t="s">
        <v>75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77"/>
      <c r="P10" s="8"/>
      <c r="Q10" s="8"/>
      <c r="R10" s="8"/>
      <c r="S10" s="143"/>
    </row>
    <row r="11" spans="1:28" ht="16.5">
      <c r="B11" s="558" t="s">
        <v>76</v>
      </c>
      <c r="C11" s="8"/>
      <c r="D11" s="555" t="s">
        <v>196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77"/>
      <c r="P11" s="8"/>
      <c r="Q11" s="8"/>
      <c r="R11" s="8"/>
      <c r="S11" s="143"/>
    </row>
    <row r="12" spans="1:28" ht="16.5">
      <c r="B12" s="558" t="s">
        <v>36</v>
      </c>
      <c r="C12" s="8"/>
      <c r="D12" s="555" t="s">
        <v>162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77"/>
      <c r="P12" s="8"/>
      <c r="Q12" s="8"/>
      <c r="R12" s="8"/>
      <c r="S12" s="143"/>
    </row>
    <row r="13" spans="1:28" ht="16.5">
      <c r="B13" s="10"/>
      <c r="C13" s="11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878"/>
      <c r="P13" s="11"/>
      <c r="Q13" s="11"/>
      <c r="R13" s="11"/>
      <c r="S13" s="144"/>
    </row>
    <row r="14" spans="1:28" ht="21" customHeight="1">
      <c r="B14" s="1645" t="s">
        <v>16</v>
      </c>
      <c r="C14" s="1645" t="s">
        <v>78</v>
      </c>
      <c r="D14" s="1656" t="s">
        <v>0</v>
      </c>
      <c r="E14" s="1657"/>
      <c r="F14" s="1661" t="s">
        <v>95</v>
      </c>
      <c r="G14" s="1661" t="s">
        <v>96</v>
      </c>
      <c r="H14" s="1661" t="s">
        <v>97</v>
      </c>
      <c r="I14" s="1661" t="s">
        <v>9</v>
      </c>
      <c r="J14" s="1779" t="s">
        <v>98</v>
      </c>
      <c r="K14" s="1782"/>
      <c r="L14" s="1782"/>
      <c r="M14" s="1661" t="s">
        <v>183</v>
      </c>
      <c r="N14" s="1661" t="s">
        <v>155</v>
      </c>
      <c r="O14" s="1786" t="s">
        <v>167</v>
      </c>
      <c r="P14" s="1779" t="s">
        <v>7</v>
      </c>
      <c r="Q14" s="1782"/>
      <c r="R14" s="1782"/>
      <c r="S14" s="1600" t="s">
        <v>2</v>
      </c>
      <c r="T14" s="1800" t="s">
        <v>213</v>
      </c>
      <c r="U14" s="1788" t="s">
        <v>214</v>
      </c>
      <c r="V14" s="1790" t="s">
        <v>215</v>
      </c>
      <c r="W14" s="1791"/>
      <c r="X14" s="1802"/>
      <c r="Y14" s="1788" t="s">
        <v>214</v>
      </c>
      <c r="Z14" s="1790" t="s">
        <v>990</v>
      </c>
      <c r="AA14" s="1791"/>
      <c r="AB14" s="1792"/>
    </row>
    <row r="15" spans="1:28" ht="38.25" customHeight="1">
      <c r="B15" s="1646"/>
      <c r="C15" s="1646"/>
      <c r="D15" s="562" t="s">
        <v>5</v>
      </c>
      <c r="E15" s="1088" t="s">
        <v>23</v>
      </c>
      <c r="F15" s="1658"/>
      <c r="G15" s="1658"/>
      <c r="H15" s="1658"/>
      <c r="I15" s="1658"/>
      <c r="J15" s="1647" t="s">
        <v>37</v>
      </c>
      <c r="K15" s="1655"/>
      <c r="L15" s="1088" t="s">
        <v>175</v>
      </c>
      <c r="M15" s="1658"/>
      <c r="N15" s="1646"/>
      <c r="O15" s="1787"/>
      <c r="P15" s="1088" t="s">
        <v>99</v>
      </c>
      <c r="Q15" s="1088" t="s">
        <v>100</v>
      </c>
      <c r="R15" s="1088" t="s">
        <v>101</v>
      </c>
      <c r="S15" s="1623"/>
      <c r="T15" s="1801"/>
      <c r="U15" s="1789"/>
      <c r="V15" s="334" t="s">
        <v>217</v>
      </c>
      <c r="W15" s="334" t="s">
        <v>988</v>
      </c>
      <c r="X15" s="1059" t="s">
        <v>989</v>
      </c>
      <c r="Y15" s="1789"/>
      <c r="Z15" s="334" t="s">
        <v>991</v>
      </c>
      <c r="AA15" s="334" t="s">
        <v>992</v>
      </c>
      <c r="AB15" s="334" t="s">
        <v>993</v>
      </c>
    </row>
    <row r="16" spans="1:28" ht="13.5">
      <c r="A16" s="428" t="s">
        <v>444</v>
      </c>
      <c r="B16" s="120" t="s">
        <v>84</v>
      </c>
      <c r="C16" s="1187" t="s">
        <v>85</v>
      </c>
      <c r="D16" s="1188" t="s">
        <v>86</v>
      </c>
      <c r="E16" s="1189" t="s">
        <v>87</v>
      </c>
      <c r="F16" s="1189" t="s">
        <v>88</v>
      </c>
      <c r="G16" s="1189" t="s">
        <v>89</v>
      </c>
      <c r="H16" s="1189" t="s">
        <v>90</v>
      </c>
      <c r="I16" s="1189" t="s">
        <v>20</v>
      </c>
      <c r="J16" s="1189" t="s">
        <v>17</v>
      </c>
      <c r="K16" s="1189" t="s">
        <v>15</v>
      </c>
      <c r="L16" s="120" t="s">
        <v>91</v>
      </c>
      <c r="M16" s="1187" t="s">
        <v>92</v>
      </c>
      <c r="N16" s="1188" t="s">
        <v>93</v>
      </c>
      <c r="O16" s="1190" t="s">
        <v>18</v>
      </c>
      <c r="P16" s="1189" t="s">
        <v>21</v>
      </c>
      <c r="Q16" s="1189" t="s">
        <v>22</v>
      </c>
      <c r="R16" s="1189" t="s">
        <v>19</v>
      </c>
      <c r="S16" s="1191" t="s">
        <v>113</v>
      </c>
      <c r="T16" s="335">
        <v>19</v>
      </c>
      <c r="U16" s="336">
        <v>20</v>
      </c>
      <c r="V16" s="337">
        <v>21</v>
      </c>
      <c r="W16" s="337">
        <v>22</v>
      </c>
      <c r="X16" s="612">
        <v>23</v>
      </c>
      <c r="Y16" s="336">
        <v>24</v>
      </c>
      <c r="Z16" s="337">
        <v>25</v>
      </c>
      <c r="AA16" s="337">
        <v>26</v>
      </c>
      <c r="AB16" s="337">
        <v>27</v>
      </c>
    </row>
    <row r="17" spans="1:29" ht="13.5">
      <c r="A17" s="428"/>
      <c r="B17" s="1180"/>
      <c r="C17" s="1183"/>
      <c r="D17" s="1184"/>
      <c r="E17" s="1185"/>
      <c r="F17" s="1185"/>
      <c r="G17" s="1185"/>
      <c r="H17" s="1185"/>
      <c r="I17" s="1185"/>
      <c r="J17" s="1185"/>
      <c r="K17" s="1185"/>
      <c r="L17" s="377"/>
      <c r="M17" s="1183"/>
      <c r="N17" s="1184"/>
      <c r="O17" s="1186"/>
      <c r="P17" s="1185"/>
      <c r="Q17" s="1185"/>
      <c r="R17" s="1185"/>
      <c r="S17" s="1173"/>
      <c r="T17" s="637"/>
      <c r="U17" s="638"/>
      <c r="V17" s="819"/>
      <c r="W17" s="819"/>
      <c r="X17" s="1174"/>
      <c r="Y17" s="638"/>
      <c r="Z17" s="819"/>
      <c r="AA17" s="819"/>
      <c r="AB17" s="819"/>
    </row>
    <row r="18" spans="1:29" s="879" customFormat="1" ht="15" customHeight="1">
      <c r="A18" s="428" t="s">
        <v>444</v>
      </c>
      <c r="B18" s="1793" t="s">
        <v>348</v>
      </c>
      <c r="C18" s="1747"/>
      <c r="D18" s="1747"/>
      <c r="E18" s="1794"/>
      <c r="F18" s="1175"/>
      <c r="G18" s="1175"/>
      <c r="H18" s="1175"/>
      <c r="I18" s="1175"/>
      <c r="J18" s="1175"/>
      <c r="K18" s="1175"/>
      <c r="L18" s="1175"/>
      <c r="M18" s="1175"/>
      <c r="N18" s="1175"/>
      <c r="O18" s="1175"/>
      <c r="P18" s="1175"/>
      <c r="Q18" s="1175"/>
      <c r="R18" s="1175"/>
      <c r="S18" s="1175"/>
      <c r="T18" s="1033"/>
      <c r="X18" s="881"/>
    </row>
    <row r="19" spans="1:29" s="879" customFormat="1" ht="15" customHeight="1">
      <c r="A19" s="428" t="s">
        <v>444</v>
      </c>
      <c r="B19" s="1178">
        <v>1</v>
      </c>
      <c r="C19" s="1175" t="s">
        <v>272</v>
      </c>
      <c r="D19" s="1178" t="s">
        <v>455</v>
      </c>
      <c r="E19" s="1178" t="s">
        <v>454</v>
      </c>
      <c r="F19" s="1178" t="s">
        <v>453</v>
      </c>
      <c r="G19" s="1178" t="s">
        <v>212</v>
      </c>
      <c r="H19" s="1178" t="s">
        <v>212</v>
      </c>
      <c r="I19" s="1178" t="s">
        <v>211</v>
      </c>
      <c r="J19" s="1178">
        <v>1</v>
      </c>
      <c r="K19" s="1178" t="s">
        <v>206</v>
      </c>
      <c r="L19" s="1179">
        <v>3000000</v>
      </c>
      <c r="M19" s="1178">
        <v>2008</v>
      </c>
      <c r="N19" s="1178" t="s">
        <v>260</v>
      </c>
      <c r="O19" s="1179">
        <v>3000000</v>
      </c>
      <c r="P19" s="1178" t="s">
        <v>99</v>
      </c>
      <c r="Q19" s="1178"/>
      <c r="R19" s="1178"/>
      <c r="S19" s="1178"/>
      <c r="T19" s="1033">
        <v>3</v>
      </c>
      <c r="U19" s="1040">
        <f>2010-M19+1</f>
        <v>3</v>
      </c>
      <c r="V19" s="1035">
        <f>O19/T19</f>
        <v>1000000</v>
      </c>
      <c r="W19" s="1035">
        <f>U19*V19</f>
        <v>3000000</v>
      </c>
      <c r="X19" s="881">
        <f>O19-W19</f>
        <v>0</v>
      </c>
      <c r="Y19" s="1040">
        <f>2010-M19+1</f>
        <v>3</v>
      </c>
      <c r="Z19" s="1035">
        <f>O19/T19</f>
        <v>1000000</v>
      </c>
      <c r="AA19" s="1035">
        <f>Y19*Z19</f>
        <v>3000000</v>
      </c>
      <c r="AB19" s="1049">
        <f>O19-AA19</f>
        <v>0</v>
      </c>
      <c r="AC19" s="879" t="b">
        <f>AA19+AB19=O19</f>
        <v>1</v>
      </c>
    </row>
    <row r="20" spans="1:29" s="879" customFormat="1" ht="15" customHeight="1">
      <c r="A20" s="428" t="s">
        <v>444</v>
      </c>
      <c r="B20" s="1178">
        <v>2</v>
      </c>
      <c r="C20" s="1175" t="s">
        <v>272</v>
      </c>
      <c r="D20" s="1178" t="s">
        <v>455</v>
      </c>
      <c r="E20" s="1178" t="s">
        <v>454</v>
      </c>
      <c r="F20" s="1178" t="s">
        <v>453</v>
      </c>
      <c r="G20" s="1178" t="s">
        <v>212</v>
      </c>
      <c r="H20" s="1178" t="s">
        <v>212</v>
      </c>
      <c r="I20" s="1178" t="s">
        <v>211</v>
      </c>
      <c r="J20" s="1178">
        <v>1</v>
      </c>
      <c r="K20" s="1178" t="s">
        <v>206</v>
      </c>
      <c r="L20" s="1179">
        <v>3000000</v>
      </c>
      <c r="M20" s="1178">
        <v>2008</v>
      </c>
      <c r="N20" s="1178" t="s">
        <v>260</v>
      </c>
      <c r="O20" s="1179">
        <v>3000000</v>
      </c>
      <c r="P20" s="1178" t="s">
        <v>99</v>
      </c>
      <c r="Q20" s="1178"/>
      <c r="R20" s="1178"/>
      <c r="S20" s="1178"/>
      <c r="T20" s="1033">
        <v>3</v>
      </c>
      <c r="U20" s="1412">
        <f t="shared" ref="U20:U22" si="0">2010-M20+1</f>
        <v>3</v>
      </c>
      <c r="V20" s="1035">
        <f t="shared" ref="V20:V22" si="1">O20/T20</f>
        <v>1000000</v>
      </c>
      <c r="W20" s="1035">
        <f t="shared" ref="W20:W22" si="2">U20*V20</f>
        <v>3000000</v>
      </c>
      <c r="X20" s="881">
        <f t="shared" ref="X20:X22" si="3">O20-W20</f>
        <v>0</v>
      </c>
      <c r="Y20" s="1412">
        <f t="shared" ref="Y20:Y22" si="4">2010-M20+1</f>
        <v>3</v>
      </c>
      <c r="Z20" s="1035">
        <f t="shared" ref="Z20:Z22" si="5">O20/T20</f>
        <v>1000000</v>
      </c>
      <c r="AA20" s="1035">
        <f t="shared" ref="AA20:AA22" si="6">Y20*Z20</f>
        <v>3000000</v>
      </c>
      <c r="AB20" s="1049">
        <f t="shared" ref="AB20:AB22" si="7">O20-AA20</f>
        <v>0</v>
      </c>
      <c r="AC20" s="879" t="b">
        <f t="shared" ref="AC20:AC22" si="8">AA20+AB20=O20</f>
        <v>1</v>
      </c>
    </row>
    <row r="21" spans="1:29" s="879" customFormat="1" ht="15" customHeight="1">
      <c r="A21" s="428" t="s">
        <v>444</v>
      </c>
      <c r="B21" s="1178">
        <v>3</v>
      </c>
      <c r="C21" s="1175" t="s">
        <v>272</v>
      </c>
      <c r="D21" s="1178" t="s">
        <v>455</v>
      </c>
      <c r="E21" s="1178" t="s">
        <v>454</v>
      </c>
      <c r="F21" s="1178" t="s">
        <v>453</v>
      </c>
      <c r="G21" s="1178" t="s">
        <v>212</v>
      </c>
      <c r="H21" s="1178" t="s">
        <v>212</v>
      </c>
      <c r="I21" s="1178" t="s">
        <v>211</v>
      </c>
      <c r="J21" s="1178">
        <v>1</v>
      </c>
      <c r="K21" s="1178" t="s">
        <v>206</v>
      </c>
      <c r="L21" s="1179">
        <v>3000000</v>
      </c>
      <c r="M21" s="1178">
        <v>2008</v>
      </c>
      <c r="N21" s="1178" t="s">
        <v>260</v>
      </c>
      <c r="O21" s="1179">
        <v>3000000</v>
      </c>
      <c r="P21" s="1178" t="s">
        <v>99</v>
      </c>
      <c r="Q21" s="1178"/>
      <c r="R21" s="1178"/>
      <c r="S21" s="1178"/>
      <c r="T21" s="1033">
        <v>3</v>
      </c>
      <c r="U21" s="1412">
        <f t="shared" si="0"/>
        <v>3</v>
      </c>
      <c r="V21" s="1035">
        <f t="shared" si="1"/>
        <v>1000000</v>
      </c>
      <c r="W21" s="1035">
        <f t="shared" si="2"/>
        <v>3000000</v>
      </c>
      <c r="X21" s="881">
        <f t="shared" si="3"/>
        <v>0</v>
      </c>
      <c r="Y21" s="1412">
        <f t="shared" si="4"/>
        <v>3</v>
      </c>
      <c r="Z21" s="1035">
        <f t="shared" si="5"/>
        <v>1000000</v>
      </c>
      <c r="AA21" s="1035">
        <f t="shared" si="6"/>
        <v>3000000</v>
      </c>
      <c r="AB21" s="1049">
        <f t="shared" si="7"/>
        <v>0</v>
      </c>
      <c r="AC21" s="879" t="b">
        <f t="shared" si="8"/>
        <v>1</v>
      </c>
    </row>
    <row r="22" spans="1:29" s="879" customFormat="1" ht="15" customHeight="1">
      <c r="A22" s="428" t="s">
        <v>444</v>
      </c>
      <c r="B22" s="1178">
        <v>4</v>
      </c>
      <c r="C22" s="1175" t="s">
        <v>272</v>
      </c>
      <c r="D22" s="1178" t="s">
        <v>455</v>
      </c>
      <c r="E22" s="1178" t="s">
        <v>454</v>
      </c>
      <c r="F22" s="1178" t="s">
        <v>453</v>
      </c>
      <c r="G22" s="1178" t="s">
        <v>212</v>
      </c>
      <c r="H22" s="1178" t="s">
        <v>212</v>
      </c>
      <c r="I22" s="1178" t="s">
        <v>211</v>
      </c>
      <c r="J22" s="1178">
        <v>1</v>
      </c>
      <c r="K22" s="1178" t="s">
        <v>206</v>
      </c>
      <c r="L22" s="1179">
        <v>3000000</v>
      </c>
      <c r="M22" s="1178">
        <v>2008</v>
      </c>
      <c r="N22" s="1178" t="s">
        <v>260</v>
      </c>
      <c r="O22" s="1179">
        <v>3000000</v>
      </c>
      <c r="P22" s="1178" t="s">
        <v>99</v>
      </c>
      <c r="Q22" s="1178"/>
      <c r="R22" s="1178"/>
      <c r="S22" s="1178"/>
      <c r="T22" s="1033">
        <v>3</v>
      </c>
      <c r="U22" s="1412">
        <f t="shared" si="0"/>
        <v>3</v>
      </c>
      <c r="V22" s="1035">
        <f t="shared" si="1"/>
        <v>1000000</v>
      </c>
      <c r="W22" s="1035">
        <f t="shared" si="2"/>
        <v>3000000</v>
      </c>
      <c r="X22" s="881">
        <f t="shared" si="3"/>
        <v>0</v>
      </c>
      <c r="Y22" s="1412">
        <f t="shared" si="4"/>
        <v>3</v>
      </c>
      <c r="Z22" s="1035">
        <f t="shared" si="5"/>
        <v>1000000</v>
      </c>
      <c r="AA22" s="1035">
        <f t="shared" si="6"/>
        <v>3000000</v>
      </c>
      <c r="AB22" s="1049">
        <f t="shared" si="7"/>
        <v>0</v>
      </c>
      <c r="AC22" s="879" t="b">
        <f t="shared" si="8"/>
        <v>1</v>
      </c>
    </row>
    <row r="23" spans="1:29" s="879" customFormat="1" ht="15" customHeight="1">
      <c r="A23" s="428" t="s">
        <v>444</v>
      </c>
      <c r="B23" s="1175"/>
      <c r="C23" s="1175"/>
      <c r="D23" s="1178"/>
      <c r="E23" s="1178"/>
      <c r="F23" s="1178"/>
      <c r="G23" s="1178"/>
      <c r="H23" s="1178"/>
      <c r="I23" s="1178"/>
      <c r="J23" s="1178"/>
      <c r="K23" s="1178"/>
      <c r="L23" s="1178"/>
      <c r="M23" s="1178"/>
      <c r="N23" s="1178"/>
      <c r="O23" s="1179"/>
      <c r="P23" s="1178"/>
      <c r="Q23" s="1178"/>
      <c r="R23" s="1178"/>
      <c r="S23" s="1178"/>
      <c r="T23" s="1033"/>
      <c r="U23" s="1093"/>
      <c r="V23" s="1035"/>
      <c r="W23" s="1035"/>
      <c r="X23" s="881"/>
      <c r="Y23" s="1093"/>
      <c r="Z23" s="1035"/>
      <c r="AA23" s="1035"/>
      <c r="AB23" s="1049"/>
    </row>
    <row r="24" spans="1:29" s="419" customFormat="1" ht="15" customHeight="1">
      <c r="A24" s="428" t="s">
        <v>580</v>
      </c>
      <c r="B24" s="1793" t="s">
        <v>348</v>
      </c>
      <c r="C24" s="1747"/>
      <c r="D24" s="1794"/>
      <c r="E24" s="1178"/>
      <c r="F24" s="1178"/>
      <c r="G24" s="1178"/>
      <c r="H24" s="1178"/>
      <c r="I24" s="1178"/>
      <c r="J24" s="1178"/>
      <c r="K24" s="1178"/>
      <c r="L24" s="1178"/>
      <c r="M24" s="1178"/>
      <c r="N24" s="1178"/>
      <c r="O24" s="1179"/>
      <c r="P24" s="1178"/>
      <c r="Q24" s="1178"/>
      <c r="R24" s="1178"/>
      <c r="S24" s="1178"/>
      <c r="T24" s="432"/>
      <c r="U24" s="424"/>
      <c r="V24" s="409"/>
      <c r="W24" s="409"/>
      <c r="X24" s="410"/>
      <c r="Y24" s="424"/>
      <c r="Z24" s="409"/>
      <c r="AA24" s="409"/>
      <c r="AB24" s="410"/>
    </row>
    <row r="25" spans="1:29" s="879" customFormat="1" ht="15" customHeight="1">
      <c r="A25" s="428" t="s">
        <v>580</v>
      </c>
      <c r="B25" s="1175">
        <v>1</v>
      </c>
      <c r="C25" s="1175" t="s">
        <v>534</v>
      </c>
      <c r="D25" s="1178" t="s">
        <v>536</v>
      </c>
      <c r="E25" s="1178" t="s">
        <v>286</v>
      </c>
      <c r="F25" s="1178" t="s">
        <v>225</v>
      </c>
      <c r="G25" s="1178" t="s">
        <v>212</v>
      </c>
      <c r="H25" s="1178" t="s">
        <v>212</v>
      </c>
      <c r="I25" s="1178" t="s">
        <v>211</v>
      </c>
      <c r="J25" s="1178">
        <v>1</v>
      </c>
      <c r="K25" s="1178" t="s">
        <v>206</v>
      </c>
      <c r="L25" s="1179">
        <f>O25/J25</f>
        <v>300000</v>
      </c>
      <c r="M25" s="1178">
        <v>2010</v>
      </c>
      <c r="N25" s="1178" t="s">
        <v>210</v>
      </c>
      <c r="O25" s="1179">
        <v>300000</v>
      </c>
      <c r="P25" s="1178" t="s">
        <v>99</v>
      </c>
      <c r="Q25" s="1178"/>
      <c r="R25" s="1178"/>
      <c r="S25" s="1178"/>
      <c r="T25" s="1033">
        <v>3</v>
      </c>
      <c r="U25" s="1040">
        <f>2012-M25+1</f>
        <v>3</v>
      </c>
      <c r="V25" s="1035">
        <f>O25/T25</f>
        <v>100000</v>
      </c>
      <c r="W25" s="1035">
        <f>U25*V25</f>
        <v>300000</v>
      </c>
      <c r="X25" s="1049">
        <f>O25-W25</f>
        <v>0</v>
      </c>
      <c r="Y25" s="1040">
        <f>2012-M25+1</f>
        <v>3</v>
      </c>
      <c r="Z25" s="1035">
        <f>O25/T25</f>
        <v>100000</v>
      </c>
      <c r="AA25" s="1035">
        <f>Y25*Z25</f>
        <v>300000</v>
      </c>
      <c r="AB25" s="1049">
        <f>O25-AA25</f>
        <v>0</v>
      </c>
      <c r="AC25" s="879" t="b">
        <f t="shared" ref="AC25:AC29" si="9">AA25+AB25=O25</f>
        <v>1</v>
      </c>
    </row>
    <row r="26" spans="1:29" s="879" customFormat="1" ht="15" customHeight="1">
      <c r="A26" s="428" t="s">
        <v>580</v>
      </c>
      <c r="B26" s="1175">
        <v>2</v>
      </c>
      <c r="C26" s="1175" t="s">
        <v>535</v>
      </c>
      <c r="D26" s="1178" t="s">
        <v>537</v>
      </c>
      <c r="E26" s="1178" t="s">
        <v>286</v>
      </c>
      <c r="F26" s="1178" t="s">
        <v>225</v>
      </c>
      <c r="G26" s="1178" t="s">
        <v>212</v>
      </c>
      <c r="H26" s="1178" t="s">
        <v>212</v>
      </c>
      <c r="I26" s="1178" t="s">
        <v>211</v>
      </c>
      <c r="J26" s="1178">
        <v>1</v>
      </c>
      <c r="K26" s="1178" t="s">
        <v>206</v>
      </c>
      <c r="L26" s="1179">
        <f>O26/J26</f>
        <v>500000</v>
      </c>
      <c r="M26" s="1178">
        <v>2010</v>
      </c>
      <c r="N26" s="1178" t="s">
        <v>210</v>
      </c>
      <c r="O26" s="1179">
        <v>500000</v>
      </c>
      <c r="P26" s="1178" t="s">
        <v>99</v>
      </c>
      <c r="Q26" s="1178"/>
      <c r="R26" s="1178"/>
      <c r="S26" s="1178"/>
      <c r="T26" s="1033">
        <v>3</v>
      </c>
      <c r="U26" s="1040">
        <f>2012-M26+1</f>
        <v>3</v>
      </c>
      <c r="V26" s="1035">
        <f>O26/T26</f>
        <v>166666.66666666666</v>
      </c>
      <c r="W26" s="1035">
        <f>U26*V26</f>
        <v>500000</v>
      </c>
      <c r="X26" s="1049">
        <f>O26-W26</f>
        <v>0</v>
      </c>
      <c r="Y26" s="1040">
        <f>2012-M26+1</f>
        <v>3</v>
      </c>
      <c r="Z26" s="1035">
        <f>O26/T26</f>
        <v>166666.66666666666</v>
      </c>
      <c r="AA26" s="1035">
        <f>Y26*Z26</f>
        <v>500000</v>
      </c>
      <c r="AB26" s="1049">
        <f>O26-AA26</f>
        <v>0</v>
      </c>
      <c r="AC26" s="879" t="b">
        <f t="shared" si="9"/>
        <v>1</v>
      </c>
    </row>
    <row r="27" spans="1:29" s="879" customFormat="1" ht="15" customHeight="1">
      <c r="A27" s="428" t="s">
        <v>580</v>
      </c>
      <c r="B27" s="1175"/>
      <c r="C27" s="1175"/>
      <c r="D27" s="1178"/>
      <c r="E27" s="1178"/>
      <c r="F27" s="1178"/>
      <c r="G27" s="1178"/>
      <c r="H27" s="1178"/>
      <c r="I27" s="1178"/>
      <c r="J27" s="1178"/>
      <c r="K27" s="1178"/>
      <c r="L27" s="1178"/>
      <c r="M27" s="1178"/>
      <c r="N27" s="1178"/>
      <c r="O27" s="1179"/>
      <c r="P27" s="1178"/>
      <c r="Q27" s="1178"/>
      <c r="R27" s="1178"/>
      <c r="S27" s="1178"/>
      <c r="T27" s="1033"/>
      <c r="U27" s="1093"/>
      <c r="V27" s="1035"/>
      <c r="W27" s="1035"/>
      <c r="X27" s="1049"/>
      <c r="Y27" s="1093"/>
      <c r="Z27" s="1035"/>
      <c r="AA27" s="1035"/>
      <c r="AB27" s="1049"/>
      <c r="AC27" s="879" t="b">
        <f t="shared" si="9"/>
        <v>1</v>
      </c>
    </row>
    <row r="28" spans="1:29" s="879" customFormat="1" ht="15" customHeight="1">
      <c r="A28" s="1048"/>
      <c r="B28" s="1175"/>
      <c r="C28" s="1175"/>
      <c r="D28" s="1178"/>
      <c r="E28" s="1178"/>
      <c r="F28" s="1178"/>
      <c r="G28" s="1178"/>
      <c r="H28" s="1178"/>
      <c r="I28" s="1178"/>
      <c r="J28" s="1178"/>
      <c r="K28" s="1178"/>
      <c r="L28" s="1178"/>
      <c r="M28" s="1178"/>
      <c r="N28" s="1178"/>
      <c r="O28" s="1179"/>
      <c r="P28" s="1178"/>
      <c r="Q28" s="1178"/>
      <c r="R28" s="1178"/>
      <c r="S28" s="1178"/>
      <c r="T28" s="1033"/>
      <c r="U28" s="1040"/>
      <c r="V28" s="1035"/>
      <c r="W28" s="1035"/>
      <c r="X28" s="1049"/>
      <c r="Y28" s="1040"/>
      <c r="Z28" s="1035"/>
      <c r="AA28" s="1035"/>
      <c r="AB28" s="1049"/>
      <c r="AC28" s="879" t="b">
        <f t="shared" si="9"/>
        <v>1</v>
      </c>
    </row>
    <row r="29" spans="1:29" s="879" customFormat="1" ht="15" customHeight="1">
      <c r="A29" s="1048"/>
      <c r="B29" s="1803" t="s">
        <v>94</v>
      </c>
      <c r="C29" s="1777"/>
      <c r="D29" s="1777"/>
      <c r="E29" s="1777"/>
      <c r="F29" s="1777"/>
      <c r="G29" s="1777"/>
      <c r="H29" s="1777"/>
      <c r="I29" s="1778"/>
      <c r="J29" s="1515">
        <v>6</v>
      </c>
      <c r="K29" s="1515" t="s">
        <v>206</v>
      </c>
      <c r="L29" s="1514"/>
      <c r="M29" s="1512"/>
      <c r="N29" s="1513"/>
      <c r="O29" s="1194">
        <f>SUM(O18:O27)</f>
        <v>12800000</v>
      </c>
      <c r="P29" s="1176"/>
      <c r="Q29" s="1176"/>
      <c r="R29" s="1176"/>
      <c r="S29" s="1177"/>
      <c r="T29" s="1033"/>
      <c r="U29" s="1040"/>
      <c r="V29" s="1197">
        <f>SUM(V17:V28)</f>
        <v>4266666.666666667</v>
      </c>
      <c r="W29" s="1198">
        <f>SUM(W18:W28)</f>
        <v>12800000</v>
      </c>
      <c r="X29" s="1199">
        <f>SUM(X18:X28)</f>
        <v>0</v>
      </c>
      <c r="Y29" s="1040"/>
      <c r="Z29" s="1196">
        <f>SUM(Z18:Z28)</f>
        <v>4266666.666666667</v>
      </c>
      <c r="AA29" s="1198">
        <f>SUM(AA18:AA28)</f>
        <v>12800000</v>
      </c>
      <c r="AB29" s="1199">
        <f>SUM(AB19:AB28)</f>
        <v>0</v>
      </c>
      <c r="AC29" s="879" t="b">
        <f t="shared" si="9"/>
        <v>1</v>
      </c>
    </row>
    <row r="30" spans="1:29" s="879" customFormat="1" ht="15" customHeight="1">
      <c r="A30" s="1048"/>
      <c r="B30" s="1181"/>
      <c r="C30" s="1181"/>
      <c r="D30" s="1181"/>
      <c r="E30" s="1181"/>
      <c r="F30" s="1181"/>
      <c r="G30" s="1181"/>
      <c r="H30" s="1181"/>
      <c r="I30" s="1181"/>
      <c r="J30" s="1181"/>
      <c r="K30" s="1181"/>
      <c r="L30" s="1181"/>
      <c r="M30" s="1181"/>
      <c r="N30" s="1181"/>
      <c r="O30" s="1181"/>
      <c r="P30" s="1181"/>
      <c r="Q30" s="1181"/>
      <c r="R30" s="1181"/>
      <c r="S30" s="1181"/>
      <c r="T30" s="1033"/>
      <c r="U30" s="1040"/>
      <c r="V30" s="1035"/>
      <c r="W30" s="1035"/>
      <c r="X30" s="1049"/>
      <c r="Y30" s="1040"/>
      <c r="Z30" s="1035"/>
      <c r="AA30" s="1035"/>
      <c r="AB30" s="1049"/>
    </row>
    <row r="31" spans="1:29" s="879" customFormat="1" ht="15" customHeight="1">
      <c r="A31" s="1048"/>
      <c r="B31" s="437"/>
      <c r="C31" s="437"/>
      <c r="D31" s="437"/>
      <c r="E31" s="437"/>
      <c r="F31" s="437"/>
      <c r="G31" s="437"/>
      <c r="H31" s="437"/>
      <c r="I31" s="437"/>
      <c r="J31" s="437"/>
      <c r="K31" s="437"/>
      <c r="L31" s="437"/>
      <c r="M31" s="437"/>
      <c r="N31" s="437"/>
      <c r="O31" s="437"/>
      <c r="P31" s="437"/>
      <c r="Q31" s="437"/>
      <c r="R31" s="437"/>
      <c r="S31" s="437"/>
      <c r="T31" s="1033"/>
      <c r="U31" s="1040"/>
      <c r="V31" s="1035"/>
      <c r="W31" s="1035"/>
      <c r="X31" s="1049"/>
      <c r="Y31" s="1040"/>
      <c r="Z31" s="1035"/>
      <c r="AA31" s="1035"/>
      <c r="AB31" s="1049"/>
    </row>
    <row r="32" spans="1:29" s="419" customFormat="1" ht="15" customHeight="1">
      <c r="A32" s="1048"/>
      <c r="B32" s="1182"/>
      <c r="C32" s="1182"/>
      <c r="D32" s="1182"/>
      <c r="E32" s="1182"/>
      <c r="F32" s="1182"/>
      <c r="G32" s="1182"/>
      <c r="H32" s="1182"/>
      <c r="I32" s="1182"/>
      <c r="J32" s="1182"/>
      <c r="K32" s="1182"/>
      <c r="L32" s="1182"/>
      <c r="M32" s="1182"/>
      <c r="N32" s="1182"/>
      <c r="O32" s="1182"/>
      <c r="P32" s="1182"/>
      <c r="Q32" s="1182"/>
      <c r="R32" s="1182"/>
      <c r="S32" s="1182"/>
      <c r="T32" s="432"/>
      <c r="U32" s="424"/>
      <c r="V32" s="409"/>
      <c r="W32" s="409"/>
      <c r="X32" s="410"/>
      <c r="Y32" s="424"/>
      <c r="Z32" s="409"/>
      <c r="AA32" s="409"/>
      <c r="AB32" s="410"/>
    </row>
    <row r="33" spans="1:28" s="419" customFormat="1" ht="15" customHeight="1">
      <c r="A33" s="428" t="s">
        <v>444</v>
      </c>
      <c r="B33" s="1798" t="s">
        <v>94</v>
      </c>
      <c r="C33" s="1796"/>
      <c r="D33" s="1796"/>
      <c r="E33" s="1796"/>
      <c r="F33" s="1796"/>
      <c r="G33" s="1796"/>
      <c r="H33" s="1796"/>
      <c r="I33" s="1796"/>
      <c r="J33" s="1796"/>
      <c r="K33" s="1796"/>
      <c r="L33" s="1796"/>
      <c r="M33" s="1796"/>
      <c r="N33" s="1799"/>
      <c r="O33" s="1192">
        <f>SUM(O19:O22)</f>
        <v>12000000</v>
      </c>
      <c r="P33" s="1176"/>
      <c r="Q33" s="1176"/>
      <c r="R33" s="1176"/>
      <c r="S33" s="1177"/>
      <c r="V33" s="408">
        <f>SUM(V19)</f>
        <v>1000000</v>
      </c>
      <c r="W33" s="407">
        <f>SUM(W19)</f>
        <v>3000000</v>
      </c>
      <c r="X33" s="1060">
        <f>SUM(X19)</f>
        <v>0</v>
      </c>
      <c r="Y33" s="400"/>
      <c r="Z33" s="408">
        <f>SUM(Z19)</f>
        <v>1000000</v>
      </c>
      <c r="AA33" s="407">
        <f>SUM(AA19)</f>
        <v>3000000</v>
      </c>
      <c r="AB33" s="433">
        <f>SUM(AB19)</f>
        <v>0</v>
      </c>
    </row>
    <row r="34" spans="1:28" s="419" customFormat="1" ht="15" customHeight="1">
      <c r="A34" s="428" t="s">
        <v>580</v>
      </c>
      <c r="B34" s="1795" t="s">
        <v>94</v>
      </c>
      <c r="C34" s="1796"/>
      <c r="D34" s="1796"/>
      <c r="E34" s="1796"/>
      <c r="F34" s="1796"/>
      <c r="G34" s="1796"/>
      <c r="H34" s="1796"/>
      <c r="I34" s="1796"/>
      <c r="J34" s="1796"/>
      <c r="K34" s="1796"/>
      <c r="L34" s="1796"/>
      <c r="M34" s="1796"/>
      <c r="N34" s="1797"/>
      <c r="O34" s="1195">
        <f>SUM(O25:O27)</f>
        <v>800000</v>
      </c>
      <c r="P34" s="1193"/>
      <c r="Q34" s="1176"/>
      <c r="R34" s="1176"/>
      <c r="S34" s="1177"/>
      <c r="V34" s="408">
        <f>SUM(V25:V26)</f>
        <v>266666.66666666663</v>
      </c>
      <c r="W34" s="407">
        <f>SUM(W25:W26)</f>
        <v>800000</v>
      </c>
      <c r="X34" s="433">
        <f>SUM(X25:X26)</f>
        <v>0</v>
      </c>
      <c r="Y34" s="400"/>
      <c r="Z34" s="408">
        <f>SUM(Z25:Z26)</f>
        <v>266666.66666666663</v>
      </c>
      <c r="AA34" s="407">
        <f>SUM(AA25:AA26)</f>
        <v>800000</v>
      </c>
      <c r="AB34" s="433">
        <f>SUM(AB25:AB26)</f>
        <v>0</v>
      </c>
    </row>
    <row r="35" spans="1:28" s="419" customFormat="1" ht="15" customHeight="1">
      <c r="B35" s="744"/>
      <c r="C35" s="745"/>
      <c r="D35" s="565"/>
      <c r="E35" s="745"/>
      <c r="F35" s="745"/>
      <c r="G35" s="745"/>
      <c r="H35" s="745"/>
      <c r="I35" s="745"/>
      <c r="J35" s="746"/>
      <c r="K35" s="745"/>
      <c r="L35" s="1072"/>
      <c r="M35" s="745"/>
      <c r="N35" s="745"/>
      <c r="O35" s="1053"/>
      <c r="P35" s="588"/>
      <c r="Q35" s="588"/>
      <c r="R35" s="588"/>
      <c r="S35" s="588"/>
      <c r="X35" s="403"/>
    </row>
    <row r="36" spans="1:28" s="419" customFormat="1" ht="15" customHeight="1">
      <c r="B36" s="744"/>
      <c r="C36" s="1051"/>
      <c r="D36" s="565"/>
      <c r="E36" s="745"/>
      <c r="F36" s="745"/>
      <c r="G36" s="745"/>
      <c r="H36" s="745"/>
      <c r="I36" s="745"/>
      <c r="J36" s="746"/>
      <c r="K36" s="745"/>
      <c r="L36" s="1052"/>
      <c r="M36" s="745"/>
      <c r="N36" s="745"/>
      <c r="O36" s="1053"/>
      <c r="P36" s="588"/>
      <c r="Q36" s="588"/>
      <c r="R36" s="588"/>
      <c r="S36" s="588"/>
      <c r="X36" s="403"/>
    </row>
    <row r="37" spans="1:28" s="309" customFormat="1">
      <c r="B37" s="1054"/>
      <c r="C37" s="1054"/>
      <c r="D37" s="1055"/>
      <c r="E37" s="1054"/>
      <c r="F37" s="1054"/>
      <c r="G37" s="1055"/>
      <c r="H37" s="1056"/>
      <c r="I37" s="1056"/>
      <c r="J37" s="1056"/>
      <c r="K37" s="1056"/>
      <c r="L37" s="1056"/>
      <c r="M37" s="1054"/>
      <c r="N37" s="1054"/>
      <c r="O37" s="1057"/>
      <c r="P37" s="1054"/>
      <c r="Q37" s="1054"/>
      <c r="R37" s="1054"/>
      <c r="S37" s="1054"/>
      <c r="X37" s="482"/>
    </row>
    <row r="38" spans="1:28" s="309" customFormat="1">
      <c r="B38" s="1054"/>
      <c r="C38" s="1054"/>
      <c r="D38" s="1054"/>
      <c r="E38" s="1054"/>
      <c r="F38" s="1054"/>
      <c r="G38" s="1054"/>
      <c r="H38" s="1058"/>
      <c r="I38" s="1058"/>
      <c r="J38" s="1058"/>
      <c r="K38" s="1058"/>
      <c r="L38" s="1058"/>
      <c r="M38" s="1054"/>
      <c r="N38" s="1054"/>
      <c r="O38" s="1057"/>
      <c r="P38" s="1054"/>
      <c r="Q38" s="1054"/>
      <c r="R38" s="1054"/>
      <c r="S38" s="1054"/>
      <c r="X38" s="482"/>
    </row>
    <row r="39" spans="1:28" s="309" customFormat="1">
      <c r="H39" s="312"/>
      <c r="I39" s="312"/>
      <c r="J39" s="312"/>
      <c r="K39" s="312"/>
      <c r="L39" s="312"/>
      <c r="O39" s="482"/>
      <c r="X39" s="482"/>
    </row>
    <row r="40" spans="1:28" s="309" customFormat="1">
      <c r="H40" s="312"/>
      <c r="I40" s="312"/>
      <c r="J40" s="312"/>
      <c r="K40" s="312"/>
      <c r="L40" s="312"/>
      <c r="O40" s="482"/>
      <c r="X40" s="482"/>
    </row>
    <row r="41" spans="1:28" s="309" customFormat="1">
      <c r="H41" s="312"/>
      <c r="I41" s="312"/>
      <c r="J41" s="312"/>
      <c r="K41" s="312"/>
      <c r="L41" s="312"/>
      <c r="O41" s="482"/>
      <c r="X41" s="482"/>
    </row>
    <row r="42" spans="1:28" s="309" customFormat="1">
      <c r="H42" s="312"/>
      <c r="I42" s="312"/>
      <c r="J42" s="312"/>
      <c r="K42" s="312"/>
      <c r="L42" s="312"/>
      <c r="O42" s="482"/>
      <c r="X42" s="482"/>
    </row>
    <row r="43" spans="1:28" s="309" customFormat="1">
      <c r="H43" s="312"/>
      <c r="I43" s="312"/>
      <c r="J43" s="312"/>
      <c r="K43" s="312"/>
      <c r="L43" s="312"/>
      <c r="O43" s="482"/>
      <c r="X43" s="482"/>
    </row>
    <row r="44" spans="1:28" s="309" customFormat="1">
      <c r="H44" s="312"/>
      <c r="I44" s="312"/>
      <c r="J44" s="312"/>
      <c r="K44" s="312"/>
      <c r="L44" s="312"/>
      <c r="O44" s="482"/>
      <c r="X44" s="482"/>
    </row>
    <row r="45" spans="1:28" s="309" customFormat="1">
      <c r="H45" s="312"/>
      <c r="I45" s="312"/>
      <c r="J45" s="312"/>
      <c r="K45" s="312"/>
      <c r="L45" s="312"/>
      <c r="O45" s="482"/>
      <c r="X45" s="482"/>
    </row>
  </sheetData>
  <autoFilter ref="A16:AB34"/>
  <mergeCells count="28">
    <mergeCell ref="Y14:Y15"/>
    <mergeCell ref="Z14:AB14"/>
    <mergeCell ref="B18:E18"/>
    <mergeCell ref="B24:D24"/>
    <mergeCell ref="B34:N34"/>
    <mergeCell ref="B33:N33"/>
    <mergeCell ref="J14:L14"/>
    <mergeCell ref="M14:M15"/>
    <mergeCell ref="T14:T15"/>
    <mergeCell ref="U14:U15"/>
    <mergeCell ref="V14:X14"/>
    <mergeCell ref="N14:N15"/>
    <mergeCell ref="P14:R14"/>
    <mergeCell ref="S14:S15"/>
    <mergeCell ref="J15:K15"/>
    <mergeCell ref="B29:I29"/>
    <mergeCell ref="B1:S1"/>
    <mergeCell ref="B2:S2"/>
    <mergeCell ref="B3:S3"/>
    <mergeCell ref="B4:S4"/>
    <mergeCell ref="B14:B15"/>
    <mergeCell ref="C14:C15"/>
    <mergeCell ref="D14:E14"/>
    <mergeCell ref="F14:F15"/>
    <mergeCell ref="G14:G15"/>
    <mergeCell ref="H14:H15"/>
    <mergeCell ref="O14:O15"/>
    <mergeCell ref="I14:I15"/>
  </mergeCells>
  <pageMargins left="2" right="0.7" top="0.75" bottom="0.75" header="0.3" footer="0.3"/>
  <pageSetup paperSize="512" scale="63" orientation="landscape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70C0"/>
  </sheetPr>
  <dimension ref="A1:QZ126"/>
  <sheetViews>
    <sheetView view="pageBreakPreview" topLeftCell="X16" zoomScale="90" zoomScaleSheetLayoutView="90" zoomScalePageLayoutView="80" workbookViewId="0">
      <selection activeCell="AD67" sqref="AD67"/>
    </sheetView>
  </sheetViews>
  <sheetFormatPr defaultRowHeight="16.5"/>
  <cols>
    <col min="1" max="1" width="28.28515625" style="4" bestFit="1" customWidth="1"/>
    <col min="2" max="2" width="4.28515625" style="96" customWidth="1"/>
    <col min="3" max="3" width="23.28515625" style="78" customWidth="1"/>
    <col min="4" max="4" width="14" style="96" customWidth="1"/>
    <col min="5" max="5" width="10.5703125" style="72" customWidth="1"/>
    <col min="6" max="6" width="19" style="72" customWidth="1"/>
    <col min="7" max="7" width="9.28515625" style="72" customWidth="1"/>
    <col min="8" max="8" width="12.85546875" style="72" customWidth="1"/>
    <col min="9" max="9" width="11.85546875" style="72" customWidth="1"/>
    <col min="10" max="10" width="9.85546875" style="72" customWidth="1"/>
    <col min="11" max="11" width="12.42578125" style="72" customWidth="1"/>
    <col min="12" max="12" width="8.140625" style="72" customWidth="1"/>
    <col min="13" max="13" width="9.140625" style="72" customWidth="1"/>
    <col min="14" max="14" width="10" style="72" customWidth="1"/>
    <col min="15" max="15" width="9.7109375" style="72" customWidth="1"/>
    <col min="16" max="16" width="9.85546875" style="72" customWidth="1"/>
    <col min="17" max="17" width="14.140625" style="92" customWidth="1"/>
    <col min="18" max="18" width="13.5703125" style="92" customWidth="1"/>
    <col min="19" max="19" width="13.7109375" style="92" customWidth="1"/>
    <col min="20" max="20" width="4.42578125" style="72" customWidth="1"/>
    <col min="21" max="21" width="6.42578125" style="72" customWidth="1"/>
    <col min="22" max="24" width="12.28515625" style="92" customWidth="1"/>
    <col min="25" max="25" width="15.7109375" style="92" customWidth="1"/>
    <col min="26" max="26" width="16.140625" style="92" customWidth="1"/>
    <col min="27" max="27" width="4.140625" style="25" customWidth="1"/>
    <col min="28" max="28" width="3.7109375" style="72" customWidth="1"/>
    <col min="29" max="29" width="3.85546875" style="72" customWidth="1"/>
    <col min="30" max="30" width="21" style="72" customWidth="1"/>
    <col min="31" max="31" width="14" style="4" customWidth="1"/>
    <col min="32" max="32" width="13.28515625" style="4" customWidth="1"/>
    <col min="33" max="33" width="13.85546875" style="829" customWidth="1"/>
    <col min="34" max="34" width="13.7109375" style="829" customWidth="1"/>
    <col min="35" max="35" width="14.5703125" style="829" customWidth="1"/>
    <col min="36" max="36" width="13.7109375" style="4" customWidth="1"/>
    <col min="37" max="37" width="13.28515625" style="829" customWidth="1"/>
    <col min="38" max="38" width="14.140625" style="829" customWidth="1"/>
    <col min="39" max="39" width="14.85546875" style="829" customWidth="1"/>
    <col min="40" max="40" width="12.5703125" style="4" customWidth="1"/>
    <col min="41" max="41" width="14.5703125" style="4" customWidth="1"/>
    <col min="42" max="42" width="12.5703125" style="4" customWidth="1"/>
    <col min="43" max="43" width="13.42578125" style="4" customWidth="1"/>
    <col min="44" max="44" width="13.7109375" style="4" customWidth="1"/>
    <col min="45" max="45" width="13.140625" style="4" customWidth="1"/>
    <col min="46" max="46" width="12.42578125" style="4" customWidth="1"/>
    <col min="47" max="47" width="11.7109375" style="4" customWidth="1"/>
    <col min="48" max="48" width="13" style="4" customWidth="1"/>
    <col min="49" max="50" width="13.42578125" style="4" customWidth="1"/>
    <col min="51" max="52" width="12.5703125" style="4" customWidth="1"/>
    <col min="53" max="53" width="13.42578125" style="4" customWidth="1"/>
    <col min="54" max="54" width="12" style="4" customWidth="1"/>
    <col min="55" max="55" width="13.42578125" style="4" customWidth="1"/>
    <col min="56" max="56" width="13.140625" style="4" customWidth="1"/>
    <col min="57" max="57" width="12.42578125" style="4" customWidth="1"/>
    <col min="58" max="58" width="12" style="4" customWidth="1"/>
    <col min="59" max="59" width="11.42578125" style="4" customWidth="1"/>
    <col min="60" max="60" width="12.140625" style="4" customWidth="1"/>
    <col min="61" max="61" width="10.7109375" style="4" customWidth="1"/>
    <col min="62" max="62" width="10.5703125" style="4" customWidth="1"/>
    <col min="63" max="16384" width="9.140625" style="4"/>
  </cols>
  <sheetData>
    <row r="1" spans="1:39" s="765" customFormat="1" ht="12.75">
      <c r="B1" s="1671" t="s">
        <v>135</v>
      </c>
      <c r="C1" s="1671"/>
      <c r="D1" s="1671"/>
      <c r="E1" s="1671"/>
      <c r="F1" s="1671"/>
      <c r="G1" s="1671"/>
      <c r="H1" s="1671"/>
      <c r="I1" s="1671"/>
      <c r="J1" s="1671"/>
      <c r="K1" s="1671"/>
      <c r="L1" s="1671"/>
      <c r="M1" s="1671"/>
      <c r="N1" s="1671"/>
      <c r="O1" s="1671"/>
      <c r="P1" s="1671"/>
      <c r="Q1" s="1820"/>
      <c r="R1" s="1820"/>
      <c r="S1" s="1820"/>
      <c r="T1" s="1671"/>
      <c r="U1" s="1671"/>
      <c r="V1" s="1671"/>
      <c r="W1" s="1671"/>
      <c r="X1" s="1671"/>
      <c r="Y1" s="1671"/>
      <c r="Z1" s="1671"/>
      <c r="AA1" s="1671"/>
      <c r="AB1" s="1671"/>
      <c r="AC1" s="1671"/>
      <c r="AD1" s="1671"/>
      <c r="AG1" s="825"/>
      <c r="AH1" s="825"/>
      <c r="AI1" s="825"/>
      <c r="AK1" s="825"/>
      <c r="AL1" s="825"/>
      <c r="AM1" s="825"/>
    </row>
    <row r="2" spans="1:39" s="765" customFormat="1" ht="12.75">
      <c r="B2" s="1671" t="s">
        <v>66</v>
      </c>
      <c r="C2" s="1671"/>
      <c r="D2" s="1671"/>
      <c r="E2" s="1671"/>
      <c r="F2" s="1671"/>
      <c r="G2" s="1671"/>
      <c r="H2" s="1671"/>
      <c r="I2" s="1671"/>
      <c r="J2" s="1671"/>
      <c r="K2" s="1671"/>
      <c r="L2" s="1671"/>
      <c r="M2" s="1671"/>
      <c r="N2" s="1671"/>
      <c r="O2" s="1671"/>
      <c r="P2" s="1671"/>
      <c r="Q2" s="1820"/>
      <c r="R2" s="1820"/>
      <c r="S2" s="1820"/>
      <c r="T2" s="1671"/>
      <c r="U2" s="1671"/>
      <c r="V2" s="1671"/>
      <c r="W2" s="1671"/>
      <c r="X2" s="1671"/>
      <c r="Y2" s="1671"/>
      <c r="Z2" s="1671"/>
      <c r="AA2" s="1671"/>
      <c r="AB2" s="1671"/>
      <c r="AC2" s="1671"/>
      <c r="AD2" s="1671"/>
      <c r="AG2" s="825"/>
      <c r="AH2" s="825"/>
      <c r="AI2" s="825"/>
      <c r="AK2" s="825"/>
      <c r="AL2" s="825"/>
      <c r="AM2" s="825"/>
    </row>
    <row r="3" spans="1:39" s="765" customFormat="1" ht="12.75">
      <c r="B3" s="1671" t="s">
        <v>105</v>
      </c>
      <c r="C3" s="1671"/>
      <c r="D3" s="1671"/>
      <c r="E3" s="1671"/>
      <c r="F3" s="1671"/>
      <c r="G3" s="1671"/>
      <c r="H3" s="1671"/>
      <c r="I3" s="1671"/>
      <c r="J3" s="1671"/>
      <c r="K3" s="1671"/>
      <c r="L3" s="1671"/>
      <c r="M3" s="1671"/>
      <c r="N3" s="1671"/>
      <c r="O3" s="1671"/>
      <c r="P3" s="1671"/>
      <c r="Q3" s="1820"/>
      <c r="R3" s="1820"/>
      <c r="S3" s="1820"/>
      <c r="T3" s="1671"/>
      <c r="U3" s="1671"/>
      <c r="V3" s="1671"/>
      <c r="W3" s="1671"/>
      <c r="X3" s="1671"/>
      <c r="Y3" s="1671"/>
      <c r="Z3" s="1671"/>
      <c r="AA3" s="1671"/>
      <c r="AB3" s="1671"/>
      <c r="AC3" s="1671"/>
      <c r="AD3" s="1671"/>
      <c r="AG3" s="825"/>
      <c r="AH3" s="825"/>
      <c r="AI3" s="825"/>
      <c r="AK3" s="825"/>
      <c r="AL3" s="825"/>
      <c r="AM3" s="825"/>
    </row>
    <row r="4" spans="1:39" s="765" customFormat="1" ht="12.75">
      <c r="B4" s="1671" t="s">
        <v>986</v>
      </c>
      <c r="C4" s="1671"/>
      <c r="D4" s="1671"/>
      <c r="E4" s="1671"/>
      <c r="F4" s="1671"/>
      <c r="G4" s="1671"/>
      <c r="H4" s="1671"/>
      <c r="I4" s="1671"/>
      <c r="J4" s="1671"/>
      <c r="K4" s="1671"/>
      <c r="L4" s="1671"/>
      <c r="M4" s="1671"/>
      <c r="N4" s="1671"/>
      <c r="O4" s="1671"/>
      <c r="P4" s="1671"/>
      <c r="Q4" s="1820"/>
      <c r="R4" s="1820"/>
      <c r="S4" s="1820"/>
      <c r="T4" s="1671"/>
      <c r="U4" s="1671"/>
      <c r="V4" s="1671"/>
      <c r="W4" s="1671"/>
      <c r="X4" s="1671"/>
      <c r="Y4" s="1671"/>
      <c r="Z4" s="1671"/>
      <c r="AA4" s="1671"/>
      <c r="AB4" s="1671"/>
      <c r="AC4" s="1671"/>
      <c r="AD4" s="1671"/>
      <c r="AG4" s="825"/>
      <c r="AH4" s="825"/>
      <c r="AI4" s="825"/>
      <c r="AK4" s="825"/>
      <c r="AL4" s="825"/>
      <c r="AM4" s="825"/>
    </row>
    <row r="5" spans="1:39" s="765" customFormat="1" ht="12.75">
      <c r="B5" s="1260"/>
      <c r="C5" s="814"/>
      <c r="D5" s="1260"/>
      <c r="E5" s="1260"/>
      <c r="F5" s="1260"/>
      <c r="G5" s="1260"/>
      <c r="H5" s="1260"/>
      <c r="I5" s="1260"/>
      <c r="J5" s="1260"/>
      <c r="K5" s="1260"/>
      <c r="L5" s="1260"/>
      <c r="M5" s="1260"/>
      <c r="N5" s="1260"/>
      <c r="O5" s="1260"/>
      <c r="P5" s="1260"/>
      <c r="Q5" s="1261"/>
      <c r="R5" s="1261"/>
      <c r="S5" s="1261"/>
      <c r="T5" s="1260"/>
      <c r="U5" s="1260"/>
      <c r="V5" s="1261"/>
      <c r="W5" s="1261"/>
      <c r="X5" s="1261"/>
      <c r="Y5" s="1261"/>
      <c r="Z5" s="1294"/>
      <c r="AA5" s="1260"/>
      <c r="AB5" s="1260"/>
      <c r="AC5" s="1260"/>
      <c r="AD5" s="1260"/>
      <c r="AG5" s="825"/>
      <c r="AH5" s="825"/>
      <c r="AI5" s="825"/>
      <c r="AK5" s="825"/>
      <c r="AL5" s="825"/>
      <c r="AM5" s="825"/>
    </row>
    <row r="6" spans="1:39" s="765" customFormat="1" ht="12.75">
      <c r="B6" s="340" t="s">
        <v>68</v>
      </c>
      <c r="C6" s="474"/>
      <c r="D6" s="340" t="s">
        <v>69</v>
      </c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572"/>
      <c r="R6" s="572"/>
      <c r="S6" s="572"/>
      <c r="T6" s="341"/>
      <c r="U6" s="341"/>
      <c r="V6" s="572"/>
      <c r="W6" s="572"/>
      <c r="X6" s="572"/>
      <c r="Y6" s="572"/>
      <c r="Z6" s="572"/>
      <c r="AA6" s="341"/>
      <c r="AB6" s="341"/>
      <c r="AC6" s="341"/>
      <c r="AD6" s="341"/>
      <c r="AG6" s="825"/>
      <c r="AH6" s="825"/>
      <c r="AI6" s="825"/>
      <c r="AK6" s="825"/>
      <c r="AL6" s="825"/>
      <c r="AM6" s="825"/>
    </row>
    <row r="7" spans="1:39" s="765" customFormat="1" ht="12.75">
      <c r="B7" s="340" t="s">
        <v>70</v>
      </c>
      <c r="C7" s="474"/>
      <c r="D7" s="340" t="s">
        <v>71</v>
      </c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572"/>
      <c r="R7" s="572"/>
      <c r="S7" s="572"/>
      <c r="T7" s="341"/>
      <c r="U7" s="341"/>
      <c r="V7" s="572"/>
      <c r="W7" s="572"/>
      <c r="X7" s="572"/>
      <c r="Y7" s="572"/>
      <c r="Z7" s="572"/>
      <c r="AA7" s="341"/>
      <c r="AB7" s="341"/>
      <c r="AC7" s="341"/>
      <c r="AD7" s="341"/>
      <c r="AG7" s="825"/>
      <c r="AH7" s="825"/>
      <c r="AI7" s="825"/>
      <c r="AK7" s="825"/>
      <c r="AL7" s="825"/>
      <c r="AM7" s="825"/>
    </row>
    <row r="8" spans="1:39" s="765" customFormat="1" ht="12.75">
      <c r="B8" s="340" t="s">
        <v>72</v>
      </c>
      <c r="C8" s="474"/>
      <c r="D8" s="342" t="s">
        <v>1006</v>
      </c>
      <c r="E8" s="341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572"/>
      <c r="R8" s="572"/>
      <c r="S8" s="572"/>
      <c r="T8" s="341"/>
      <c r="U8" s="341"/>
      <c r="V8" s="572"/>
      <c r="W8" s="572"/>
      <c r="X8" s="572"/>
      <c r="Y8" s="572"/>
      <c r="Z8" s="572"/>
      <c r="AA8" s="341"/>
      <c r="AB8" s="341"/>
      <c r="AC8" s="341"/>
      <c r="AD8" s="341"/>
      <c r="AG8" s="825"/>
      <c r="AH8" s="825"/>
      <c r="AI8" s="825"/>
      <c r="AK8" s="825"/>
      <c r="AL8" s="825"/>
      <c r="AM8" s="825"/>
    </row>
    <row r="9" spans="1:39" s="765" customFormat="1" ht="12.75">
      <c r="B9" s="343" t="s">
        <v>73</v>
      </c>
      <c r="C9" s="474"/>
      <c r="D9" s="342" t="s">
        <v>734</v>
      </c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572"/>
      <c r="R9" s="572"/>
      <c r="S9" s="572"/>
      <c r="T9" s="341"/>
      <c r="U9" s="341"/>
      <c r="V9" s="572"/>
      <c r="W9" s="572"/>
      <c r="X9" s="572"/>
      <c r="Y9" s="572"/>
      <c r="Z9" s="572"/>
      <c r="AA9" s="341"/>
      <c r="AB9" s="341"/>
      <c r="AC9" s="341"/>
      <c r="AD9" s="341"/>
      <c r="AG9" s="825"/>
      <c r="AH9" s="825"/>
      <c r="AI9" s="825"/>
      <c r="AK9" s="825"/>
      <c r="AL9" s="825"/>
      <c r="AM9" s="825"/>
    </row>
    <row r="10" spans="1:39" s="765" customFormat="1" ht="12.75">
      <c r="B10" s="340" t="s">
        <v>74</v>
      </c>
      <c r="C10" s="474"/>
      <c r="D10" s="340" t="s">
        <v>128</v>
      </c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572"/>
      <c r="R10" s="572"/>
      <c r="S10" s="572"/>
      <c r="T10" s="341"/>
      <c r="U10" s="341"/>
      <c r="V10" s="572"/>
      <c r="W10" s="572"/>
      <c r="X10" s="572"/>
      <c r="Y10" s="572"/>
      <c r="Z10" s="572"/>
      <c r="AA10" s="341"/>
      <c r="AB10" s="341"/>
      <c r="AC10" s="341"/>
      <c r="AD10" s="341"/>
      <c r="AG10" s="825"/>
      <c r="AH10" s="825"/>
      <c r="AI10" s="825"/>
      <c r="AK10" s="825"/>
      <c r="AL10" s="825"/>
      <c r="AM10" s="825"/>
    </row>
    <row r="11" spans="1:39" s="765" customFormat="1" ht="12.75">
      <c r="B11" s="340" t="s">
        <v>76</v>
      </c>
      <c r="C11" s="474"/>
      <c r="D11" s="340" t="s">
        <v>191</v>
      </c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572"/>
      <c r="R11" s="572"/>
      <c r="S11" s="572"/>
      <c r="T11" s="341"/>
      <c r="U11" s="341"/>
      <c r="V11" s="572"/>
      <c r="W11" s="572"/>
      <c r="X11" s="572"/>
      <c r="Y11" s="572"/>
      <c r="Z11" s="572"/>
      <c r="AA11" s="341"/>
      <c r="AB11" s="341"/>
      <c r="AC11" s="341"/>
      <c r="AD11" s="341"/>
      <c r="AG11" s="825"/>
      <c r="AH11" s="825"/>
      <c r="AI11" s="825"/>
      <c r="AK11" s="825"/>
      <c r="AL11" s="825"/>
      <c r="AM11" s="825"/>
    </row>
    <row r="12" spans="1:39" s="817" customFormat="1" ht="12.75">
      <c r="B12" s="340" t="s">
        <v>36</v>
      </c>
      <c r="C12" s="474"/>
      <c r="D12" s="340" t="s">
        <v>133</v>
      </c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572"/>
      <c r="R12" s="572"/>
      <c r="S12" s="572"/>
      <c r="T12" s="341"/>
      <c r="U12" s="341"/>
      <c r="V12" s="572"/>
      <c r="W12" s="572"/>
      <c r="X12" s="572"/>
      <c r="Y12" s="572"/>
      <c r="Z12" s="572"/>
      <c r="AA12" s="341"/>
      <c r="AB12" s="341"/>
      <c r="AC12" s="341"/>
      <c r="AD12" s="341"/>
      <c r="AG12" s="826"/>
      <c r="AH12" s="826"/>
      <c r="AI12" s="826"/>
      <c r="AK12" s="826"/>
      <c r="AL12" s="826"/>
      <c r="AM12" s="826"/>
    </row>
    <row r="13" spans="1:39" s="818" customFormat="1" ht="12.75">
      <c r="B13" s="344"/>
      <c r="C13" s="475"/>
      <c r="D13" s="344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884"/>
      <c r="R13" s="884"/>
      <c r="S13" s="884"/>
      <c r="T13" s="345"/>
      <c r="U13" s="345"/>
      <c r="V13" s="816"/>
      <c r="W13" s="816"/>
      <c r="X13" s="816"/>
      <c r="Y13" s="816"/>
      <c r="Z13" s="816"/>
      <c r="AA13" s="345"/>
      <c r="AB13" s="345"/>
      <c r="AC13" s="345"/>
      <c r="AD13" s="815"/>
      <c r="AG13" s="827"/>
      <c r="AH13" s="827"/>
      <c r="AI13" s="827"/>
      <c r="AK13" s="827"/>
      <c r="AL13" s="827"/>
      <c r="AM13" s="827"/>
    </row>
    <row r="14" spans="1:39" s="766" customFormat="1" ht="29.25" customHeight="1">
      <c r="B14" s="1727" t="s">
        <v>16</v>
      </c>
      <c r="C14" s="1809" t="s">
        <v>78</v>
      </c>
      <c r="D14" s="1710" t="s">
        <v>0</v>
      </c>
      <c r="E14" s="1711"/>
      <c r="F14" s="1712" t="s">
        <v>106</v>
      </c>
      <c r="G14" s="1712" t="s">
        <v>459</v>
      </c>
      <c r="H14" s="1743" t="s">
        <v>131</v>
      </c>
      <c r="I14" s="1744"/>
      <c r="J14" s="1743" t="s">
        <v>107</v>
      </c>
      <c r="K14" s="1744"/>
      <c r="L14" s="1743" t="s">
        <v>132</v>
      </c>
      <c r="M14" s="1729"/>
      <c r="N14" s="1744"/>
      <c r="O14" s="1712" t="s">
        <v>183</v>
      </c>
      <c r="P14" s="1659" t="s">
        <v>155</v>
      </c>
      <c r="Q14" s="1814" t="s">
        <v>233</v>
      </c>
      <c r="R14" s="1814" t="s">
        <v>234</v>
      </c>
      <c r="S14" s="1816" t="s">
        <v>235</v>
      </c>
      <c r="T14" s="1813" t="s">
        <v>98</v>
      </c>
      <c r="U14" s="1813"/>
      <c r="V14" s="1724"/>
      <c r="W14" s="1811" t="s">
        <v>766</v>
      </c>
      <c r="X14" s="1811" t="s">
        <v>767</v>
      </c>
      <c r="Y14" s="1811" t="s">
        <v>768</v>
      </c>
      <c r="Z14" s="1811" t="s">
        <v>167</v>
      </c>
      <c r="AA14" s="1743" t="s">
        <v>7</v>
      </c>
      <c r="AB14" s="1729"/>
      <c r="AC14" s="1729"/>
      <c r="AD14" s="1667" t="s">
        <v>2</v>
      </c>
      <c r="AE14" s="1818" t="s">
        <v>213</v>
      </c>
      <c r="AF14" s="1804" t="s">
        <v>239</v>
      </c>
      <c r="AG14" s="1806" t="s">
        <v>215</v>
      </c>
      <c r="AH14" s="1807"/>
      <c r="AI14" s="1808"/>
      <c r="AJ14" s="1804" t="s">
        <v>214</v>
      </c>
      <c r="AK14" s="1806" t="s">
        <v>990</v>
      </c>
      <c r="AL14" s="1807"/>
      <c r="AM14" s="1808"/>
    </row>
    <row r="15" spans="1:39" s="766" customFormat="1" ht="35.25" customHeight="1">
      <c r="B15" s="1822"/>
      <c r="C15" s="1810"/>
      <c r="D15" s="338" t="s">
        <v>5</v>
      </c>
      <c r="E15" s="1258" t="s">
        <v>23</v>
      </c>
      <c r="F15" s="1821"/>
      <c r="G15" s="1821"/>
      <c r="H15" s="1258" t="s">
        <v>108</v>
      </c>
      <c r="I15" s="1258" t="s">
        <v>109</v>
      </c>
      <c r="J15" s="1258" t="s">
        <v>24</v>
      </c>
      <c r="K15" s="1258" t="s">
        <v>0</v>
      </c>
      <c r="L15" s="1258" t="s">
        <v>110</v>
      </c>
      <c r="M15" s="1258" t="s">
        <v>111</v>
      </c>
      <c r="N15" s="1258" t="s">
        <v>112</v>
      </c>
      <c r="O15" s="1821"/>
      <c r="P15" s="1660"/>
      <c r="Q15" s="1815"/>
      <c r="R15" s="1815"/>
      <c r="S15" s="1817"/>
      <c r="T15" s="1823" t="s">
        <v>37</v>
      </c>
      <c r="U15" s="1668"/>
      <c r="V15" s="339" t="s">
        <v>193</v>
      </c>
      <c r="W15" s="1812"/>
      <c r="X15" s="1812"/>
      <c r="Y15" s="1812"/>
      <c r="Z15" s="1812"/>
      <c r="AA15" s="1258" t="s">
        <v>99</v>
      </c>
      <c r="AB15" s="1258" t="s">
        <v>100</v>
      </c>
      <c r="AC15" s="1258" t="s">
        <v>101</v>
      </c>
      <c r="AD15" s="1668"/>
      <c r="AE15" s="1819"/>
      <c r="AF15" s="1805"/>
      <c r="AG15" s="1280" t="s">
        <v>238</v>
      </c>
      <c r="AH15" s="1280" t="s">
        <v>996</v>
      </c>
      <c r="AI15" s="1280" t="s">
        <v>997</v>
      </c>
      <c r="AJ15" s="1805"/>
      <c r="AK15" s="1280" t="s">
        <v>998</v>
      </c>
      <c r="AL15" s="1280" t="s">
        <v>999</v>
      </c>
      <c r="AM15" s="1280" t="s">
        <v>1000</v>
      </c>
    </row>
    <row r="16" spans="1:39" s="101" customFormat="1" ht="12.75">
      <c r="A16" s="440" t="s">
        <v>373</v>
      </c>
      <c r="B16" s="153">
        <v>1</v>
      </c>
      <c r="C16" s="1232" t="s">
        <v>85</v>
      </c>
      <c r="D16" s="1231" t="s">
        <v>86</v>
      </c>
      <c r="E16" s="1232" t="s">
        <v>87</v>
      </c>
      <c r="F16" s="1232" t="s">
        <v>88</v>
      </c>
      <c r="G16" s="1232" t="s">
        <v>89</v>
      </c>
      <c r="H16" s="1231" t="s">
        <v>90</v>
      </c>
      <c r="I16" s="1232" t="s">
        <v>20</v>
      </c>
      <c r="J16" s="1232" t="s">
        <v>17</v>
      </c>
      <c r="K16" s="1232" t="s">
        <v>15</v>
      </c>
      <c r="L16" s="1231" t="s">
        <v>91</v>
      </c>
      <c r="M16" s="1232" t="s">
        <v>92</v>
      </c>
      <c r="N16" s="1232" t="s">
        <v>93</v>
      </c>
      <c r="O16" s="1232" t="s">
        <v>18</v>
      </c>
      <c r="P16" s="1231" t="s">
        <v>21</v>
      </c>
      <c r="Q16" s="1233" t="s">
        <v>22</v>
      </c>
      <c r="R16" s="1233" t="s">
        <v>19</v>
      </c>
      <c r="S16" s="1233" t="s">
        <v>113</v>
      </c>
      <c r="T16" s="1232" t="s">
        <v>22</v>
      </c>
      <c r="U16" s="1232" t="s">
        <v>19</v>
      </c>
      <c r="V16" s="1234" t="s">
        <v>113</v>
      </c>
      <c r="W16" s="1266"/>
      <c r="X16" s="1267"/>
      <c r="Y16" s="1267"/>
      <c r="Z16" s="1265" t="s">
        <v>114</v>
      </c>
      <c r="AA16" s="1232" t="s">
        <v>115</v>
      </c>
      <c r="AB16" s="1232" t="s">
        <v>185</v>
      </c>
      <c r="AC16" s="1232" t="s">
        <v>194</v>
      </c>
      <c r="AD16" s="1235" t="s">
        <v>195</v>
      </c>
      <c r="AE16" s="1281">
        <v>24</v>
      </c>
      <c r="AF16" s="1282">
        <v>25</v>
      </c>
      <c r="AG16" s="1283">
        <v>26</v>
      </c>
      <c r="AH16" s="1283">
        <v>27</v>
      </c>
      <c r="AI16" s="1283">
        <v>28</v>
      </c>
      <c r="AJ16" s="1282">
        <v>29</v>
      </c>
      <c r="AK16" s="1283">
        <v>30</v>
      </c>
      <c r="AL16" s="1283">
        <v>31</v>
      </c>
      <c r="AM16" s="1283">
        <v>32</v>
      </c>
    </row>
    <row r="17" spans="1:468" s="1243" customFormat="1" ht="14.25" customHeight="1">
      <c r="A17" s="1242" t="s">
        <v>373</v>
      </c>
      <c r="B17" s="1825" t="s">
        <v>1007</v>
      </c>
      <c r="C17" s="1826"/>
      <c r="D17" s="1827"/>
      <c r="Z17" s="1245"/>
      <c r="AD17" s="1246"/>
      <c r="AE17" s="1247"/>
      <c r="AF17" s="1247"/>
      <c r="AG17" s="1247"/>
      <c r="AH17" s="1247"/>
      <c r="AI17" s="1247"/>
      <c r="AJ17" s="1247"/>
      <c r="AK17" s="1247"/>
      <c r="AL17" s="1247"/>
      <c r="AM17" s="1247"/>
      <c r="AN17" s="1247"/>
      <c r="AO17" s="1247"/>
      <c r="AP17" s="1247"/>
      <c r="AQ17" s="1247"/>
      <c r="AR17" s="1247"/>
      <c r="AS17" s="1247"/>
      <c r="AT17" s="1247"/>
      <c r="AU17" s="1247"/>
      <c r="AV17" s="1247"/>
      <c r="AW17" s="1247"/>
      <c r="AX17" s="1247"/>
      <c r="AY17" s="1247"/>
      <c r="AZ17" s="1247"/>
      <c r="BA17" s="1247"/>
      <c r="BB17" s="1247"/>
      <c r="BC17" s="1247"/>
      <c r="BD17" s="1247"/>
      <c r="BE17" s="1247"/>
      <c r="BF17" s="1247"/>
      <c r="BG17" s="1247"/>
      <c r="BH17" s="1247"/>
      <c r="BI17" s="1247"/>
      <c r="BJ17" s="1247"/>
      <c r="BK17" s="1247"/>
      <c r="BL17" s="1247"/>
      <c r="BM17" s="1247"/>
      <c r="BN17" s="1247"/>
      <c r="BO17" s="1247"/>
      <c r="BP17" s="1247"/>
      <c r="BQ17" s="1247"/>
      <c r="BR17" s="1247"/>
      <c r="BS17" s="1247"/>
      <c r="BT17" s="1247"/>
      <c r="BU17" s="1247"/>
      <c r="BV17" s="1247"/>
      <c r="BW17" s="1247"/>
      <c r="BX17" s="1247"/>
      <c r="BY17" s="1247"/>
      <c r="BZ17" s="1247"/>
      <c r="CA17" s="1247"/>
      <c r="CB17" s="1247"/>
      <c r="CC17" s="1247"/>
      <c r="CD17" s="1247"/>
      <c r="CE17" s="1247"/>
      <c r="CF17" s="1247"/>
      <c r="CG17" s="1247"/>
      <c r="CH17" s="1247"/>
      <c r="CI17" s="1247"/>
      <c r="CJ17" s="1247"/>
      <c r="CK17" s="1247"/>
      <c r="CL17" s="1247"/>
      <c r="CM17" s="1247"/>
      <c r="CN17" s="1247"/>
      <c r="CO17" s="1247"/>
      <c r="CP17" s="1247"/>
      <c r="CQ17" s="1247"/>
      <c r="CR17" s="1247"/>
      <c r="CS17" s="1247"/>
      <c r="CT17" s="1247"/>
      <c r="CU17" s="1247"/>
      <c r="CV17" s="1247"/>
      <c r="CW17" s="1247"/>
      <c r="CX17" s="1247"/>
      <c r="CY17" s="1247"/>
      <c r="CZ17" s="1247"/>
      <c r="DA17" s="1247"/>
      <c r="DB17" s="1247"/>
      <c r="DC17" s="1247"/>
      <c r="DD17" s="1247"/>
      <c r="DE17" s="1247"/>
      <c r="DF17" s="1247"/>
      <c r="DG17" s="1247"/>
      <c r="DH17" s="1247"/>
      <c r="DI17" s="1247"/>
      <c r="DJ17" s="1247"/>
      <c r="DK17" s="1247"/>
      <c r="DL17" s="1247"/>
      <c r="DM17" s="1247"/>
      <c r="DN17" s="1247"/>
      <c r="DO17" s="1247"/>
      <c r="DP17" s="1247"/>
      <c r="DQ17" s="1247"/>
      <c r="DR17" s="1247"/>
      <c r="DS17" s="1247"/>
      <c r="DT17" s="1247"/>
      <c r="DU17" s="1247"/>
      <c r="DV17" s="1247"/>
      <c r="DW17" s="1247"/>
      <c r="DX17" s="1247"/>
      <c r="DY17" s="1247"/>
      <c r="DZ17" s="1247"/>
      <c r="EA17" s="1247"/>
      <c r="EB17" s="1247"/>
      <c r="EC17" s="1247"/>
      <c r="ED17" s="1247"/>
      <c r="EE17" s="1247"/>
      <c r="EF17" s="1247"/>
      <c r="EG17" s="1247"/>
      <c r="EH17" s="1247"/>
      <c r="EI17" s="1247"/>
      <c r="EJ17" s="1247"/>
      <c r="EK17" s="1247"/>
      <c r="EL17" s="1247"/>
      <c r="EM17" s="1247"/>
      <c r="EN17" s="1247"/>
      <c r="EO17" s="1247"/>
      <c r="EP17" s="1247"/>
      <c r="EQ17" s="1247"/>
      <c r="ER17" s="1247"/>
      <c r="ES17" s="1247"/>
      <c r="ET17" s="1247"/>
      <c r="EU17" s="1247"/>
      <c r="EV17" s="1247"/>
      <c r="EW17" s="1247"/>
      <c r="EX17" s="1247"/>
      <c r="EY17" s="1247"/>
      <c r="EZ17" s="1247"/>
      <c r="FA17" s="1247"/>
      <c r="FB17" s="1247"/>
      <c r="FC17" s="1247"/>
      <c r="FD17" s="1247"/>
      <c r="FE17" s="1247"/>
      <c r="FF17" s="1247"/>
      <c r="FG17" s="1247"/>
      <c r="FH17" s="1247"/>
      <c r="FI17" s="1247"/>
      <c r="FJ17" s="1247"/>
      <c r="FK17" s="1247"/>
      <c r="FL17" s="1247"/>
      <c r="FM17" s="1247"/>
      <c r="FN17" s="1247"/>
      <c r="FO17" s="1247"/>
      <c r="FP17" s="1247"/>
      <c r="FQ17" s="1247"/>
      <c r="FR17" s="1247"/>
      <c r="FS17" s="1247"/>
      <c r="FT17" s="1247"/>
      <c r="FU17" s="1247"/>
      <c r="FV17" s="1247"/>
      <c r="FW17" s="1247"/>
      <c r="FX17" s="1247"/>
      <c r="FY17" s="1247"/>
      <c r="FZ17" s="1247"/>
      <c r="GA17" s="1247"/>
      <c r="GB17" s="1247"/>
      <c r="GC17" s="1247"/>
      <c r="GD17" s="1247"/>
      <c r="GE17" s="1247"/>
      <c r="GF17" s="1247"/>
      <c r="GG17" s="1247"/>
      <c r="GH17" s="1247"/>
      <c r="GI17" s="1247"/>
      <c r="GJ17" s="1247"/>
      <c r="GK17" s="1247"/>
      <c r="GL17" s="1247"/>
      <c r="GM17" s="1247"/>
      <c r="GN17" s="1247"/>
      <c r="GO17" s="1247"/>
      <c r="GP17" s="1247"/>
      <c r="GQ17" s="1247"/>
      <c r="GR17" s="1247"/>
      <c r="GS17" s="1247"/>
      <c r="GT17" s="1247"/>
      <c r="GU17" s="1247"/>
      <c r="GV17" s="1247"/>
      <c r="GW17" s="1247"/>
      <c r="GX17" s="1247"/>
      <c r="GY17" s="1247"/>
      <c r="GZ17" s="1247"/>
      <c r="HA17" s="1247"/>
      <c r="HB17" s="1247"/>
      <c r="HC17" s="1247"/>
      <c r="HD17" s="1247"/>
      <c r="HE17" s="1247"/>
      <c r="HF17" s="1247"/>
      <c r="HG17" s="1247"/>
      <c r="HH17" s="1247"/>
      <c r="HI17" s="1247"/>
      <c r="HJ17" s="1247"/>
      <c r="HK17" s="1247"/>
      <c r="HL17" s="1247"/>
      <c r="HM17" s="1247"/>
      <c r="HN17" s="1247"/>
      <c r="HO17" s="1247"/>
      <c r="HP17" s="1247"/>
      <c r="HQ17" s="1247"/>
      <c r="HR17" s="1247"/>
      <c r="HS17" s="1247"/>
      <c r="HT17" s="1247"/>
      <c r="HU17" s="1247"/>
      <c r="HV17" s="1247"/>
      <c r="HW17" s="1247"/>
      <c r="HX17" s="1247"/>
      <c r="HY17" s="1247"/>
      <c r="HZ17" s="1247"/>
      <c r="IA17" s="1247"/>
      <c r="IB17" s="1247"/>
      <c r="IC17" s="1247"/>
      <c r="ID17" s="1247"/>
      <c r="IE17" s="1247"/>
      <c r="IF17" s="1247"/>
      <c r="IG17" s="1247"/>
      <c r="IH17" s="1247"/>
      <c r="II17" s="1247"/>
      <c r="IJ17" s="1247"/>
      <c r="IK17" s="1247"/>
      <c r="IL17" s="1247"/>
      <c r="IM17" s="1247"/>
      <c r="IN17" s="1247"/>
      <c r="IO17" s="1247"/>
      <c r="IP17" s="1247"/>
      <c r="IQ17" s="1247"/>
      <c r="IR17" s="1247"/>
      <c r="IS17" s="1247"/>
      <c r="IT17" s="1247"/>
      <c r="IU17" s="1247"/>
      <c r="IV17" s="1247"/>
      <c r="IW17" s="1247"/>
      <c r="IX17" s="1247"/>
      <c r="IY17" s="1247"/>
      <c r="IZ17" s="1247"/>
      <c r="JA17" s="1247"/>
      <c r="JB17" s="1247"/>
      <c r="JC17" s="1247"/>
      <c r="JD17" s="1247"/>
      <c r="JE17" s="1247"/>
      <c r="JF17" s="1247"/>
      <c r="JG17" s="1247"/>
      <c r="JH17" s="1247"/>
      <c r="JI17" s="1247"/>
      <c r="JJ17" s="1247"/>
      <c r="JK17" s="1247"/>
      <c r="JL17" s="1247"/>
      <c r="JM17" s="1247"/>
      <c r="JN17" s="1247"/>
      <c r="JO17" s="1247"/>
      <c r="JP17" s="1247"/>
      <c r="JQ17" s="1247"/>
      <c r="JR17" s="1247"/>
      <c r="JS17" s="1247"/>
      <c r="JT17" s="1247"/>
      <c r="JU17" s="1247"/>
      <c r="JV17" s="1247"/>
      <c r="JW17" s="1247"/>
      <c r="JX17" s="1247"/>
      <c r="JY17" s="1247"/>
      <c r="JZ17" s="1247"/>
      <c r="KA17" s="1247"/>
      <c r="KB17" s="1247"/>
      <c r="KC17" s="1247"/>
      <c r="KD17" s="1247"/>
      <c r="KE17" s="1247"/>
      <c r="KF17" s="1247"/>
      <c r="KG17" s="1247"/>
      <c r="KH17" s="1247"/>
      <c r="KI17" s="1247"/>
      <c r="KJ17" s="1247"/>
      <c r="KK17" s="1247"/>
      <c r="KL17" s="1247"/>
      <c r="KM17" s="1247"/>
      <c r="KN17" s="1247"/>
      <c r="KO17" s="1247"/>
      <c r="KP17" s="1247"/>
      <c r="KQ17" s="1247"/>
      <c r="KR17" s="1247"/>
      <c r="KS17" s="1247"/>
      <c r="KT17" s="1247"/>
      <c r="KU17" s="1247"/>
      <c r="KV17" s="1247"/>
      <c r="KW17" s="1247"/>
      <c r="KX17" s="1247"/>
      <c r="KY17" s="1247"/>
      <c r="KZ17" s="1247"/>
      <c r="LA17" s="1247"/>
      <c r="LB17" s="1247"/>
      <c r="LC17" s="1247"/>
      <c r="LD17" s="1247"/>
      <c r="LE17" s="1247"/>
      <c r="LF17" s="1247"/>
      <c r="LG17" s="1247"/>
      <c r="LH17" s="1247"/>
      <c r="LI17" s="1247"/>
      <c r="LJ17" s="1247"/>
      <c r="LK17" s="1247"/>
      <c r="LL17" s="1247"/>
      <c r="LM17" s="1247"/>
      <c r="LN17" s="1247"/>
      <c r="LO17" s="1247"/>
      <c r="LP17" s="1247"/>
      <c r="LQ17" s="1247"/>
      <c r="LR17" s="1247"/>
      <c r="LS17" s="1247"/>
      <c r="LT17" s="1247"/>
      <c r="LU17" s="1247"/>
      <c r="LV17" s="1247"/>
      <c r="LW17" s="1247"/>
      <c r="LX17" s="1247"/>
      <c r="LY17" s="1247"/>
      <c r="LZ17" s="1247"/>
      <c r="MA17" s="1247"/>
      <c r="MB17" s="1247"/>
      <c r="MC17" s="1247"/>
      <c r="MD17" s="1247"/>
      <c r="ME17" s="1247"/>
      <c r="MF17" s="1247"/>
      <c r="MG17" s="1247"/>
      <c r="MH17" s="1268"/>
    </row>
    <row r="18" spans="1:468" s="1243" customFormat="1" ht="43.5" customHeight="1">
      <c r="A18" s="1242" t="s">
        <v>373</v>
      </c>
      <c r="B18" s="1243">
        <v>1</v>
      </c>
      <c r="C18" s="1244" t="s">
        <v>274</v>
      </c>
      <c r="D18" s="1243" t="s">
        <v>343</v>
      </c>
      <c r="E18" s="1243" t="s">
        <v>370</v>
      </c>
      <c r="F18" s="875" t="s">
        <v>375</v>
      </c>
      <c r="G18" s="504" t="s">
        <v>489</v>
      </c>
      <c r="H18" s="504" t="s">
        <v>334</v>
      </c>
      <c r="I18" s="504" t="s">
        <v>313</v>
      </c>
      <c r="J18" s="504" t="s">
        <v>219</v>
      </c>
      <c r="K18" s="504" t="s">
        <v>219</v>
      </c>
      <c r="L18" s="504" t="s">
        <v>219</v>
      </c>
      <c r="M18" s="504" t="s">
        <v>237</v>
      </c>
      <c r="N18" s="504" t="s">
        <v>219</v>
      </c>
      <c r="O18" s="504">
        <v>2007</v>
      </c>
      <c r="P18" s="504" t="s">
        <v>210</v>
      </c>
      <c r="Q18" s="1243" t="s">
        <v>219</v>
      </c>
      <c r="R18" s="1243" t="s">
        <v>219</v>
      </c>
      <c r="S18" s="1243" t="s">
        <v>219</v>
      </c>
      <c r="T18" s="1243">
        <v>1</v>
      </c>
      <c r="U18" s="1243" t="s">
        <v>206</v>
      </c>
      <c r="V18" s="1245">
        <f>Z18/T18</f>
        <v>408240000</v>
      </c>
      <c r="W18" s="1269">
        <f>V18/408240000*100</f>
        <v>100</v>
      </c>
      <c r="X18" s="1269">
        <f>AE18-AF18</f>
        <v>15</v>
      </c>
      <c r="Y18" s="1245">
        <v>375580800</v>
      </c>
      <c r="Z18" s="1245">
        <v>408240000</v>
      </c>
      <c r="AD18" s="1246" t="s">
        <v>376</v>
      </c>
      <c r="AE18" s="1247">
        <v>25</v>
      </c>
      <c r="AF18" s="1247">
        <f>2016-O18+1</f>
        <v>10</v>
      </c>
      <c r="AG18" s="1248">
        <f>Z18/AE18</f>
        <v>16329600</v>
      </c>
      <c r="AH18" s="1248">
        <f t="shared" ref="AH18:AH21" si="0">AF18*AG18</f>
        <v>163296000</v>
      </c>
      <c r="AI18" s="1248">
        <f t="shared" ref="AI18:AI21" si="1">Z18-AH18</f>
        <v>244944000</v>
      </c>
      <c r="AJ18" s="1247">
        <f>2017-O18+1</f>
        <v>11</v>
      </c>
      <c r="AK18" s="1248">
        <f>Z18/AE18</f>
        <v>16329600</v>
      </c>
      <c r="AL18" s="1248">
        <f t="shared" ref="AL18:AL21" si="2">AJ18*AK18</f>
        <v>179625600</v>
      </c>
      <c r="AM18" s="1248">
        <f t="shared" ref="AM18:AM21" si="3">Z18-AL18</f>
        <v>228614400</v>
      </c>
      <c r="AN18" s="1247" t="b">
        <f>AL18+AM18=Z18</f>
        <v>1</v>
      </c>
      <c r="AO18" s="1247"/>
      <c r="AP18" s="1247"/>
      <c r="AQ18" s="1247"/>
      <c r="AR18" s="1247"/>
      <c r="AS18" s="1247"/>
      <c r="AT18" s="1247"/>
      <c r="AU18" s="1247"/>
      <c r="AV18" s="1247"/>
      <c r="AW18" s="1247"/>
      <c r="AX18" s="1247"/>
      <c r="AY18" s="1247"/>
      <c r="AZ18" s="1247"/>
      <c r="BA18" s="1247"/>
      <c r="BB18" s="1247"/>
      <c r="BC18" s="1247"/>
      <c r="BD18" s="1247"/>
      <c r="BE18" s="1247"/>
      <c r="BF18" s="1247"/>
      <c r="BG18" s="1247"/>
      <c r="BH18" s="1247"/>
      <c r="BI18" s="1247"/>
      <c r="BJ18" s="1247"/>
      <c r="BK18" s="1247"/>
      <c r="BL18" s="1247"/>
      <c r="BM18" s="1247"/>
      <c r="BN18" s="1247"/>
      <c r="BO18" s="1247"/>
      <c r="BP18" s="1247"/>
      <c r="BQ18" s="1247"/>
      <c r="BR18" s="1247"/>
      <c r="BS18" s="1247"/>
      <c r="BT18" s="1247"/>
      <c r="BU18" s="1247"/>
      <c r="BV18" s="1247"/>
      <c r="BW18" s="1247"/>
      <c r="BX18" s="1247"/>
      <c r="BY18" s="1247"/>
      <c r="BZ18" s="1247"/>
      <c r="CA18" s="1247"/>
      <c r="CB18" s="1247"/>
      <c r="CC18" s="1247"/>
      <c r="CD18" s="1247"/>
      <c r="CE18" s="1247"/>
      <c r="CF18" s="1247"/>
      <c r="CG18" s="1247"/>
      <c r="CH18" s="1247"/>
      <c r="CI18" s="1247"/>
      <c r="CJ18" s="1247"/>
      <c r="CK18" s="1247"/>
      <c r="CL18" s="1247"/>
      <c r="CM18" s="1247"/>
      <c r="CN18" s="1247"/>
      <c r="CO18" s="1247"/>
      <c r="CP18" s="1247"/>
      <c r="CQ18" s="1247"/>
      <c r="CR18" s="1247"/>
      <c r="CS18" s="1247"/>
      <c r="CT18" s="1247"/>
      <c r="CU18" s="1247"/>
      <c r="CV18" s="1247"/>
      <c r="CW18" s="1247"/>
      <c r="CX18" s="1247"/>
      <c r="CY18" s="1247"/>
      <c r="CZ18" s="1247"/>
      <c r="DA18" s="1247"/>
      <c r="DB18" s="1247"/>
      <c r="DC18" s="1247"/>
      <c r="DD18" s="1247"/>
      <c r="DE18" s="1247"/>
      <c r="DF18" s="1247"/>
      <c r="DG18" s="1247"/>
      <c r="DH18" s="1247"/>
      <c r="DI18" s="1247"/>
      <c r="DJ18" s="1247"/>
      <c r="DK18" s="1247"/>
      <c r="DL18" s="1247"/>
      <c r="DM18" s="1247"/>
      <c r="DN18" s="1247"/>
      <c r="DO18" s="1247"/>
      <c r="DP18" s="1247"/>
      <c r="DQ18" s="1247"/>
      <c r="DR18" s="1247"/>
      <c r="DS18" s="1247"/>
      <c r="DT18" s="1247"/>
      <c r="DU18" s="1247"/>
      <c r="DV18" s="1247"/>
      <c r="DW18" s="1247"/>
      <c r="DX18" s="1247"/>
      <c r="DY18" s="1247"/>
      <c r="DZ18" s="1247"/>
      <c r="EA18" s="1247"/>
      <c r="EB18" s="1247"/>
      <c r="EC18" s="1247"/>
      <c r="ED18" s="1247"/>
      <c r="EE18" s="1247"/>
      <c r="EF18" s="1247"/>
      <c r="EG18" s="1247"/>
      <c r="EH18" s="1247"/>
      <c r="EI18" s="1247"/>
      <c r="EJ18" s="1247"/>
      <c r="EK18" s="1247"/>
      <c r="EL18" s="1247"/>
      <c r="EM18" s="1247"/>
      <c r="EN18" s="1247"/>
      <c r="EO18" s="1247"/>
      <c r="EP18" s="1247"/>
      <c r="EQ18" s="1247"/>
      <c r="ER18" s="1247"/>
      <c r="ES18" s="1247"/>
      <c r="ET18" s="1247"/>
      <c r="EU18" s="1247"/>
      <c r="EV18" s="1247"/>
      <c r="EW18" s="1247"/>
      <c r="EX18" s="1247"/>
      <c r="EY18" s="1247"/>
      <c r="EZ18" s="1247"/>
      <c r="FA18" s="1247"/>
      <c r="FB18" s="1247"/>
      <c r="FC18" s="1247"/>
      <c r="FD18" s="1247"/>
      <c r="FE18" s="1247"/>
      <c r="FF18" s="1247"/>
      <c r="FG18" s="1247"/>
      <c r="FH18" s="1247"/>
      <c r="FI18" s="1247"/>
      <c r="FJ18" s="1247"/>
      <c r="FK18" s="1247"/>
      <c r="FL18" s="1247"/>
      <c r="FM18" s="1247"/>
      <c r="FN18" s="1247"/>
      <c r="FO18" s="1247"/>
      <c r="FP18" s="1247"/>
      <c r="FQ18" s="1247"/>
      <c r="FR18" s="1247"/>
      <c r="FS18" s="1247"/>
      <c r="FT18" s="1247"/>
      <c r="FU18" s="1247"/>
      <c r="FV18" s="1247"/>
      <c r="FW18" s="1247"/>
      <c r="FX18" s="1247"/>
      <c r="FY18" s="1247"/>
      <c r="FZ18" s="1247"/>
      <c r="GA18" s="1247"/>
      <c r="GB18" s="1247"/>
      <c r="GC18" s="1247"/>
      <c r="GD18" s="1247"/>
      <c r="GE18" s="1247"/>
      <c r="GF18" s="1247"/>
      <c r="GG18" s="1247"/>
      <c r="GH18" s="1247"/>
      <c r="GI18" s="1247"/>
      <c r="GJ18" s="1247"/>
      <c r="GK18" s="1247"/>
      <c r="GL18" s="1247"/>
      <c r="GM18" s="1247"/>
      <c r="GN18" s="1247"/>
      <c r="GO18" s="1247"/>
      <c r="GP18" s="1247"/>
      <c r="GQ18" s="1247"/>
      <c r="GR18" s="1247"/>
      <c r="GS18" s="1247"/>
      <c r="GT18" s="1247"/>
      <c r="GU18" s="1247"/>
      <c r="GV18" s="1247"/>
      <c r="GW18" s="1247"/>
      <c r="GX18" s="1247"/>
      <c r="GY18" s="1247"/>
      <c r="GZ18" s="1247"/>
      <c r="HA18" s="1247"/>
      <c r="HB18" s="1247"/>
      <c r="HC18" s="1247"/>
      <c r="HD18" s="1247"/>
      <c r="HE18" s="1247"/>
      <c r="HF18" s="1247"/>
      <c r="HG18" s="1247"/>
      <c r="HH18" s="1247"/>
      <c r="HI18" s="1247"/>
      <c r="HJ18" s="1247"/>
      <c r="HK18" s="1247"/>
      <c r="HL18" s="1247"/>
      <c r="HM18" s="1247"/>
      <c r="HN18" s="1247"/>
      <c r="HO18" s="1247"/>
      <c r="HP18" s="1247"/>
      <c r="HQ18" s="1247"/>
      <c r="HR18" s="1247"/>
      <c r="HS18" s="1247"/>
      <c r="HT18" s="1247"/>
      <c r="HU18" s="1247"/>
      <c r="HV18" s="1247"/>
      <c r="HW18" s="1247"/>
      <c r="HX18" s="1247"/>
      <c r="HY18" s="1247"/>
      <c r="HZ18" s="1247"/>
      <c r="IA18" s="1247"/>
      <c r="IB18" s="1247"/>
      <c r="IC18" s="1247"/>
      <c r="ID18" s="1247"/>
      <c r="IE18" s="1247"/>
      <c r="IF18" s="1247"/>
      <c r="IG18" s="1247"/>
      <c r="IH18" s="1247"/>
      <c r="II18" s="1247"/>
      <c r="IJ18" s="1247"/>
      <c r="IK18" s="1247"/>
      <c r="IL18" s="1247"/>
      <c r="IM18" s="1247"/>
      <c r="IN18" s="1247"/>
      <c r="IO18" s="1247"/>
      <c r="IP18" s="1247"/>
      <c r="IQ18" s="1247"/>
      <c r="IR18" s="1247"/>
      <c r="IS18" s="1247"/>
      <c r="IT18" s="1247"/>
      <c r="IU18" s="1247"/>
      <c r="IV18" s="1247"/>
      <c r="IW18" s="1247"/>
      <c r="IX18" s="1247"/>
      <c r="IY18" s="1247"/>
      <c r="IZ18" s="1247"/>
      <c r="JA18" s="1247"/>
      <c r="JB18" s="1247"/>
      <c r="JC18" s="1247"/>
      <c r="JD18" s="1247"/>
      <c r="JE18" s="1247"/>
      <c r="JF18" s="1247"/>
      <c r="JG18" s="1247"/>
      <c r="JH18" s="1247"/>
      <c r="JI18" s="1247"/>
      <c r="JJ18" s="1247"/>
      <c r="JK18" s="1247"/>
      <c r="JL18" s="1247"/>
      <c r="JM18" s="1247"/>
      <c r="JN18" s="1247"/>
      <c r="JO18" s="1247"/>
      <c r="JP18" s="1247"/>
      <c r="JQ18" s="1247"/>
      <c r="JR18" s="1247"/>
      <c r="JS18" s="1247"/>
      <c r="JT18" s="1247"/>
      <c r="JU18" s="1247"/>
      <c r="JV18" s="1247"/>
      <c r="JW18" s="1247"/>
      <c r="JX18" s="1247"/>
      <c r="JY18" s="1247"/>
      <c r="JZ18" s="1247"/>
      <c r="KA18" s="1247"/>
      <c r="KB18" s="1247"/>
      <c r="KC18" s="1247"/>
      <c r="KD18" s="1247"/>
      <c r="KE18" s="1247"/>
      <c r="KF18" s="1247"/>
      <c r="KG18" s="1247"/>
      <c r="KH18" s="1247"/>
      <c r="KI18" s="1247"/>
      <c r="KJ18" s="1247"/>
      <c r="KK18" s="1247"/>
      <c r="KL18" s="1247"/>
      <c r="KM18" s="1247"/>
      <c r="KN18" s="1247"/>
      <c r="KO18" s="1247"/>
      <c r="KP18" s="1247"/>
      <c r="KQ18" s="1247"/>
      <c r="KR18" s="1247"/>
      <c r="KS18" s="1247"/>
      <c r="KT18" s="1247"/>
      <c r="KU18" s="1247"/>
      <c r="KV18" s="1247"/>
      <c r="KW18" s="1247"/>
      <c r="KX18" s="1247"/>
      <c r="KY18" s="1247"/>
      <c r="KZ18" s="1247"/>
      <c r="LA18" s="1247"/>
      <c r="LB18" s="1247"/>
      <c r="LC18" s="1247"/>
      <c r="LD18" s="1247"/>
      <c r="LE18" s="1247"/>
      <c r="LF18" s="1247"/>
      <c r="LG18" s="1247"/>
      <c r="LH18" s="1247"/>
      <c r="LI18" s="1247"/>
      <c r="LJ18" s="1247"/>
      <c r="LK18" s="1247"/>
      <c r="LL18" s="1247"/>
      <c r="LM18" s="1247"/>
      <c r="LN18" s="1247"/>
      <c r="LO18" s="1247"/>
      <c r="LP18" s="1247"/>
      <c r="LQ18" s="1247"/>
      <c r="LR18" s="1247"/>
      <c r="LS18" s="1247"/>
      <c r="LT18" s="1247"/>
      <c r="LU18" s="1247"/>
      <c r="LV18" s="1247"/>
      <c r="LW18" s="1247"/>
      <c r="LX18" s="1247"/>
      <c r="LY18" s="1247"/>
      <c r="LZ18" s="1247"/>
      <c r="MA18" s="1247"/>
      <c r="MB18" s="1247"/>
      <c r="MC18" s="1247"/>
      <c r="MD18" s="1247"/>
      <c r="ME18" s="1247"/>
      <c r="MF18" s="1247"/>
      <c r="MG18" s="1247"/>
      <c r="MH18" s="1268"/>
    </row>
    <row r="19" spans="1:468" s="504" customFormat="1" ht="40.5" customHeight="1">
      <c r="A19" s="1584" t="s">
        <v>373</v>
      </c>
      <c r="B19" s="504">
        <v>2</v>
      </c>
      <c r="C19" s="504" t="s">
        <v>371</v>
      </c>
      <c r="D19" s="504" t="s">
        <v>343</v>
      </c>
      <c r="E19" s="504" t="s">
        <v>374</v>
      </c>
      <c r="F19" s="875" t="s">
        <v>375</v>
      </c>
      <c r="G19" s="504" t="s">
        <v>17</v>
      </c>
      <c r="H19" s="504" t="s">
        <v>334</v>
      </c>
      <c r="I19" s="504" t="s">
        <v>313</v>
      </c>
      <c r="J19" s="504" t="s">
        <v>219</v>
      </c>
      <c r="K19" s="504" t="s">
        <v>219</v>
      </c>
      <c r="L19" s="504" t="s">
        <v>219</v>
      </c>
      <c r="M19" s="504" t="s">
        <v>237</v>
      </c>
      <c r="N19" s="504" t="s">
        <v>219</v>
      </c>
      <c r="O19" s="504">
        <v>2006</v>
      </c>
      <c r="P19" s="504" t="s">
        <v>210</v>
      </c>
      <c r="Q19" s="504" t="s">
        <v>219</v>
      </c>
      <c r="R19" s="504" t="s">
        <v>219</v>
      </c>
      <c r="S19" s="504" t="s">
        <v>219</v>
      </c>
      <c r="T19" s="504">
        <v>1</v>
      </c>
      <c r="U19" s="504" t="s">
        <v>206</v>
      </c>
      <c r="V19" s="1137">
        <f>Z19/T19</f>
        <v>22770000</v>
      </c>
      <c r="W19" s="1137"/>
      <c r="X19" s="1137"/>
      <c r="Y19" s="1137"/>
      <c r="Z19" s="1137">
        <v>22770000</v>
      </c>
      <c r="AD19" s="1585" t="s">
        <v>276</v>
      </c>
      <c r="AE19" s="1063">
        <v>25</v>
      </c>
      <c r="AF19" s="1063">
        <f>2016-O19+1</f>
        <v>11</v>
      </c>
      <c r="AG19" s="1426">
        <f>Z19/AE19</f>
        <v>910800</v>
      </c>
      <c r="AH19" s="1426">
        <f t="shared" si="0"/>
        <v>10018800</v>
      </c>
      <c r="AI19" s="1426">
        <f t="shared" si="1"/>
        <v>12751200</v>
      </c>
      <c r="AJ19" s="1063">
        <f>2017-O19+1</f>
        <v>12</v>
      </c>
      <c r="AK19" s="1426">
        <f t="shared" ref="AK19:AK21" si="4">Z19/AE19</f>
        <v>910800</v>
      </c>
      <c r="AL19" s="1426">
        <f t="shared" si="2"/>
        <v>10929600</v>
      </c>
      <c r="AM19" s="1426">
        <f t="shared" si="3"/>
        <v>11840400</v>
      </c>
      <c r="AN19" s="1063" t="b">
        <f t="shared" ref="AN19:AN74" si="5">AL19+AM19=Z19</f>
        <v>1</v>
      </c>
      <c r="AO19" s="1063"/>
      <c r="AP19" s="1063"/>
      <c r="AQ19" s="1063"/>
      <c r="AR19" s="1063"/>
      <c r="AS19" s="1063"/>
      <c r="AT19" s="1063"/>
      <c r="AU19" s="1063"/>
      <c r="AV19" s="1063"/>
      <c r="AW19" s="1063"/>
      <c r="AX19" s="1063"/>
      <c r="AY19" s="1063"/>
      <c r="AZ19" s="1063"/>
      <c r="BA19" s="1063"/>
      <c r="BB19" s="1063"/>
      <c r="BC19" s="1063"/>
      <c r="BD19" s="1063"/>
      <c r="BE19" s="1063"/>
      <c r="BF19" s="1063"/>
      <c r="BG19" s="1063"/>
      <c r="BH19" s="1063"/>
      <c r="BI19" s="1063"/>
      <c r="BJ19" s="1063"/>
      <c r="BK19" s="1063"/>
      <c r="BL19" s="1063"/>
      <c r="BM19" s="1063"/>
      <c r="BN19" s="1063"/>
      <c r="BO19" s="1063"/>
      <c r="BP19" s="1063"/>
      <c r="BQ19" s="1063"/>
      <c r="BR19" s="1063"/>
      <c r="BS19" s="1063"/>
      <c r="BT19" s="1063"/>
      <c r="BU19" s="1063"/>
      <c r="BV19" s="1063"/>
      <c r="BW19" s="1063"/>
      <c r="BX19" s="1063"/>
      <c r="BY19" s="1063"/>
      <c r="BZ19" s="1063"/>
      <c r="CA19" s="1063"/>
      <c r="CB19" s="1063"/>
      <c r="CC19" s="1063"/>
      <c r="CD19" s="1063"/>
      <c r="CE19" s="1063"/>
      <c r="CF19" s="1063"/>
      <c r="CG19" s="1063"/>
      <c r="CH19" s="1063"/>
      <c r="CI19" s="1063"/>
      <c r="CJ19" s="1063"/>
      <c r="CK19" s="1063"/>
      <c r="CL19" s="1063"/>
      <c r="CM19" s="1063"/>
      <c r="CN19" s="1063"/>
      <c r="CO19" s="1063"/>
      <c r="CP19" s="1063"/>
      <c r="CQ19" s="1063"/>
      <c r="CR19" s="1063"/>
      <c r="CS19" s="1063"/>
      <c r="CT19" s="1063"/>
      <c r="CU19" s="1063"/>
      <c r="CV19" s="1063"/>
      <c r="CW19" s="1063"/>
      <c r="CX19" s="1063"/>
      <c r="CY19" s="1063"/>
      <c r="CZ19" s="1063"/>
      <c r="DA19" s="1063"/>
      <c r="DB19" s="1063"/>
      <c r="DC19" s="1063"/>
      <c r="DD19" s="1063"/>
      <c r="DE19" s="1063"/>
      <c r="DF19" s="1063"/>
      <c r="DG19" s="1063"/>
      <c r="DH19" s="1063"/>
      <c r="DI19" s="1063"/>
      <c r="DJ19" s="1063"/>
      <c r="DK19" s="1063"/>
      <c r="DL19" s="1063"/>
      <c r="DM19" s="1063"/>
      <c r="DN19" s="1063"/>
      <c r="DO19" s="1063"/>
      <c r="DP19" s="1063"/>
      <c r="DQ19" s="1063"/>
      <c r="DR19" s="1063"/>
      <c r="DS19" s="1063"/>
      <c r="DT19" s="1063"/>
      <c r="DU19" s="1063"/>
      <c r="DV19" s="1063"/>
      <c r="DW19" s="1063"/>
      <c r="DX19" s="1063"/>
      <c r="DY19" s="1063"/>
      <c r="DZ19" s="1063"/>
      <c r="EA19" s="1063"/>
      <c r="EB19" s="1063"/>
      <c r="EC19" s="1063"/>
      <c r="ED19" s="1063"/>
      <c r="EE19" s="1063"/>
      <c r="EF19" s="1063"/>
      <c r="EG19" s="1063"/>
      <c r="EH19" s="1063"/>
      <c r="EI19" s="1063"/>
      <c r="EJ19" s="1063"/>
      <c r="EK19" s="1063"/>
      <c r="EL19" s="1063"/>
      <c r="EM19" s="1063"/>
      <c r="EN19" s="1063"/>
      <c r="EO19" s="1063"/>
      <c r="EP19" s="1063"/>
      <c r="EQ19" s="1063"/>
      <c r="ER19" s="1063"/>
      <c r="ES19" s="1063"/>
      <c r="ET19" s="1063"/>
      <c r="EU19" s="1063"/>
      <c r="EV19" s="1063"/>
      <c r="EW19" s="1063"/>
      <c r="EX19" s="1063"/>
      <c r="EY19" s="1063"/>
      <c r="EZ19" s="1063"/>
      <c r="FA19" s="1063"/>
      <c r="FB19" s="1063"/>
      <c r="FC19" s="1063"/>
      <c r="FD19" s="1063"/>
      <c r="FE19" s="1063"/>
      <c r="FF19" s="1063"/>
      <c r="FG19" s="1063"/>
      <c r="FH19" s="1063"/>
      <c r="FI19" s="1063"/>
      <c r="FJ19" s="1063"/>
      <c r="FK19" s="1063"/>
      <c r="FL19" s="1063"/>
      <c r="FM19" s="1063"/>
      <c r="FN19" s="1063"/>
      <c r="FO19" s="1063"/>
      <c r="FP19" s="1063"/>
      <c r="FQ19" s="1063"/>
      <c r="FR19" s="1063"/>
      <c r="FS19" s="1063"/>
      <c r="FT19" s="1063"/>
      <c r="FU19" s="1063"/>
      <c r="FV19" s="1063"/>
      <c r="FW19" s="1063"/>
      <c r="FX19" s="1063"/>
      <c r="FY19" s="1063"/>
      <c r="FZ19" s="1063"/>
      <c r="GA19" s="1063"/>
      <c r="GB19" s="1063"/>
      <c r="GC19" s="1063"/>
      <c r="GD19" s="1063"/>
      <c r="GE19" s="1063"/>
      <c r="GF19" s="1063"/>
      <c r="GG19" s="1063"/>
      <c r="GH19" s="1063"/>
      <c r="GI19" s="1063"/>
      <c r="GJ19" s="1063"/>
      <c r="GK19" s="1063"/>
      <c r="GL19" s="1063"/>
      <c r="GM19" s="1063"/>
      <c r="GN19" s="1063"/>
      <c r="GO19" s="1063"/>
      <c r="GP19" s="1063"/>
      <c r="GQ19" s="1063"/>
      <c r="GR19" s="1063"/>
      <c r="GS19" s="1063"/>
      <c r="GT19" s="1063"/>
      <c r="GU19" s="1063"/>
      <c r="GV19" s="1063"/>
      <c r="GW19" s="1063"/>
      <c r="GX19" s="1063"/>
      <c r="GY19" s="1063"/>
      <c r="GZ19" s="1063"/>
      <c r="HA19" s="1063"/>
      <c r="HB19" s="1063"/>
      <c r="HC19" s="1063"/>
      <c r="HD19" s="1063"/>
      <c r="HE19" s="1063"/>
      <c r="HF19" s="1063"/>
      <c r="HG19" s="1063"/>
      <c r="HH19" s="1063"/>
      <c r="HI19" s="1063"/>
      <c r="HJ19" s="1063"/>
      <c r="HK19" s="1063"/>
      <c r="HL19" s="1063"/>
      <c r="HM19" s="1063"/>
      <c r="HN19" s="1063"/>
      <c r="HO19" s="1063"/>
      <c r="HP19" s="1063"/>
      <c r="HQ19" s="1063"/>
      <c r="HR19" s="1063"/>
      <c r="HS19" s="1063"/>
      <c r="HT19" s="1063"/>
      <c r="HU19" s="1063"/>
      <c r="HV19" s="1063"/>
      <c r="HW19" s="1063"/>
      <c r="HX19" s="1063"/>
      <c r="HY19" s="1063"/>
      <c r="HZ19" s="1063"/>
      <c r="IA19" s="1063"/>
      <c r="IB19" s="1063"/>
      <c r="IC19" s="1063"/>
      <c r="ID19" s="1063"/>
      <c r="IE19" s="1063"/>
      <c r="IF19" s="1063"/>
      <c r="IG19" s="1063"/>
      <c r="IH19" s="1063"/>
      <c r="II19" s="1063"/>
      <c r="IJ19" s="1063"/>
      <c r="IK19" s="1063"/>
      <c r="IL19" s="1063"/>
      <c r="IM19" s="1063"/>
      <c r="IN19" s="1063"/>
      <c r="IO19" s="1063"/>
      <c r="IP19" s="1063"/>
      <c r="IQ19" s="1063"/>
      <c r="IR19" s="1063"/>
      <c r="IS19" s="1063"/>
      <c r="IT19" s="1063"/>
      <c r="IU19" s="1063"/>
      <c r="IV19" s="1063"/>
      <c r="IW19" s="1063"/>
      <c r="IX19" s="1063"/>
      <c r="IY19" s="1063"/>
      <c r="IZ19" s="1063"/>
      <c r="JA19" s="1063"/>
      <c r="JB19" s="1063"/>
      <c r="JC19" s="1063"/>
      <c r="JD19" s="1063"/>
      <c r="JE19" s="1063"/>
      <c r="JF19" s="1063"/>
      <c r="JG19" s="1063"/>
      <c r="JH19" s="1063"/>
      <c r="JI19" s="1063"/>
      <c r="JJ19" s="1063"/>
      <c r="JK19" s="1063"/>
      <c r="JL19" s="1063"/>
      <c r="JM19" s="1063"/>
      <c r="JN19" s="1063"/>
      <c r="JO19" s="1063"/>
      <c r="JP19" s="1063"/>
      <c r="JQ19" s="1063"/>
      <c r="JR19" s="1063"/>
      <c r="JS19" s="1063"/>
      <c r="JT19" s="1063"/>
      <c r="JU19" s="1063"/>
      <c r="JV19" s="1063"/>
      <c r="JW19" s="1063"/>
      <c r="JX19" s="1063"/>
      <c r="JY19" s="1063"/>
      <c r="JZ19" s="1063"/>
      <c r="KA19" s="1063"/>
      <c r="KB19" s="1063"/>
      <c r="KC19" s="1063"/>
      <c r="KD19" s="1063"/>
      <c r="KE19" s="1063"/>
      <c r="KF19" s="1063"/>
      <c r="KG19" s="1063"/>
      <c r="KH19" s="1063"/>
      <c r="KI19" s="1063"/>
      <c r="KJ19" s="1063"/>
      <c r="KK19" s="1063"/>
      <c r="KL19" s="1063"/>
      <c r="KM19" s="1063"/>
      <c r="KN19" s="1063"/>
      <c r="KO19" s="1063"/>
      <c r="KP19" s="1063"/>
      <c r="KQ19" s="1063"/>
      <c r="KR19" s="1063"/>
      <c r="KS19" s="1063"/>
      <c r="KT19" s="1063"/>
      <c r="KU19" s="1063"/>
      <c r="KV19" s="1063"/>
      <c r="KW19" s="1063"/>
      <c r="KX19" s="1063"/>
      <c r="KY19" s="1063"/>
      <c r="KZ19" s="1063"/>
      <c r="LA19" s="1063"/>
      <c r="LB19" s="1063"/>
      <c r="LC19" s="1063"/>
      <c r="LD19" s="1063"/>
      <c r="LE19" s="1063"/>
      <c r="LF19" s="1063"/>
      <c r="LG19" s="1063"/>
      <c r="LH19" s="1063"/>
      <c r="LI19" s="1063"/>
      <c r="LJ19" s="1063"/>
      <c r="LK19" s="1063"/>
      <c r="LL19" s="1063"/>
      <c r="LM19" s="1063"/>
      <c r="LN19" s="1063"/>
      <c r="LO19" s="1063"/>
      <c r="LP19" s="1063"/>
      <c r="LQ19" s="1063"/>
      <c r="LR19" s="1063"/>
      <c r="LS19" s="1063"/>
      <c r="LT19" s="1063"/>
      <c r="LU19" s="1063"/>
      <c r="LV19" s="1063"/>
      <c r="LW19" s="1063"/>
      <c r="LX19" s="1063"/>
      <c r="LY19" s="1063"/>
      <c r="LZ19" s="1063"/>
      <c r="MA19" s="1063"/>
      <c r="MB19" s="1063"/>
      <c r="MC19" s="1063"/>
      <c r="MD19" s="1063"/>
      <c r="ME19" s="1063"/>
      <c r="MF19" s="1063"/>
      <c r="MG19" s="1063"/>
      <c r="MH19" s="1586"/>
    </row>
    <row r="20" spans="1:468" s="504" customFormat="1" ht="40.5" customHeight="1">
      <c r="A20" s="1584" t="s">
        <v>373</v>
      </c>
      <c r="B20" s="504">
        <v>3</v>
      </c>
      <c r="C20" s="504" t="s">
        <v>372</v>
      </c>
      <c r="D20" s="504" t="s">
        <v>343</v>
      </c>
      <c r="E20" s="504" t="s">
        <v>370</v>
      </c>
      <c r="F20" s="875" t="s">
        <v>349</v>
      </c>
      <c r="G20" s="504" t="s">
        <v>490</v>
      </c>
      <c r="H20" s="504" t="s">
        <v>334</v>
      </c>
      <c r="I20" s="504" t="s">
        <v>342</v>
      </c>
      <c r="J20" s="504" t="s">
        <v>219</v>
      </c>
      <c r="K20" s="504" t="s">
        <v>219</v>
      </c>
      <c r="L20" s="504" t="s">
        <v>219</v>
      </c>
      <c r="M20" s="504" t="s">
        <v>237</v>
      </c>
      <c r="N20" s="504" t="s">
        <v>219</v>
      </c>
      <c r="O20" s="504">
        <v>2007</v>
      </c>
      <c r="P20" s="504" t="s">
        <v>210</v>
      </c>
      <c r="Q20" s="504" t="s">
        <v>219</v>
      </c>
      <c r="R20" s="504" t="s">
        <v>219</v>
      </c>
      <c r="S20" s="504" t="s">
        <v>219</v>
      </c>
      <c r="T20" s="504">
        <v>1</v>
      </c>
      <c r="U20" s="504" t="s">
        <v>206</v>
      </c>
      <c r="V20" s="1137">
        <f>Z20/T20</f>
        <v>231359375</v>
      </c>
      <c r="W20" s="1137"/>
      <c r="X20" s="1137"/>
      <c r="Y20" s="1137"/>
      <c r="Z20" s="1137">
        <v>231359375</v>
      </c>
      <c r="AD20" s="1585" t="s">
        <v>377</v>
      </c>
      <c r="AE20" s="1063">
        <v>25</v>
      </c>
      <c r="AF20" s="1063">
        <f>2016-O20+1</f>
        <v>10</v>
      </c>
      <c r="AG20" s="1426">
        <f t="shared" ref="AG20:AG21" si="6">Z20/AE20</f>
        <v>9254375</v>
      </c>
      <c r="AH20" s="1426">
        <f t="shared" si="0"/>
        <v>92543750</v>
      </c>
      <c r="AI20" s="1426">
        <f t="shared" si="1"/>
        <v>138815625</v>
      </c>
      <c r="AJ20" s="1063">
        <f>2017-O20+1</f>
        <v>11</v>
      </c>
      <c r="AK20" s="1426">
        <f t="shared" si="4"/>
        <v>9254375</v>
      </c>
      <c r="AL20" s="1426">
        <f t="shared" si="2"/>
        <v>101798125</v>
      </c>
      <c r="AM20" s="1426">
        <f t="shared" si="3"/>
        <v>129561250</v>
      </c>
      <c r="AN20" s="1063" t="b">
        <f t="shared" si="5"/>
        <v>1</v>
      </c>
      <c r="AO20" s="1063"/>
      <c r="AP20" s="1063"/>
      <c r="AQ20" s="1063"/>
      <c r="AR20" s="1063"/>
      <c r="AS20" s="1063"/>
      <c r="AT20" s="1063"/>
      <c r="AU20" s="1063"/>
      <c r="AV20" s="1063"/>
      <c r="AW20" s="1063"/>
      <c r="AX20" s="1063"/>
      <c r="AY20" s="1063"/>
      <c r="AZ20" s="1063"/>
      <c r="BA20" s="1063"/>
      <c r="BB20" s="1063"/>
      <c r="BC20" s="1063"/>
      <c r="BD20" s="1063"/>
      <c r="BE20" s="1063"/>
      <c r="BF20" s="1063"/>
      <c r="BG20" s="1063"/>
      <c r="BH20" s="1063"/>
      <c r="BI20" s="1063"/>
      <c r="BJ20" s="1063"/>
      <c r="BK20" s="1063"/>
      <c r="BL20" s="1063"/>
      <c r="BM20" s="1063"/>
      <c r="BN20" s="1063"/>
      <c r="BO20" s="1063"/>
      <c r="BP20" s="1063"/>
      <c r="BQ20" s="1063"/>
      <c r="BR20" s="1063"/>
      <c r="BS20" s="1063"/>
      <c r="BT20" s="1063"/>
      <c r="BU20" s="1063"/>
      <c r="BV20" s="1063"/>
      <c r="BW20" s="1063"/>
      <c r="BX20" s="1063"/>
      <c r="BY20" s="1063"/>
      <c r="BZ20" s="1063"/>
      <c r="CA20" s="1063"/>
      <c r="CB20" s="1063"/>
      <c r="CC20" s="1063"/>
      <c r="CD20" s="1063"/>
      <c r="CE20" s="1063"/>
      <c r="CF20" s="1063"/>
      <c r="CG20" s="1063"/>
      <c r="CH20" s="1063"/>
      <c r="CI20" s="1063"/>
      <c r="CJ20" s="1063"/>
      <c r="CK20" s="1063"/>
      <c r="CL20" s="1063"/>
      <c r="CM20" s="1063"/>
      <c r="CN20" s="1063"/>
      <c r="CO20" s="1063"/>
      <c r="CP20" s="1063"/>
      <c r="CQ20" s="1063"/>
      <c r="CR20" s="1063"/>
      <c r="CS20" s="1063"/>
      <c r="CT20" s="1063"/>
      <c r="CU20" s="1063"/>
      <c r="CV20" s="1063"/>
      <c r="CW20" s="1063"/>
      <c r="CX20" s="1063"/>
      <c r="CY20" s="1063"/>
      <c r="CZ20" s="1063"/>
      <c r="DA20" s="1063"/>
      <c r="DB20" s="1063"/>
      <c r="DC20" s="1063"/>
      <c r="DD20" s="1063"/>
      <c r="DE20" s="1063"/>
      <c r="DF20" s="1063"/>
      <c r="DG20" s="1063"/>
      <c r="DH20" s="1063"/>
      <c r="DI20" s="1063"/>
      <c r="DJ20" s="1063"/>
      <c r="DK20" s="1063"/>
      <c r="DL20" s="1063"/>
      <c r="DM20" s="1063"/>
      <c r="DN20" s="1063"/>
      <c r="DO20" s="1063"/>
      <c r="DP20" s="1063"/>
      <c r="DQ20" s="1063"/>
      <c r="DR20" s="1063"/>
      <c r="DS20" s="1063"/>
      <c r="DT20" s="1063"/>
      <c r="DU20" s="1063"/>
      <c r="DV20" s="1063"/>
      <c r="DW20" s="1063"/>
      <c r="DX20" s="1063"/>
      <c r="DY20" s="1063"/>
      <c r="DZ20" s="1063"/>
      <c r="EA20" s="1063"/>
      <c r="EB20" s="1063"/>
      <c r="EC20" s="1063"/>
      <c r="ED20" s="1063"/>
      <c r="EE20" s="1063"/>
      <c r="EF20" s="1063"/>
      <c r="EG20" s="1063"/>
      <c r="EH20" s="1063"/>
      <c r="EI20" s="1063"/>
      <c r="EJ20" s="1063"/>
      <c r="EK20" s="1063"/>
      <c r="EL20" s="1063"/>
      <c r="EM20" s="1063"/>
      <c r="EN20" s="1063"/>
      <c r="EO20" s="1063"/>
      <c r="EP20" s="1063"/>
      <c r="EQ20" s="1063"/>
      <c r="ER20" s="1063"/>
      <c r="ES20" s="1063"/>
      <c r="ET20" s="1063"/>
      <c r="EU20" s="1063"/>
      <c r="EV20" s="1063"/>
      <c r="EW20" s="1063"/>
      <c r="EX20" s="1063"/>
      <c r="EY20" s="1063"/>
      <c r="EZ20" s="1063"/>
      <c r="FA20" s="1063"/>
      <c r="FB20" s="1063"/>
      <c r="FC20" s="1063"/>
      <c r="FD20" s="1063"/>
      <c r="FE20" s="1063"/>
      <c r="FF20" s="1063"/>
      <c r="FG20" s="1063"/>
      <c r="FH20" s="1063"/>
      <c r="FI20" s="1063"/>
      <c r="FJ20" s="1063"/>
      <c r="FK20" s="1063"/>
      <c r="FL20" s="1063"/>
      <c r="FM20" s="1063"/>
      <c r="FN20" s="1063"/>
      <c r="FO20" s="1063"/>
      <c r="FP20" s="1063"/>
      <c r="FQ20" s="1063"/>
      <c r="FR20" s="1063"/>
      <c r="FS20" s="1063"/>
      <c r="FT20" s="1063"/>
      <c r="FU20" s="1063"/>
      <c r="FV20" s="1063"/>
      <c r="FW20" s="1063"/>
      <c r="FX20" s="1063"/>
      <c r="FY20" s="1063"/>
      <c r="FZ20" s="1063"/>
      <c r="GA20" s="1063"/>
      <c r="GB20" s="1063"/>
      <c r="GC20" s="1063"/>
      <c r="GD20" s="1063"/>
      <c r="GE20" s="1063"/>
      <c r="GF20" s="1063"/>
      <c r="GG20" s="1063"/>
      <c r="GH20" s="1063"/>
      <c r="GI20" s="1063"/>
      <c r="GJ20" s="1063"/>
      <c r="GK20" s="1063"/>
      <c r="GL20" s="1063"/>
      <c r="GM20" s="1063"/>
      <c r="GN20" s="1063"/>
      <c r="GO20" s="1063"/>
      <c r="GP20" s="1063"/>
      <c r="GQ20" s="1063"/>
      <c r="GR20" s="1063"/>
      <c r="GS20" s="1063"/>
      <c r="GT20" s="1063"/>
      <c r="GU20" s="1063"/>
      <c r="GV20" s="1063"/>
      <c r="GW20" s="1063"/>
      <c r="GX20" s="1063"/>
      <c r="GY20" s="1063"/>
      <c r="GZ20" s="1063"/>
      <c r="HA20" s="1063"/>
      <c r="HB20" s="1063"/>
      <c r="HC20" s="1063"/>
      <c r="HD20" s="1063"/>
      <c r="HE20" s="1063"/>
      <c r="HF20" s="1063"/>
      <c r="HG20" s="1063"/>
      <c r="HH20" s="1063"/>
      <c r="HI20" s="1063"/>
      <c r="HJ20" s="1063"/>
      <c r="HK20" s="1063"/>
      <c r="HL20" s="1063"/>
      <c r="HM20" s="1063"/>
      <c r="HN20" s="1063"/>
      <c r="HO20" s="1063"/>
      <c r="HP20" s="1063"/>
      <c r="HQ20" s="1063"/>
      <c r="HR20" s="1063"/>
      <c r="HS20" s="1063"/>
      <c r="HT20" s="1063"/>
      <c r="HU20" s="1063"/>
      <c r="HV20" s="1063"/>
      <c r="HW20" s="1063"/>
      <c r="HX20" s="1063"/>
      <c r="HY20" s="1063"/>
      <c r="HZ20" s="1063"/>
      <c r="IA20" s="1063"/>
      <c r="IB20" s="1063"/>
      <c r="IC20" s="1063"/>
      <c r="ID20" s="1063"/>
      <c r="IE20" s="1063"/>
      <c r="IF20" s="1063"/>
      <c r="IG20" s="1063"/>
      <c r="IH20" s="1063"/>
      <c r="II20" s="1063"/>
      <c r="IJ20" s="1063"/>
      <c r="IK20" s="1063"/>
      <c r="IL20" s="1063"/>
      <c r="IM20" s="1063"/>
      <c r="IN20" s="1063"/>
      <c r="IO20" s="1063"/>
      <c r="IP20" s="1063"/>
      <c r="IQ20" s="1063"/>
      <c r="IR20" s="1063"/>
      <c r="IS20" s="1063"/>
      <c r="IT20" s="1063"/>
      <c r="IU20" s="1063"/>
      <c r="IV20" s="1063"/>
      <c r="IW20" s="1063"/>
      <c r="IX20" s="1063"/>
      <c r="IY20" s="1063"/>
      <c r="IZ20" s="1063"/>
      <c r="JA20" s="1063"/>
      <c r="JB20" s="1063"/>
      <c r="JC20" s="1063"/>
      <c r="JD20" s="1063"/>
      <c r="JE20" s="1063"/>
      <c r="JF20" s="1063"/>
      <c r="JG20" s="1063"/>
      <c r="JH20" s="1063"/>
      <c r="JI20" s="1063"/>
      <c r="JJ20" s="1063"/>
      <c r="JK20" s="1063"/>
      <c r="JL20" s="1063"/>
      <c r="JM20" s="1063"/>
      <c r="JN20" s="1063"/>
      <c r="JO20" s="1063"/>
      <c r="JP20" s="1063"/>
      <c r="JQ20" s="1063"/>
      <c r="JR20" s="1063"/>
      <c r="JS20" s="1063"/>
      <c r="JT20" s="1063"/>
      <c r="JU20" s="1063"/>
      <c r="JV20" s="1063"/>
      <c r="JW20" s="1063"/>
      <c r="JX20" s="1063"/>
      <c r="JY20" s="1063"/>
      <c r="JZ20" s="1063"/>
      <c r="KA20" s="1063"/>
      <c r="KB20" s="1063"/>
      <c r="KC20" s="1063"/>
      <c r="KD20" s="1063"/>
      <c r="KE20" s="1063"/>
      <c r="KF20" s="1063"/>
      <c r="KG20" s="1063"/>
      <c r="KH20" s="1063"/>
      <c r="KI20" s="1063"/>
      <c r="KJ20" s="1063"/>
      <c r="KK20" s="1063"/>
      <c r="KL20" s="1063"/>
      <c r="KM20" s="1063"/>
      <c r="KN20" s="1063"/>
      <c r="KO20" s="1063"/>
      <c r="KP20" s="1063"/>
      <c r="KQ20" s="1063"/>
      <c r="KR20" s="1063"/>
      <c r="KS20" s="1063"/>
      <c r="KT20" s="1063"/>
      <c r="KU20" s="1063"/>
      <c r="KV20" s="1063"/>
      <c r="KW20" s="1063"/>
      <c r="KX20" s="1063"/>
      <c r="KY20" s="1063"/>
      <c r="KZ20" s="1063"/>
      <c r="LA20" s="1063"/>
      <c r="LB20" s="1063"/>
      <c r="LC20" s="1063"/>
      <c r="LD20" s="1063"/>
      <c r="LE20" s="1063"/>
      <c r="LF20" s="1063"/>
      <c r="LG20" s="1063"/>
      <c r="LH20" s="1063"/>
      <c r="LI20" s="1063"/>
      <c r="LJ20" s="1063"/>
      <c r="LK20" s="1063"/>
      <c r="LL20" s="1063"/>
      <c r="LM20" s="1063"/>
      <c r="LN20" s="1063"/>
      <c r="LO20" s="1063"/>
      <c r="LP20" s="1063"/>
      <c r="LQ20" s="1063"/>
      <c r="LR20" s="1063"/>
      <c r="LS20" s="1063"/>
      <c r="LT20" s="1063"/>
      <c r="LU20" s="1063"/>
      <c r="LV20" s="1063"/>
      <c r="LW20" s="1063"/>
      <c r="LX20" s="1063"/>
      <c r="LY20" s="1063"/>
      <c r="LZ20" s="1063"/>
      <c r="MA20" s="1063"/>
      <c r="MB20" s="1063"/>
      <c r="MC20" s="1063"/>
      <c r="MD20" s="1063"/>
      <c r="ME20" s="1063"/>
      <c r="MF20" s="1063"/>
      <c r="MG20" s="1063"/>
      <c r="MH20" s="1586"/>
    </row>
    <row r="21" spans="1:468" s="504" customFormat="1" ht="40.5" customHeight="1">
      <c r="A21" s="1584" t="s">
        <v>373</v>
      </c>
      <c r="B21" s="504">
        <v>4</v>
      </c>
      <c r="C21" s="504" t="s">
        <v>372</v>
      </c>
      <c r="D21" s="504" t="s">
        <v>343</v>
      </c>
      <c r="E21" s="504" t="s">
        <v>370</v>
      </c>
      <c r="F21" s="875" t="s">
        <v>349</v>
      </c>
      <c r="G21" s="504" t="s">
        <v>491</v>
      </c>
      <c r="H21" s="504" t="s">
        <v>334</v>
      </c>
      <c r="I21" s="504" t="s">
        <v>342</v>
      </c>
      <c r="J21" s="504" t="s">
        <v>219</v>
      </c>
      <c r="K21" s="504" t="s">
        <v>219</v>
      </c>
      <c r="L21" s="504" t="s">
        <v>219</v>
      </c>
      <c r="M21" s="504" t="s">
        <v>237</v>
      </c>
      <c r="N21" s="504" t="s">
        <v>219</v>
      </c>
      <c r="O21" s="504">
        <v>2007</v>
      </c>
      <c r="P21" s="504" t="s">
        <v>210</v>
      </c>
      <c r="Q21" s="504" t="s">
        <v>219</v>
      </c>
      <c r="R21" s="504" t="s">
        <v>219</v>
      </c>
      <c r="S21" s="504" t="s">
        <v>219</v>
      </c>
      <c r="T21" s="504">
        <v>1</v>
      </c>
      <c r="U21" s="504" t="s">
        <v>206</v>
      </c>
      <c r="V21" s="1137">
        <f>Z21/T21</f>
        <v>167821875</v>
      </c>
      <c r="W21" s="1137"/>
      <c r="X21" s="1137"/>
      <c r="Y21" s="1137"/>
      <c r="Z21" s="1137">
        <v>167821875</v>
      </c>
      <c r="AD21" s="1585" t="s">
        <v>377</v>
      </c>
      <c r="AE21" s="1063">
        <v>25</v>
      </c>
      <c r="AF21" s="1063">
        <f>2016-O21+1</f>
        <v>10</v>
      </c>
      <c r="AG21" s="1426">
        <f t="shared" si="6"/>
        <v>6712875</v>
      </c>
      <c r="AH21" s="1426">
        <f t="shared" si="0"/>
        <v>67128750</v>
      </c>
      <c r="AI21" s="1426">
        <f t="shared" si="1"/>
        <v>100693125</v>
      </c>
      <c r="AJ21" s="1063">
        <f>2017-O21+1</f>
        <v>11</v>
      </c>
      <c r="AK21" s="1426">
        <f t="shared" si="4"/>
        <v>6712875</v>
      </c>
      <c r="AL21" s="1426">
        <f t="shared" si="2"/>
        <v>73841625</v>
      </c>
      <c r="AM21" s="1426">
        <f t="shared" si="3"/>
        <v>93980250</v>
      </c>
      <c r="AN21" s="1063" t="b">
        <f t="shared" si="5"/>
        <v>1</v>
      </c>
      <c r="AO21" s="1063"/>
      <c r="AP21" s="1063"/>
      <c r="AQ21" s="1063"/>
      <c r="AR21" s="1063"/>
      <c r="AS21" s="1063"/>
      <c r="AT21" s="1063"/>
      <c r="AU21" s="1063"/>
      <c r="AV21" s="1063"/>
      <c r="AW21" s="1063"/>
      <c r="AX21" s="1063"/>
      <c r="AY21" s="1063"/>
      <c r="AZ21" s="1063"/>
      <c r="BA21" s="1063"/>
      <c r="BB21" s="1063"/>
      <c r="BC21" s="1063"/>
      <c r="BD21" s="1063"/>
      <c r="BE21" s="1063"/>
      <c r="BF21" s="1063"/>
      <c r="BG21" s="1063"/>
      <c r="BH21" s="1063"/>
      <c r="BI21" s="1063"/>
      <c r="BJ21" s="1063"/>
      <c r="BK21" s="1063"/>
      <c r="BL21" s="1063"/>
      <c r="BM21" s="1063"/>
      <c r="BN21" s="1063"/>
      <c r="BO21" s="1063"/>
      <c r="BP21" s="1063"/>
      <c r="BQ21" s="1063"/>
      <c r="BR21" s="1063"/>
      <c r="BS21" s="1063"/>
      <c r="BT21" s="1063"/>
      <c r="BU21" s="1063"/>
      <c r="BV21" s="1063"/>
      <c r="BW21" s="1063"/>
      <c r="BX21" s="1063"/>
      <c r="BY21" s="1063"/>
      <c r="BZ21" s="1063"/>
      <c r="CA21" s="1063"/>
      <c r="CB21" s="1063"/>
      <c r="CC21" s="1063"/>
      <c r="CD21" s="1063"/>
      <c r="CE21" s="1063"/>
      <c r="CF21" s="1063"/>
      <c r="CG21" s="1063"/>
      <c r="CH21" s="1063"/>
      <c r="CI21" s="1063"/>
      <c r="CJ21" s="1063"/>
      <c r="CK21" s="1063"/>
      <c r="CL21" s="1063"/>
      <c r="CM21" s="1063"/>
      <c r="CN21" s="1063"/>
      <c r="CO21" s="1063"/>
      <c r="CP21" s="1063"/>
      <c r="CQ21" s="1063"/>
      <c r="CR21" s="1063"/>
      <c r="CS21" s="1063"/>
      <c r="CT21" s="1063"/>
      <c r="CU21" s="1063"/>
      <c r="CV21" s="1063"/>
      <c r="CW21" s="1063"/>
      <c r="CX21" s="1063"/>
      <c r="CY21" s="1063"/>
      <c r="CZ21" s="1063"/>
      <c r="DA21" s="1063"/>
      <c r="DB21" s="1063"/>
      <c r="DC21" s="1063"/>
      <c r="DD21" s="1063"/>
      <c r="DE21" s="1063"/>
      <c r="DF21" s="1063"/>
      <c r="DG21" s="1063"/>
      <c r="DH21" s="1063"/>
      <c r="DI21" s="1063"/>
      <c r="DJ21" s="1063"/>
      <c r="DK21" s="1063"/>
      <c r="DL21" s="1063"/>
      <c r="DM21" s="1063"/>
      <c r="DN21" s="1063"/>
      <c r="DO21" s="1063"/>
      <c r="DP21" s="1063"/>
      <c r="DQ21" s="1063"/>
      <c r="DR21" s="1063"/>
      <c r="DS21" s="1063"/>
      <c r="DT21" s="1063"/>
      <c r="DU21" s="1063"/>
      <c r="DV21" s="1063"/>
      <c r="DW21" s="1063"/>
      <c r="DX21" s="1063"/>
      <c r="DY21" s="1063"/>
      <c r="DZ21" s="1063"/>
      <c r="EA21" s="1063"/>
      <c r="EB21" s="1063"/>
      <c r="EC21" s="1063"/>
      <c r="ED21" s="1063"/>
      <c r="EE21" s="1063"/>
      <c r="EF21" s="1063"/>
      <c r="EG21" s="1063"/>
      <c r="EH21" s="1063"/>
      <c r="EI21" s="1063"/>
      <c r="EJ21" s="1063"/>
      <c r="EK21" s="1063"/>
      <c r="EL21" s="1063"/>
      <c r="EM21" s="1063"/>
      <c r="EN21" s="1063"/>
      <c r="EO21" s="1063"/>
      <c r="EP21" s="1063"/>
      <c r="EQ21" s="1063"/>
      <c r="ER21" s="1063"/>
      <c r="ES21" s="1063"/>
      <c r="ET21" s="1063"/>
      <c r="EU21" s="1063"/>
      <c r="EV21" s="1063"/>
      <c r="EW21" s="1063"/>
      <c r="EX21" s="1063"/>
      <c r="EY21" s="1063"/>
      <c r="EZ21" s="1063"/>
      <c r="FA21" s="1063"/>
      <c r="FB21" s="1063"/>
      <c r="FC21" s="1063"/>
      <c r="FD21" s="1063"/>
      <c r="FE21" s="1063"/>
      <c r="FF21" s="1063"/>
      <c r="FG21" s="1063"/>
      <c r="FH21" s="1063"/>
      <c r="FI21" s="1063"/>
      <c r="FJ21" s="1063"/>
      <c r="FK21" s="1063"/>
      <c r="FL21" s="1063"/>
      <c r="FM21" s="1063"/>
      <c r="FN21" s="1063"/>
      <c r="FO21" s="1063"/>
      <c r="FP21" s="1063"/>
      <c r="FQ21" s="1063"/>
      <c r="FR21" s="1063"/>
      <c r="FS21" s="1063"/>
      <c r="FT21" s="1063"/>
      <c r="FU21" s="1063"/>
      <c r="FV21" s="1063"/>
      <c r="FW21" s="1063"/>
      <c r="FX21" s="1063"/>
      <c r="FY21" s="1063"/>
      <c r="FZ21" s="1063"/>
      <c r="GA21" s="1063"/>
      <c r="GB21" s="1063"/>
      <c r="GC21" s="1063"/>
      <c r="GD21" s="1063"/>
      <c r="GE21" s="1063"/>
      <c r="GF21" s="1063"/>
      <c r="GG21" s="1063"/>
      <c r="GH21" s="1063"/>
      <c r="GI21" s="1063"/>
      <c r="GJ21" s="1063"/>
      <c r="GK21" s="1063"/>
      <c r="GL21" s="1063"/>
      <c r="GM21" s="1063"/>
      <c r="GN21" s="1063"/>
      <c r="GO21" s="1063"/>
      <c r="GP21" s="1063"/>
      <c r="GQ21" s="1063"/>
      <c r="GR21" s="1063"/>
      <c r="GS21" s="1063"/>
      <c r="GT21" s="1063"/>
      <c r="GU21" s="1063"/>
      <c r="GV21" s="1063"/>
      <c r="GW21" s="1063"/>
      <c r="GX21" s="1063"/>
      <c r="GY21" s="1063"/>
      <c r="GZ21" s="1063"/>
      <c r="HA21" s="1063"/>
      <c r="HB21" s="1063"/>
      <c r="HC21" s="1063"/>
      <c r="HD21" s="1063"/>
      <c r="HE21" s="1063"/>
      <c r="HF21" s="1063"/>
      <c r="HG21" s="1063"/>
      <c r="HH21" s="1063"/>
      <c r="HI21" s="1063"/>
      <c r="HJ21" s="1063"/>
      <c r="HK21" s="1063"/>
      <c r="HL21" s="1063"/>
      <c r="HM21" s="1063"/>
      <c r="HN21" s="1063"/>
      <c r="HO21" s="1063"/>
      <c r="HP21" s="1063"/>
      <c r="HQ21" s="1063"/>
      <c r="HR21" s="1063"/>
      <c r="HS21" s="1063"/>
      <c r="HT21" s="1063"/>
      <c r="HU21" s="1063"/>
      <c r="HV21" s="1063"/>
      <c r="HW21" s="1063"/>
      <c r="HX21" s="1063"/>
      <c r="HY21" s="1063"/>
      <c r="HZ21" s="1063"/>
      <c r="IA21" s="1063"/>
      <c r="IB21" s="1063"/>
      <c r="IC21" s="1063"/>
      <c r="ID21" s="1063"/>
      <c r="IE21" s="1063"/>
      <c r="IF21" s="1063"/>
      <c r="IG21" s="1063"/>
      <c r="IH21" s="1063"/>
      <c r="II21" s="1063"/>
      <c r="IJ21" s="1063"/>
      <c r="IK21" s="1063"/>
      <c r="IL21" s="1063"/>
      <c r="IM21" s="1063"/>
      <c r="IN21" s="1063"/>
      <c r="IO21" s="1063"/>
      <c r="IP21" s="1063"/>
      <c r="IQ21" s="1063"/>
      <c r="IR21" s="1063"/>
      <c r="IS21" s="1063"/>
      <c r="IT21" s="1063"/>
      <c r="IU21" s="1063"/>
      <c r="IV21" s="1063"/>
      <c r="IW21" s="1063"/>
      <c r="IX21" s="1063"/>
      <c r="IY21" s="1063"/>
      <c r="IZ21" s="1063"/>
      <c r="JA21" s="1063"/>
      <c r="JB21" s="1063"/>
      <c r="JC21" s="1063"/>
      <c r="JD21" s="1063"/>
      <c r="JE21" s="1063"/>
      <c r="JF21" s="1063"/>
      <c r="JG21" s="1063"/>
      <c r="JH21" s="1063"/>
      <c r="JI21" s="1063"/>
      <c r="JJ21" s="1063"/>
      <c r="JK21" s="1063"/>
      <c r="JL21" s="1063"/>
      <c r="JM21" s="1063"/>
      <c r="JN21" s="1063"/>
      <c r="JO21" s="1063"/>
      <c r="JP21" s="1063"/>
      <c r="JQ21" s="1063"/>
      <c r="JR21" s="1063"/>
      <c r="JS21" s="1063"/>
      <c r="JT21" s="1063"/>
      <c r="JU21" s="1063"/>
      <c r="JV21" s="1063"/>
      <c r="JW21" s="1063"/>
      <c r="JX21" s="1063"/>
      <c r="JY21" s="1063"/>
      <c r="JZ21" s="1063"/>
      <c r="KA21" s="1063"/>
      <c r="KB21" s="1063"/>
      <c r="KC21" s="1063"/>
      <c r="KD21" s="1063"/>
      <c r="KE21" s="1063"/>
      <c r="KF21" s="1063"/>
      <c r="KG21" s="1063"/>
      <c r="KH21" s="1063"/>
      <c r="KI21" s="1063"/>
      <c r="KJ21" s="1063"/>
      <c r="KK21" s="1063"/>
      <c r="KL21" s="1063"/>
      <c r="KM21" s="1063"/>
      <c r="KN21" s="1063"/>
      <c r="KO21" s="1063"/>
      <c r="KP21" s="1063"/>
      <c r="KQ21" s="1063"/>
      <c r="KR21" s="1063"/>
      <c r="KS21" s="1063"/>
      <c r="KT21" s="1063"/>
      <c r="KU21" s="1063"/>
      <c r="KV21" s="1063"/>
      <c r="KW21" s="1063"/>
      <c r="KX21" s="1063"/>
      <c r="KY21" s="1063"/>
      <c r="KZ21" s="1063"/>
      <c r="LA21" s="1063"/>
      <c r="LB21" s="1063"/>
      <c r="LC21" s="1063"/>
      <c r="LD21" s="1063"/>
      <c r="LE21" s="1063"/>
      <c r="LF21" s="1063"/>
      <c r="LG21" s="1063"/>
      <c r="LH21" s="1063"/>
      <c r="LI21" s="1063"/>
      <c r="LJ21" s="1063"/>
      <c r="LK21" s="1063"/>
      <c r="LL21" s="1063"/>
      <c r="LM21" s="1063"/>
      <c r="LN21" s="1063"/>
      <c r="LO21" s="1063"/>
      <c r="LP21" s="1063"/>
      <c r="LQ21" s="1063"/>
      <c r="LR21" s="1063"/>
      <c r="LS21" s="1063"/>
      <c r="LT21" s="1063"/>
      <c r="LU21" s="1063"/>
      <c r="LV21" s="1063"/>
      <c r="LW21" s="1063"/>
      <c r="LX21" s="1063"/>
      <c r="LY21" s="1063"/>
      <c r="LZ21" s="1063"/>
      <c r="MA21" s="1063"/>
      <c r="MB21" s="1063"/>
      <c r="MC21" s="1063"/>
      <c r="MD21" s="1063"/>
      <c r="ME21" s="1063"/>
      <c r="MF21" s="1063"/>
      <c r="MG21" s="1063"/>
      <c r="MH21" s="1586"/>
    </row>
    <row r="22" spans="1:468" s="1243" customFormat="1" ht="20.100000000000001" customHeight="1">
      <c r="A22" s="1242" t="s">
        <v>373</v>
      </c>
      <c r="V22" s="1245"/>
      <c r="W22" s="1245"/>
      <c r="X22" s="1245"/>
      <c r="Y22" s="1245"/>
      <c r="Z22" s="1245"/>
      <c r="AD22" s="1246"/>
      <c r="AE22" s="1247"/>
      <c r="AF22" s="1247"/>
      <c r="AG22" s="1247"/>
      <c r="AH22" s="1247"/>
      <c r="AI22" s="1247"/>
      <c r="AJ22" s="1247"/>
      <c r="AK22" s="1247"/>
      <c r="AL22" s="1247"/>
      <c r="AM22" s="1247"/>
      <c r="AN22" s="1247" t="b">
        <f t="shared" si="5"/>
        <v>1</v>
      </c>
      <c r="AO22" s="1247"/>
      <c r="AP22" s="1247"/>
      <c r="AQ22" s="1247"/>
      <c r="AR22" s="1247"/>
      <c r="AS22" s="1247"/>
      <c r="AT22" s="1247"/>
      <c r="AU22" s="1247"/>
      <c r="AV22" s="1247"/>
      <c r="AW22" s="1247"/>
      <c r="AX22" s="1247"/>
      <c r="AY22" s="1247"/>
      <c r="AZ22" s="1247"/>
      <c r="BA22" s="1247"/>
      <c r="BB22" s="1247"/>
      <c r="BC22" s="1247"/>
      <c r="BD22" s="1247"/>
      <c r="BE22" s="1247"/>
      <c r="BF22" s="1247"/>
      <c r="BG22" s="1247"/>
      <c r="BH22" s="1247"/>
      <c r="BI22" s="1247"/>
      <c r="BJ22" s="1247"/>
      <c r="BK22" s="1247"/>
      <c r="BL22" s="1247"/>
      <c r="BM22" s="1247"/>
      <c r="BN22" s="1247"/>
      <c r="BO22" s="1247"/>
      <c r="BP22" s="1247"/>
      <c r="BQ22" s="1247"/>
      <c r="BR22" s="1247"/>
      <c r="BS22" s="1247"/>
      <c r="BT22" s="1247"/>
      <c r="BU22" s="1247"/>
      <c r="BV22" s="1247"/>
      <c r="BW22" s="1247"/>
      <c r="BX22" s="1247"/>
      <c r="BY22" s="1247"/>
      <c r="BZ22" s="1247"/>
      <c r="CA22" s="1247"/>
      <c r="CB22" s="1247"/>
      <c r="CC22" s="1247"/>
      <c r="CD22" s="1247"/>
      <c r="CE22" s="1247"/>
      <c r="CF22" s="1247"/>
      <c r="CG22" s="1247"/>
      <c r="CH22" s="1247"/>
      <c r="CI22" s="1247"/>
      <c r="CJ22" s="1247"/>
      <c r="CK22" s="1247"/>
      <c r="CL22" s="1247"/>
      <c r="CM22" s="1247"/>
      <c r="CN22" s="1247"/>
      <c r="CO22" s="1247"/>
      <c r="CP22" s="1247"/>
      <c r="CQ22" s="1247"/>
      <c r="CR22" s="1247"/>
      <c r="CS22" s="1247"/>
      <c r="CT22" s="1247"/>
      <c r="CU22" s="1247"/>
      <c r="CV22" s="1247"/>
      <c r="CW22" s="1247"/>
      <c r="CX22" s="1247"/>
      <c r="CY22" s="1247"/>
      <c r="CZ22" s="1247"/>
      <c r="DA22" s="1247"/>
      <c r="DB22" s="1247"/>
      <c r="DC22" s="1247"/>
      <c r="DD22" s="1247"/>
      <c r="DE22" s="1247"/>
      <c r="DF22" s="1247"/>
      <c r="DG22" s="1247"/>
      <c r="DH22" s="1247"/>
      <c r="DI22" s="1247"/>
      <c r="DJ22" s="1247"/>
      <c r="DK22" s="1247"/>
      <c r="DL22" s="1247"/>
      <c r="DM22" s="1247"/>
      <c r="DN22" s="1247"/>
      <c r="DO22" s="1247"/>
      <c r="DP22" s="1247"/>
      <c r="DQ22" s="1247"/>
      <c r="DR22" s="1247"/>
      <c r="DS22" s="1247"/>
      <c r="DT22" s="1247"/>
      <c r="DU22" s="1247"/>
      <c r="DV22" s="1247"/>
      <c r="DW22" s="1247"/>
      <c r="DX22" s="1247"/>
      <c r="DY22" s="1247"/>
      <c r="DZ22" s="1247"/>
      <c r="EA22" s="1247"/>
      <c r="EB22" s="1247"/>
      <c r="EC22" s="1247"/>
      <c r="ED22" s="1247"/>
      <c r="EE22" s="1247"/>
      <c r="EF22" s="1247"/>
      <c r="EG22" s="1247"/>
      <c r="EH22" s="1247"/>
      <c r="EI22" s="1247"/>
      <c r="EJ22" s="1247"/>
      <c r="EK22" s="1247"/>
      <c r="EL22" s="1247"/>
      <c r="EM22" s="1247"/>
      <c r="EN22" s="1247"/>
      <c r="EO22" s="1247"/>
      <c r="EP22" s="1247"/>
      <c r="EQ22" s="1247"/>
      <c r="ER22" s="1247"/>
      <c r="ES22" s="1247"/>
      <c r="ET22" s="1247"/>
      <c r="EU22" s="1247"/>
      <c r="EV22" s="1247"/>
      <c r="EW22" s="1247"/>
      <c r="EX22" s="1247"/>
      <c r="EY22" s="1247"/>
      <c r="EZ22" s="1247"/>
      <c r="FA22" s="1247"/>
      <c r="FB22" s="1247"/>
      <c r="FC22" s="1247"/>
      <c r="FD22" s="1247"/>
      <c r="FE22" s="1247"/>
      <c r="FF22" s="1247"/>
      <c r="FG22" s="1247"/>
      <c r="FH22" s="1247"/>
      <c r="FI22" s="1247"/>
      <c r="FJ22" s="1247"/>
      <c r="FK22" s="1247"/>
      <c r="FL22" s="1247"/>
      <c r="FM22" s="1247"/>
      <c r="FN22" s="1247"/>
      <c r="FO22" s="1247"/>
      <c r="FP22" s="1247"/>
      <c r="FQ22" s="1247"/>
      <c r="FR22" s="1247"/>
      <c r="FS22" s="1247"/>
      <c r="FT22" s="1247"/>
      <c r="FU22" s="1247"/>
      <c r="FV22" s="1247"/>
      <c r="FW22" s="1247"/>
      <c r="FX22" s="1247"/>
      <c r="FY22" s="1247"/>
      <c r="FZ22" s="1247"/>
      <c r="GA22" s="1247"/>
      <c r="GB22" s="1247"/>
      <c r="GC22" s="1247"/>
      <c r="GD22" s="1247"/>
      <c r="GE22" s="1247"/>
      <c r="GF22" s="1247"/>
      <c r="GG22" s="1247"/>
      <c r="GH22" s="1247"/>
      <c r="GI22" s="1247"/>
      <c r="GJ22" s="1247"/>
      <c r="GK22" s="1247"/>
      <c r="GL22" s="1247"/>
      <c r="GM22" s="1247"/>
      <c r="GN22" s="1247"/>
      <c r="GO22" s="1247"/>
      <c r="GP22" s="1247"/>
      <c r="GQ22" s="1247"/>
      <c r="GR22" s="1247"/>
      <c r="GS22" s="1247"/>
      <c r="GT22" s="1247"/>
      <c r="GU22" s="1247"/>
      <c r="GV22" s="1247"/>
      <c r="GW22" s="1247"/>
      <c r="GX22" s="1247"/>
      <c r="GY22" s="1247"/>
      <c r="GZ22" s="1247"/>
      <c r="HA22" s="1247"/>
      <c r="HB22" s="1247"/>
      <c r="HC22" s="1247"/>
      <c r="HD22" s="1247"/>
      <c r="HE22" s="1247"/>
      <c r="HF22" s="1247"/>
      <c r="HG22" s="1247"/>
      <c r="HH22" s="1247"/>
      <c r="HI22" s="1247"/>
      <c r="HJ22" s="1247"/>
      <c r="HK22" s="1247"/>
      <c r="HL22" s="1247"/>
      <c r="HM22" s="1247"/>
      <c r="HN22" s="1247"/>
      <c r="HO22" s="1247"/>
      <c r="HP22" s="1247"/>
      <c r="HQ22" s="1247"/>
      <c r="HR22" s="1247"/>
      <c r="HS22" s="1247"/>
      <c r="HT22" s="1247"/>
      <c r="HU22" s="1247"/>
      <c r="HV22" s="1247"/>
      <c r="HW22" s="1247"/>
      <c r="HX22" s="1247"/>
      <c r="HY22" s="1247"/>
      <c r="HZ22" s="1247"/>
      <c r="IA22" s="1247"/>
      <c r="IB22" s="1247"/>
      <c r="IC22" s="1247"/>
      <c r="ID22" s="1247"/>
      <c r="IE22" s="1247"/>
      <c r="IF22" s="1247"/>
      <c r="IG22" s="1247"/>
      <c r="IH22" s="1247"/>
      <c r="II22" s="1247"/>
      <c r="IJ22" s="1247"/>
      <c r="IK22" s="1247"/>
      <c r="IL22" s="1247"/>
      <c r="IM22" s="1247"/>
      <c r="IN22" s="1247"/>
      <c r="IO22" s="1247"/>
      <c r="IP22" s="1247"/>
      <c r="IQ22" s="1247"/>
      <c r="IR22" s="1247"/>
      <c r="IS22" s="1247"/>
      <c r="IT22" s="1247"/>
      <c r="IU22" s="1247"/>
      <c r="IV22" s="1247"/>
      <c r="IW22" s="1247"/>
      <c r="IX22" s="1247"/>
      <c r="IY22" s="1247"/>
      <c r="IZ22" s="1247"/>
      <c r="JA22" s="1247"/>
      <c r="JB22" s="1247"/>
      <c r="JC22" s="1247"/>
      <c r="JD22" s="1247"/>
      <c r="JE22" s="1247"/>
      <c r="JF22" s="1247"/>
      <c r="JG22" s="1247"/>
      <c r="JH22" s="1247"/>
      <c r="JI22" s="1247"/>
      <c r="JJ22" s="1247"/>
      <c r="JK22" s="1247"/>
      <c r="JL22" s="1247"/>
      <c r="JM22" s="1247"/>
      <c r="JN22" s="1247"/>
      <c r="JO22" s="1247"/>
      <c r="JP22" s="1247"/>
      <c r="JQ22" s="1247"/>
      <c r="JR22" s="1247"/>
      <c r="JS22" s="1247"/>
      <c r="JT22" s="1247"/>
      <c r="JU22" s="1247"/>
      <c r="JV22" s="1247"/>
      <c r="JW22" s="1247"/>
      <c r="JX22" s="1247"/>
      <c r="JY22" s="1247"/>
      <c r="JZ22" s="1247"/>
      <c r="KA22" s="1247"/>
      <c r="KB22" s="1247"/>
      <c r="KC22" s="1247"/>
      <c r="KD22" s="1247"/>
      <c r="KE22" s="1247"/>
      <c r="KF22" s="1247"/>
      <c r="KG22" s="1247"/>
      <c r="KH22" s="1247"/>
      <c r="KI22" s="1247"/>
      <c r="KJ22" s="1247"/>
      <c r="KK22" s="1247"/>
      <c r="KL22" s="1247"/>
      <c r="KM22" s="1247"/>
      <c r="KN22" s="1247"/>
      <c r="KO22" s="1247"/>
      <c r="KP22" s="1247"/>
      <c r="KQ22" s="1247"/>
      <c r="KR22" s="1247"/>
      <c r="KS22" s="1247"/>
      <c r="KT22" s="1247"/>
      <c r="KU22" s="1247"/>
      <c r="KV22" s="1247"/>
      <c r="KW22" s="1247"/>
      <c r="KX22" s="1247"/>
      <c r="KY22" s="1247"/>
      <c r="KZ22" s="1247"/>
      <c r="LA22" s="1247"/>
      <c r="LB22" s="1247"/>
      <c r="LC22" s="1247"/>
      <c r="LD22" s="1247"/>
      <c r="LE22" s="1247"/>
      <c r="LF22" s="1247"/>
      <c r="LG22" s="1247"/>
      <c r="LH22" s="1247"/>
      <c r="LI22" s="1247"/>
      <c r="LJ22" s="1247"/>
      <c r="LK22" s="1247"/>
      <c r="LL22" s="1247"/>
      <c r="LM22" s="1247"/>
      <c r="LN22" s="1247"/>
      <c r="LO22" s="1247"/>
      <c r="LP22" s="1247"/>
      <c r="LQ22" s="1247"/>
      <c r="LR22" s="1247"/>
      <c r="LS22" s="1247"/>
      <c r="LT22" s="1247"/>
      <c r="LU22" s="1247"/>
      <c r="LV22" s="1247"/>
      <c r="LW22" s="1247"/>
      <c r="LX22" s="1247"/>
      <c r="LY22" s="1247"/>
      <c r="LZ22" s="1247"/>
      <c r="MA22" s="1247"/>
      <c r="MB22" s="1247"/>
      <c r="MC22" s="1247"/>
      <c r="MD22" s="1247"/>
      <c r="ME22" s="1247"/>
      <c r="MF22" s="1247"/>
      <c r="MG22" s="1247"/>
      <c r="MH22" s="1268"/>
    </row>
    <row r="23" spans="1:468" s="1243" customFormat="1" ht="20.100000000000001" customHeight="1">
      <c r="A23" s="1242" t="s">
        <v>442</v>
      </c>
      <c r="Z23" s="1245"/>
      <c r="AD23" s="1246"/>
      <c r="AE23" s="1247"/>
      <c r="AF23" s="1247"/>
      <c r="AG23" s="1247"/>
      <c r="AH23" s="1247"/>
      <c r="AI23" s="1247"/>
      <c r="AJ23" s="1247"/>
      <c r="AK23" s="1247"/>
      <c r="AL23" s="1247"/>
      <c r="AM23" s="1247"/>
      <c r="AN23" s="1247" t="b">
        <f t="shared" si="5"/>
        <v>1</v>
      </c>
      <c r="AO23" s="1247"/>
      <c r="AP23" s="1247"/>
      <c r="AQ23" s="1247"/>
      <c r="AR23" s="1247"/>
      <c r="AS23" s="1247"/>
      <c r="AT23" s="1247"/>
      <c r="AU23" s="1247"/>
      <c r="AV23" s="1247"/>
      <c r="AW23" s="1247"/>
      <c r="AX23" s="1247"/>
      <c r="AY23" s="1247"/>
      <c r="AZ23" s="1247"/>
      <c r="BA23" s="1247"/>
      <c r="BB23" s="1247"/>
      <c r="BC23" s="1247"/>
      <c r="BD23" s="1247"/>
      <c r="BE23" s="1247"/>
      <c r="BF23" s="1247"/>
      <c r="BG23" s="1247"/>
      <c r="BH23" s="1247"/>
      <c r="BI23" s="1247"/>
      <c r="BJ23" s="1247"/>
      <c r="BK23" s="1247"/>
      <c r="BL23" s="1247"/>
      <c r="BM23" s="1247"/>
      <c r="BN23" s="1247"/>
      <c r="BO23" s="1247"/>
      <c r="BP23" s="1247"/>
      <c r="BQ23" s="1247"/>
      <c r="BR23" s="1247"/>
      <c r="BS23" s="1247"/>
      <c r="BT23" s="1247"/>
      <c r="BU23" s="1247"/>
      <c r="BV23" s="1247"/>
      <c r="BW23" s="1247"/>
      <c r="BX23" s="1247"/>
      <c r="BY23" s="1247"/>
      <c r="BZ23" s="1247"/>
      <c r="CA23" s="1247"/>
      <c r="CB23" s="1247"/>
      <c r="CC23" s="1247"/>
      <c r="CD23" s="1247"/>
      <c r="CE23" s="1247"/>
      <c r="CF23" s="1247"/>
      <c r="CG23" s="1247"/>
      <c r="CH23" s="1247"/>
      <c r="CI23" s="1247"/>
      <c r="CJ23" s="1247"/>
      <c r="CK23" s="1247"/>
      <c r="CL23" s="1247"/>
      <c r="CM23" s="1247"/>
      <c r="CN23" s="1247"/>
      <c r="CO23" s="1247"/>
      <c r="CP23" s="1247"/>
      <c r="CQ23" s="1247"/>
      <c r="CR23" s="1247"/>
      <c r="CS23" s="1247"/>
      <c r="CT23" s="1247"/>
      <c r="CU23" s="1247"/>
      <c r="CV23" s="1247"/>
      <c r="CW23" s="1247"/>
      <c r="CX23" s="1247"/>
      <c r="CY23" s="1247"/>
      <c r="CZ23" s="1247"/>
      <c r="DA23" s="1247"/>
      <c r="DB23" s="1247"/>
      <c r="DC23" s="1247"/>
      <c r="DD23" s="1247"/>
      <c r="DE23" s="1247"/>
      <c r="DF23" s="1247"/>
      <c r="DG23" s="1247"/>
      <c r="DH23" s="1247"/>
      <c r="DI23" s="1247"/>
      <c r="DJ23" s="1247"/>
      <c r="DK23" s="1247"/>
      <c r="DL23" s="1247"/>
      <c r="DM23" s="1247"/>
      <c r="DN23" s="1247"/>
      <c r="DO23" s="1247"/>
      <c r="DP23" s="1247"/>
      <c r="DQ23" s="1247"/>
      <c r="DR23" s="1247"/>
      <c r="DS23" s="1247"/>
      <c r="DT23" s="1247"/>
      <c r="DU23" s="1247"/>
      <c r="DV23" s="1247"/>
      <c r="DW23" s="1247"/>
      <c r="DX23" s="1247"/>
      <c r="DY23" s="1247"/>
      <c r="DZ23" s="1247"/>
      <c r="EA23" s="1247"/>
      <c r="EB23" s="1247"/>
      <c r="EC23" s="1247"/>
      <c r="ED23" s="1247"/>
      <c r="EE23" s="1247"/>
      <c r="EF23" s="1247"/>
      <c r="EG23" s="1247"/>
      <c r="EH23" s="1247"/>
      <c r="EI23" s="1247"/>
      <c r="EJ23" s="1247"/>
      <c r="EK23" s="1247"/>
      <c r="EL23" s="1247"/>
      <c r="EM23" s="1247"/>
      <c r="EN23" s="1247"/>
      <c r="EO23" s="1247"/>
      <c r="EP23" s="1247"/>
      <c r="EQ23" s="1247"/>
      <c r="ER23" s="1247"/>
      <c r="ES23" s="1247"/>
      <c r="ET23" s="1247"/>
      <c r="EU23" s="1247"/>
      <c r="EV23" s="1247"/>
      <c r="EW23" s="1247"/>
      <c r="EX23" s="1247"/>
      <c r="EY23" s="1247"/>
      <c r="EZ23" s="1247"/>
      <c r="FA23" s="1247"/>
      <c r="FB23" s="1247"/>
      <c r="FC23" s="1247"/>
      <c r="FD23" s="1247"/>
      <c r="FE23" s="1247"/>
      <c r="FF23" s="1247"/>
      <c r="FG23" s="1247"/>
      <c r="FH23" s="1247"/>
      <c r="FI23" s="1247"/>
      <c r="FJ23" s="1247"/>
      <c r="FK23" s="1247"/>
      <c r="FL23" s="1247"/>
      <c r="FM23" s="1247"/>
      <c r="FN23" s="1247"/>
      <c r="FO23" s="1247"/>
      <c r="FP23" s="1247"/>
      <c r="FQ23" s="1247"/>
      <c r="FR23" s="1247"/>
      <c r="FS23" s="1247"/>
      <c r="FT23" s="1247"/>
      <c r="FU23" s="1247"/>
      <c r="FV23" s="1247"/>
      <c r="FW23" s="1247"/>
      <c r="FX23" s="1247"/>
      <c r="FY23" s="1247"/>
      <c r="FZ23" s="1247"/>
      <c r="GA23" s="1247"/>
      <c r="GB23" s="1247"/>
      <c r="GC23" s="1247"/>
      <c r="GD23" s="1247"/>
      <c r="GE23" s="1247"/>
      <c r="GF23" s="1247"/>
      <c r="GG23" s="1247"/>
      <c r="GH23" s="1247"/>
      <c r="GI23" s="1247"/>
      <c r="GJ23" s="1247"/>
      <c r="GK23" s="1247"/>
      <c r="GL23" s="1247"/>
      <c r="GM23" s="1247"/>
      <c r="GN23" s="1247"/>
      <c r="GO23" s="1247"/>
      <c r="GP23" s="1247"/>
      <c r="GQ23" s="1247"/>
      <c r="GR23" s="1247"/>
      <c r="GS23" s="1247"/>
      <c r="GT23" s="1247"/>
      <c r="GU23" s="1247"/>
      <c r="GV23" s="1247"/>
      <c r="GW23" s="1247"/>
      <c r="GX23" s="1247"/>
      <c r="GY23" s="1247"/>
      <c r="GZ23" s="1247"/>
      <c r="HA23" s="1247"/>
      <c r="HB23" s="1247"/>
      <c r="HC23" s="1247"/>
      <c r="HD23" s="1247"/>
      <c r="HE23" s="1247"/>
      <c r="HF23" s="1247"/>
      <c r="HG23" s="1247"/>
      <c r="HH23" s="1247"/>
      <c r="HI23" s="1247"/>
      <c r="HJ23" s="1247"/>
      <c r="HK23" s="1247"/>
      <c r="HL23" s="1247"/>
      <c r="HM23" s="1247"/>
      <c r="HN23" s="1247"/>
      <c r="HO23" s="1247"/>
      <c r="HP23" s="1247"/>
      <c r="HQ23" s="1247"/>
      <c r="HR23" s="1247"/>
      <c r="HS23" s="1247"/>
      <c r="HT23" s="1247"/>
      <c r="HU23" s="1247"/>
      <c r="HV23" s="1247"/>
      <c r="HW23" s="1247"/>
      <c r="HX23" s="1247"/>
      <c r="HY23" s="1247"/>
      <c r="HZ23" s="1247"/>
      <c r="IA23" s="1247"/>
      <c r="IB23" s="1247"/>
      <c r="IC23" s="1247"/>
      <c r="ID23" s="1247"/>
      <c r="IE23" s="1247"/>
      <c r="IF23" s="1247"/>
      <c r="IG23" s="1247"/>
      <c r="IH23" s="1247"/>
      <c r="II23" s="1247"/>
      <c r="IJ23" s="1247"/>
      <c r="IK23" s="1247"/>
      <c r="IL23" s="1247"/>
      <c r="IM23" s="1247"/>
      <c r="IN23" s="1247"/>
      <c r="IO23" s="1247"/>
      <c r="IP23" s="1247"/>
      <c r="IQ23" s="1247"/>
      <c r="IR23" s="1247"/>
      <c r="IS23" s="1247"/>
      <c r="IT23" s="1247"/>
      <c r="IU23" s="1247"/>
      <c r="IV23" s="1247"/>
      <c r="IW23" s="1247"/>
      <c r="IX23" s="1247"/>
      <c r="IY23" s="1247"/>
      <c r="IZ23" s="1247"/>
      <c r="JA23" s="1247"/>
      <c r="JB23" s="1247"/>
      <c r="JC23" s="1247"/>
      <c r="JD23" s="1247"/>
      <c r="JE23" s="1247"/>
      <c r="JF23" s="1247"/>
      <c r="JG23" s="1247"/>
      <c r="JH23" s="1247"/>
      <c r="JI23" s="1247"/>
      <c r="JJ23" s="1247"/>
      <c r="JK23" s="1247"/>
      <c r="JL23" s="1247"/>
      <c r="JM23" s="1247"/>
      <c r="JN23" s="1247"/>
      <c r="JO23" s="1247"/>
      <c r="JP23" s="1247"/>
      <c r="JQ23" s="1247"/>
      <c r="JR23" s="1247"/>
      <c r="JS23" s="1247"/>
      <c r="JT23" s="1247"/>
      <c r="JU23" s="1247"/>
      <c r="JV23" s="1247"/>
      <c r="JW23" s="1247"/>
      <c r="JX23" s="1247"/>
      <c r="JY23" s="1247"/>
      <c r="JZ23" s="1247"/>
      <c r="KA23" s="1247"/>
      <c r="KB23" s="1247"/>
      <c r="KC23" s="1247"/>
      <c r="KD23" s="1247"/>
      <c r="KE23" s="1247"/>
      <c r="KF23" s="1247"/>
      <c r="KG23" s="1247"/>
      <c r="KH23" s="1247"/>
      <c r="KI23" s="1247"/>
      <c r="KJ23" s="1247"/>
      <c r="KK23" s="1247"/>
      <c r="KL23" s="1247"/>
      <c r="KM23" s="1247"/>
      <c r="KN23" s="1247"/>
      <c r="KO23" s="1247"/>
      <c r="KP23" s="1247"/>
      <c r="KQ23" s="1247"/>
      <c r="KR23" s="1247"/>
      <c r="KS23" s="1247"/>
      <c r="KT23" s="1247"/>
      <c r="KU23" s="1247"/>
      <c r="KV23" s="1247"/>
      <c r="KW23" s="1247"/>
      <c r="KX23" s="1247"/>
      <c r="KY23" s="1247"/>
      <c r="KZ23" s="1247"/>
      <c r="LA23" s="1247"/>
      <c r="LB23" s="1247"/>
      <c r="LC23" s="1247"/>
      <c r="LD23" s="1247"/>
      <c r="LE23" s="1247"/>
      <c r="LF23" s="1247"/>
      <c r="LG23" s="1247"/>
      <c r="LH23" s="1247"/>
      <c r="LI23" s="1247"/>
      <c r="LJ23" s="1247"/>
      <c r="LK23" s="1247"/>
      <c r="LL23" s="1247"/>
      <c r="LM23" s="1247"/>
      <c r="LN23" s="1247"/>
      <c r="LO23" s="1247"/>
      <c r="LP23" s="1247"/>
      <c r="LQ23" s="1247"/>
      <c r="LR23" s="1247"/>
      <c r="LS23" s="1247"/>
      <c r="LT23" s="1247"/>
      <c r="LU23" s="1247"/>
      <c r="LV23" s="1247"/>
      <c r="LW23" s="1247"/>
      <c r="LX23" s="1247"/>
      <c r="LY23" s="1247"/>
      <c r="LZ23" s="1247"/>
      <c r="MA23" s="1247"/>
      <c r="MB23" s="1247"/>
      <c r="MC23" s="1247"/>
      <c r="MD23" s="1247"/>
      <c r="ME23" s="1247"/>
      <c r="MF23" s="1247"/>
      <c r="MG23" s="1247"/>
      <c r="MH23" s="1268"/>
    </row>
    <row r="24" spans="1:468" s="1243" customFormat="1" ht="20.100000000000001" customHeight="1">
      <c r="A24" s="1242" t="s">
        <v>442</v>
      </c>
      <c r="B24" s="1830" t="s">
        <v>1007</v>
      </c>
      <c r="C24" s="1831"/>
      <c r="Q24" s="1243" t="s">
        <v>219</v>
      </c>
      <c r="R24" s="1243" t="s">
        <v>219</v>
      </c>
      <c r="S24" s="1243" t="s">
        <v>219</v>
      </c>
      <c r="Z24" s="1245"/>
      <c r="AD24" s="1246"/>
      <c r="AE24" s="1247"/>
      <c r="AF24" s="1247"/>
      <c r="AG24" s="1247"/>
      <c r="AH24" s="1247"/>
      <c r="AI24" s="1247"/>
      <c r="AJ24" s="1247"/>
      <c r="AK24" s="1247"/>
      <c r="AL24" s="1247"/>
      <c r="AM24" s="1247"/>
      <c r="AN24" s="1247" t="b">
        <f t="shared" si="5"/>
        <v>1</v>
      </c>
      <c r="AO24" s="1247"/>
      <c r="AP24" s="1247"/>
      <c r="AQ24" s="1247"/>
      <c r="AR24" s="1247"/>
      <c r="AS24" s="1247"/>
      <c r="AT24" s="1247"/>
      <c r="AU24" s="1247"/>
      <c r="AV24" s="1247"/>
      <c r="AW24" s="1247"/>
      <c r="AX24" s="1247"/>
      <c r="AY24" s="1247"/>
      <c r="AZ24" s="1247"/>
      <c r="BA24" s="1247"/>
      <c r="BB24" s="1247"/>
      <c r="BC24" s="1247"/>
      <c r="BD24" s="1247"/>
      <c r="BE24" s="1247"/>
      <c r="BF24" s="1247"/>
      <c r="BG24" s="1247"/>
      <c r="BH24" s="1247"/>
      <c r="BI24" s="1247"/>
      <c r="BJ24" s="1247"/>
      <c r="BK24" s="1247"/>
      <c r="BL24" s="1247"/>
      <c r="BM24" s="1247"/>
      <c r="BN24" s="1247"/>
      <c r="BO24" s="1247"/>
      <c r="BP24" s="1247"/>
      <c r="BQ24" s="1247"/>
      <c r="BR24" s="1247"/>
      <c r="BS24" s="1247"/>
      <c r="BT24" s="1247"/>
      <c r="BU24" s="1247"/>
      <c r="BV24" s="1247"/>
      <c r="BW24" s="1247"/>
      <c r="BX24" s="1247"/>
      <c r="BY24" s="1247"/>
      <c r="BZ24" s="1247"/>
      <c r="CA24" s="1247"/>
      <c r="CB24" s="1247"/>
      <c r="CC24" s="1247"/>
      <c r="CD24" s="1247"/>
      <c r="CE24" s="1247"/>
      <c r="CF24" s="1247"/>
      <c r="CG24" s="1247"/>
      <c r="CH24" s="1247"/>
      <c r="CI24" s="1247"/>
      <c r="CJ24" s="1247"/>
      <c r="CK24" s="1247"/>
      <c r="CL24" s="1247"/>
      <c r="CM24" s="1247"/>
      <c r="CN24" s="1247"/>
      <c r="CO24" s="1247"/>
      <c r="CP24" s="1247"/>
      <c r="CQ24" s="1247"/>
      <c r="CR24" s="1247"/>
      <c r="CS24" s="1247"/>
      <c r="CT24" s="1247"/>
      <c r="CU24" s="1247"/>
      <c r="CV24" s="1247"/>
      <c r="CW24" s="1247"/>
      <c r="CX24" s="1247"/>
      <c r="CY24" s="1247"/>
      <c r="CZ24" s="1247"/>
      <c r="DA24" s="1247"/>
      <c r="DB24" s="1247"/>
      <c r="DC24" s="1247"/>
      <c r="DD24" s="1247"/>
      <c r="DE24" s="1247"/>
      <c r="DF24" s="1247"/>
      <c r="DG24" s="1247"/>
      <c r="DH24" s="1247"/>
      <c r="DI24" s="1247"/>
      <c r="DJ24" s="1247"/>
      <c r="DK24" s="1247"/>
      <c r="DL24" s="1247"/>
      <c r="DM24" s="1247"/>
      <c r="DN24" s="1247"/>
      <c r="DO24" s="1247"/>
      <c r="DP24" s="1247"/>
      <c r="DQ24" s="1247"/>
      <c r="DR24" s="1247"/>
      <c r="DS24" s="1247"/>
      <c r="DT24" s="1247"/>
      <c r="DU24" s="1247"/>
      <c r="DV24" s="1247"/>
      <c r="DW24" s="1247"/>
      <c r="DX24" s="1247"/>
      <c r="DY24" s="1247"/>
      <c r="DZ24" s="1247"/>
      <c r="EA24" s="1247"/>
      <c r="EB24" s="1247"/>
      <c r="EC24" s="1247"/>
      <c r="ED24" s="1247"/>
      <c r="EE24" s="1247"/>
      <c r="EF24" s="1247"/>
      <c r="EG24" s="1247"/>
      <c r="EH24" s="1247"/>
      <c r="EI24" s="1247"/>
      <c r="EJ24" s="1247"/>
      <c r="EK24" s="1247"/>
      <c r="EL24" s="1247"/>
      <c r="EM24" s="1247"/>
      <c r="EN24" s="1247"/>
      <c r="EO24" s="1247"/>
      <c r="EP24" s="1247"/>
      <c r="EQ24" s="1247"/>
      <c r="ER24" s="1247"/>
      <c r="ES24" s="1247"/>
      <c r="ET24" s="1247"/>
      <c r="EU24" s="1247"/>
      <c r="EV24" s="1247"/>
      <c r="EW24" s="1247"/>
      <c r="EX24" s="1247"/>
      <c r="EY24" s="1247"/>
      <c r="EZ24" s="1247"/>
      <c r="FA24" s="1247"/>
      <c r="FB24" s="1247"/>
      <c r="FC24" s="1247"/>
      <c r="FD24" s="1247"/>
      <c r="FE24" s="1247"/>
      <c r="FF24" s="1247"/>
      <c r="FG24" s="1247"/>
      <c r="FH24" s="1247"/>
      <c r="FI24" s="1247"/>
      <c r="FJ24" s="1247"/>
      <c r="FK24" s="1247"/>
      <c r="FL24" s="1247"/>
      <c r="FM24" s="1247"/>
      <c r="FN24" s="1247"/>
      <c r="FO24" s="1247"/>
      <c r="FP24" s="1247"/>
      <c r="FQ24" s="1247"/>
      <c r="FR24" s="1247"/>
      <c r="FS24" s="1247"/>
      <c r="FT24" s="1247"/>
      <c r="FU24" s="1247"/>
      <c r="FV24" s="1247"/>
      <c r="FW24" s="1247"/>
      <c r="FX24" s="1247"/>
      <c r="FY24" s="1247"/>
      <c r="FZ24" s="1247"/>
      <c r="GA24" s="1247"/>
      <c r="GB24" s="1247"/>
      <c r="GC24" s="1247"/>
      <c r="GD24" s="1247"/>
      <c r="GE24" s="1247"/>
      <c r="GF24" s="1247"/>
      <c r="GG24" s="1247"/>
      <c r="GH24" s="1247"/>
      <c r="GI24" s="1247"/>
      <c r="GJ24" s="1247"/>
      <c r="GK24" s="1247"/>
      <c r="GL24" s="1247"/>
      <c r="GM24" s="1247"/>
      <c r="GN24" s="1247"/>
      <c r="GO24" s="1247"/>
      <c r="GP24" s="1247"/>
      <c r="GQ24" s="1247"/>
      <c r="GR24" s="1247"/>
      <c r="GS24" s="1247"/>
      <c r="GT24" s="1247"/>
      <c r="GU24" s="1247"/>
      <c r="GV24" s="1247"/>
      <c r="GW24" s="1247"/>
      <c r="GX24" s="1247"/>
      <c r="GY24" s="1247"/>
      <c r="GZ24" s="1247"/>
      <c r="HA24" s="1247"/>
      <c r="HB24" s="1247"/>
      <c r="HC24" s="1247"/>
      <c r="HD24" s="1247"/>
      <c r="HE24" s="1247"/>
      <c r="HF24" s="1247"/>
      <c r="HG24" s="1247"/>
      <c r="HH24" s="1247"/>
      <c r="HI24" s="1247"/>
      <c r="HJ24" s="1247"/>
      <c r="HK24" s="1247"/>
      <c r="HL24" s="1247"/>
      <c r="HM24" s="1247"/>
      <c r="HN24" s="1247"/>
      <c r="HO24" s="1247"/>
      <c r="HP24" s="1247"/>
      <c r="HQ24" s="1247"/>
      <c r="HR24" s="1247"/>
      <c r="HS24" s="1247"/>
      <c r="HT24" s="1247"/>
      <c r="HU24" s="1247"/>
      <c r="HV24" s="1247"/>
      <c r="HW24" s="1247"/>
      <c r="HX24" s="1247"/>
      <c r="HY24" s="1247"/>
      <c r="HZ24" s="1247"/>
      <c r="IA24" s="1247"/>
      <c r="IB24" s="1247"/>
      <c r="IC24" s="1247"/>
      <c r="ID24" s="1247"/>
      <c r="IE24" s="1247"/>
      <c r="IF24" s="1247"/>
      <c r="IG24" s="1247"/>
      <c r="IH24" s="1247"/>
      <c r="II24" s="1247"/>
      <c r="IJ24" s="1247"/>
      <c r="IK24" s="1247"/>
      <c r="IL24" s="1247"/>
      <c r="IM24" s="1247"/>
      <c r="IN24" s="1247"/>
      <c r="IO24" s="1247"/>
      <c r="IP24" s="1247"/>
      <c r="IQ24" s="1247"/>
      <c r="IR24" s="1247"/>
      <c r="IS24" s="1247"/>
      <c r="IT24" s="1247"/>
      <c r="IU24" s="1247"/>
      <c r="IV24" s="1247"/>
      <c r="IW24" s="1247"/>
      <c r="IX24" s="1247"/>
      <c r="IY24" s="1247"/>
      <c r="IZ24" s="1247"/>
      <c r="JA24" s="1247"/>
      <c r="JB24" s="1247"/>
      <c r="JC24" s="1247"/>
      <c r="JD24" s="1247"/>
      <c r="JE24" s="1247"/>
      <c r="JF24" s="1247"/>
      <c r="JG24" s="1247"/>
      <c r="JH24" s="1247"/>
      <c r="JI24" s="1247"/>
      <c r="JJ24" s="1247"/>
      <c r="JK24" s="1247"/>
      <c r="JL24" s="1247"/>
      <c r="JM24" s="1247"/>
      <c r="JN24" s="1247"/>
      <c r="JO24" s="1247"/>
      <c r="JP24" s="1247"/>
      <c r="JQ24" s="1247"/>
      <c r="JR24" s="1247"/>
      <c r="JS24" s="1247"/>
      <c r="JT24" s="1247"/>
      <c r="JU24" s="1247"/>
      <c r="JV24" s="1247"/>
      <c r="JW24" s="1247"/>
      <c r="JX24" s="1247"/>
      <c r="JY24" s="1247"/>
      <c r="JZ24" s="1247"/>
      <c r="KA24" s="1247"/>
      <c r="KB24" s="1247"/>
      <c r="KC24" s="1247"/>
      <c r="KD24" s="1247"/>
      <c r="KE24" s="1247"/>
      <c r="KF24" s="1247"/>
      <c r="KG24" s="1247"/>
      <c r="KH24" s="1247"/>
      <c r="KI24" s="1247"/>
      <c r="KJ24" s="1247"/>
      <c r="KK24" s="1247"/>
      <c r="KL24" s="1247"/>
      <c r="KM24" s="1247"/>
      <c r="KN24" s="1247"/>
      <c r="KO24" s="1247"/>
      <c r="KP24" s="1247"/>
      <c r="KQ24" s="1247"/>
      <c r="KR24" s="1247"/>
      <c r="KS24" s="1247"/>
      <c r="KT24" s="1247"/>
      <c r="KU24" s="1247"/>
      <c r="KV24" s="1247"/>
      <c r="KW24" s="1247"/>
      <c r="KX24" s="1247"/>
      <c r="KY24" s="1247"/>
      <c r="KZ24" s="1247"/>
      <c r="LA24" s="1247"/>
      <c r="LB24" s="1247"/>
      <c r="LC24" s="1247"/>
      <c r="LD24" s="1247"/>
      <c r="LE24" s="1247"/>
      <c r="LF24" s="1247"/>
      <c r="LG24" s="1247"/>
      <c r="LH24" s="1247"/>
      <c r="LI24" s="1247"/>
      <c r="LJ24" s="1247"/>
      <c r="LK24" s="1247"/>
      <c r="LL24" s="1247"/>
      <c r="LM24" s="1247"/>
      <c r="LN24" s="1247"/>
      <c r="LO24" s="1247"/>
      <c r="LP24" s="1247"/>
      <c r="LQ24" s="1247"/>
      <c r="LR24" s="1247"/>
      <c r="LS24" s="1247"/>
      <c r="LT24" s="1247"/>
      <c r="LU24" s="1247"/>
      <c r="LV24" s="1247"/>
      <c r="LW24" s="1247"/>
      <c r="LX24" s="1247"/>
      <c r="LY24" s="1247"/>
      <c r="LZ24" s="1247"/>
      <c r="MA24" s="1247"/>
      <c r="MB24" s="1247"/>
      <c r="MC24" s="1247"/>
      <c r="MD24" s="1247"/>
      <c r="ME24" s="1247"/>
      <c r="MF24" s="1247"/>
      <c r="MG24" s="1247"/>
      <c r="MH24" s="1247"/>
      <c r="MI24" s="1247"/>
      <c r="MJ24" s="1247"/>
      <c r="MK24" s="1247"/>
      <c r="ML24" s="1247"/>
      <c r="MM24" s="1247"/>
      <c r="MN24" s="1247"/>
      <c r="MO24" s="1247"/>
      <c r="MP24" s="1247"/>
      <c r="MQ24" s="1247"/>
      <c r="MR24" s="1247"/>
      <c r="MS24" s="1247"/>
      <c r="MT24" s="1247"/>
      <c r="MU24" s="1247"/>
      <c r="MV24" s="1247"/>
      <c r="MW24" s="1247"/>
      <c r="MX24" s="1247"/>
      <c r="MY24" s="1247"/>
      <c r="MZ24" s="1247"/>
      <c r="NA24" s="1247"/>
      <c r="NB24" s="1247"/>
      <c r="NC24" s="1247"/>
      <c r="ND24" s="1247"/>
      <c r="NE24" s="1247"/>
      <c r="NF24" s="1247"/>
      <c r="NG24" s="1247"/>
      <c r="NH24" s="1247"/>
      <c r="NI24" s="1247"/>
      <c r="NJ24" s="1247"/>
      <c r="NK24" s="1247"/>
      <c r="NL24" s="1247"/>
      <c r="NM24" s="1247"/>
      <c r="NN24" s="1247"/>
      <c r="NO24" s="1247"/>
      <c r="NP24" s="1247"/>
      <c r="NQ24" s="1247"/>
      <c r="NR24" s="1247"/>
      <c r="NS24" s="1247"/>
      <c r="NT24" s="1247"/>
      <c r="NU24" s="1247"/>
      <c r="NV24" s="1247"/>
      <c r="NW24" s="1247"/>
      <c r="NX24" s="1247"/>
      <c r="NY24" s="1247"/>
      <c r="NZ24" s="1247"/>
      <c r="OA24" s="1247"/>
      <c r="OB24" s="1247"/>
      <c r="OC24" s="1247"/>
      <c r="OD24" s="1247"/>
      <c r="OE24" s="1247"/>
      <c r="OF24" s="1247"/>
      <c r="OG24" s="1247"/>
      <c r="OH24" s="1247"/>
      <c r="OI24" s="1247"/>
      <c r="OJ24" s="1247"/>
      <c r="OK24" s="1247"/>
      <c r="OL24" s="1247"/>
      <c r="OM24" s="1247"/>
      <c r="ON24" s="1247"/>
      <c r="OO24" s="1247"/>
      <c r="OP24" s="1247"/>
      <c r="OQ24" s="1247"/>
      <c r="OR24" s="1247"/>
      <c r="OS24" s="1247"/>
      <c r="OT24" s="1247"/>
      <c r="OU24" s="1247"/>
      <c r="OV24" s="1247"/>
      <c r="OW24" s="1247"/>
      <c r="OX24" s="1247"/>
      <c r="OY24" s="1247"/>
      <c r="OZ24" s="1247"/>
      <c r="PA24" s="1247"/>
      <c r="PB24" s="1247"/>
      <c r="PC24" s="1247"/>
      <c r="PD24" s="1247"/>
      <c r="PE24" s="1247"/>
      <c r="PF24" s="1247"/>
      <c r="PG24" s="1247"/>
      <c r="PH24" s="1247"/>
      <c r="PI24" s="1247"/>
      <c r="PJ24" s="1247"/>
      <c r="PK24" s="1247"/>
      <c r="PL24" s="1247"/>
      <c r="PM24" s="1247"/>
      <c r="PN24" s="1247"/>
      <c r="PO24" s="1247"/>
      <c r="PP24" s="1247"/>
      <c r="PQ24" s="1247"/>
      <c r="PR24" s="1247"/>
      <c r="PS24" s="1247"/>
      <c r="PT24" s="1247"/>
      <c r="PU24" s="1247"/>
      <c r="PV24" s="1247"/>
      <c r="PW24" s="1247"/>
      <c r="PX24" s="1247"/>
      <c r="PY24" s="1247"/>
      <c r="PZ24" s="1247"/>
      <c r="QA24" s="1247"/>
      <c r="QB24" s="1247"/>
      <c r="QC24" s="1247"/>
      <c r="QD24" s="1247"/>
      <c r="QE24" s="1247"/>
      <c r="QF24" s="1247"/>
      <c r="QG24" s="1247"/>
      <c r="QH24" s="1247"/>
      <c r="QI24" s="1247"/>
      <c r="QJ24" s="1247"/>
      <c r="QK24" s="1247"/>
      <c r="QL24" s="1247"/>
      <c r="QM24" s="1247"/>
      <c r="QN24" s="1247"/>
      <c r="QO24" s="1247"/>
      <c r="QP24" s="1247"/>
      <c r="QQ24" s="1247"/>
      <c r="QR24" s="1247"/>
      <c r="QS24" s="1247"/>
      <c r="QT24" s="1247"/>
      <c r="QU24" s="1247"/>
      <c r="QV24" s="1247"/>
      <c r="QW24" s="1247"/>
      <c r="QX24" s="1247"/>
      <c r="QY24" s="1247"/>
      <c r="QZ24" s="1247"/>
    </row>
    <row r="25" spans="1:468" s="504" customFormat="1" ht="50.25" customHeight="1">
      <c r="A25" s="1584" t="s">
        <v>442</v>
      </c>
      <c r="B25" s="504">
        <v>1</v>
      </c>
      <c r="C25" s="504" t="s">
        <v>456</v>
      </c>
      <c r="D25" s="504" t="s">
        <v>461</v>
      </c>
      <c r="E25" s="504" t="s">
        <v>262</v>
      </c>
      <c r="F25" s="504" t="s">
        <v>460</v>
      </c>
      <c r="G25" s="504" t="s">
        <v>493</v>
      </c>
      <c r="H25" s="504" t="s">
        <v>334</v>
      </c>
      <c r="I25" s="504" t="s">
        <v>313</v>
      </c>
      <c r="J25" s="504" t="s">
        <v>219</v>
      </c>
      <c r="K25" s="875" t="s">
        <v>755</v>
      </c>
      <c r="L25" s="504" t="s">
        <v>219</v>
      </c>
      <c r="M25" s="504" t="s">
        <v>237</v>
      </c>
      <c r="N25" s="504" t="s">
        <v>219</v>
      </c>
      <c r="O25" s="504">
        <v>2008</v>
      </c>
      <c r="P25" s="504" t="s">
        <v>240</v>
      </c>
      <c r="Q25" s="1587">
        <v>26100000</v>
      </c>
      <c r="R25" s="1587">
        <v>14100000</v>
      </c>
      <c r="S25" s="1587">
        <v>319200000</v>
      </c>
      <c r="T25" s="504">
        <v>1</v>
      </c>
      <c r="U25" s="504" t="s">
        <v>206</v>
      </c>
      <c r="V25" s="1137">
        <f>SUM(Q25:S25)</f>
        <v>359400000</v>
      </c>
      <c r="W25" s="1137"/>
      <c r="X25" s="1137"/>
      <c r="Y25" s="1137"/>
      <c r="Z25" s="1137">
        <v>359400000</v>
      </c>
      <c r="AD25" s="1585" t="s">
        <v>456</v>
      </c>
      <c r="AE25" s="1063">
        <v>25</v>
      </c>
      <c r="AF25" s="1063">
        <f>2016-O25+1</f>
        <v>9</v>
      </c>
      <c r="AG25" s="1426">
        <f>Z25/AE25</f>
        <v>14376000</v>
      </c>
      <c r="AH25" s="1426">
        <f>AF25*AG25</f>
        <v>129384000</v>
      </c>
      <c r="AI25" s="1426">
        <f>Z25-AH25</f>
        <v>230016000</v>
      </c>
      <c r="AJ25" s="1249">
        <f>2017-O25+1</f>
        <v>10</v>
      </c>
      <c r="AK25" s="1426">
        <f>Z25/AE25</f>
        <v>14376000</v>
      </c>
      <c r="AL25" s="1426">
        <f>AJ25*AK25</f>
        <v>143760000</v>
      </c>
      <c r="AM25" s="1426">
        <f>Z25-AL25</f>
        <v>215640000</v>
      </c>
      <c r="AN25" s="1063" t="b">
        <f t="shared" si="5"/>
        <v>1</v>
      </c>
      <c r="AO25" s="1063"/>
      <c r="AP25" s="1063"/>
      <c r="AQ25" s="1063"/>
      <c r="AR25" s="1063"/>
      <c r="AS25" s="1063"/>
      <c r="AT25" s="1063"/>
      <c r="AU25" s="1063"/>
      <c r="AV25" s="1063"/>
      <c r="AW25" s="1063"/>
      <c r="AX25" s="1063"/>
      <c r="AY25" s="1063"/>
      <c r="AZ25" s="1063"/>
      <c r="BA25" s="1063"/>
      <c r="BB25" s="1063"/>
      <c r="BC25" s="1063"/>
      <c r="BD25" s="1063"/>
      <c r="BE25" s="1063"/>
      <c r="BF25" s="1063"/>
      <c r="BG25" s="1063"/>
      <c r="BH25" s="1063"/>
      <c r="BI25" s="1063"/>
      <c r="BJ25" s="1063"/>
      <c r="BK25" s="1063"/>
      <c r="BL25" s="1063"/>
      <c r="BM25" s="1063"/>
      <c r="BN25" s="1063"/>
      <c r="BO25" s="1063"/>
      <c r="BP25" s="1063"/>
      <c r="BQ25" s="1063"/>
      <c r="BR25" s="1063"/>
      <c r="BS25" s="1063"/>
      <c r="BT25" s="1063"/>
      <c r="BU25" s="1063"/>
      <c r="BV25" s="1063"/>
      <c r="BW25" s="1063"/>
      <c r="BX25" s="1063"/>
      <c r="BY25" s="1063"/>
      <c r="BZ25" s="1063"/>
      <c r="CA25" s="1063"/>
      <c r="CB25" s="1063"/>
      <c r="CC25" s="1063"/>
      <c r="CD25" s="1063"/>
      <c r="CE25" s="1063"/>
      <c r="CF25" s="1063"/>
      <c r="CG25" s="1063"/>
      <c r="CH25" s="1063"/>
      <c r="CI25" s="1063"/>
      <c r="CJ25" s="1063"/>
      <c r="CK25" s="1063"/>
      <c r="CL25" s="1063"/>
      <c r="CM25" s="1063"/>
      <c r="CN25" s="1063"/>
      <c r="CO25" s="1063"/>
      <c r="CP25" s="1063"/>
      <c r="CQ25" s="1063"/>
      <c r="CR25" s="1063"/>
      <c r="CS25" s="1063"/>
      <c r="CT25" s="1063"/>
      <c r="CU25" s="1063"/>
      <c r="CV25" s="1063"/>
      <c r="CW25" s="1063"/>
      <c r="CX25" s="1063"/>
      <c r="CY25" s="1063"/>
      <c r="CZ25" s="1063"/>
      <c r="DA25" s="1063"/>
      <c r="DB25" s="1063"/>
      <c r="DC25" s="1063"/>
      <c r="DD25" s="1063"/>
      <c r="DE25" s="1063"/>
      <c r="DF25" s="1063"/>
      <c r="DG25" s="1063"/>
      <c r="DH25" s="1063"/>
      <c r="DI25" s="1063"/>
      <c r="DJ25" s="1063"/>
      <c r="DK25" s="1063"/>
      <c r="DL25" s="1063"/>
      <c r="DM25" s="1063"/>
      <c r="DN25" s="1063"/>
      <c r="DO25" s="1063"/>
      <c r="DP25" s="1063"/>
      <c r="DQ25" s="1063"/>
      <c r="DR25" s="1063"/>
      <c r="DS25" s="1063"/>
      <c r="DT25" s="1063"/>
      <c r="DU25" s="1063"/>
      <c r="DV25" s="1063"/>
      <c r="DW25" s="1063"/>
      <c r="DX25" s="1063"/>
      <c r="DY25" s="1063"/>
      <c r="DZ25" s="1063"/>
      <c r="EA25" s="1063"/>
      <c r="EB25" s="1063"/>
      <c r="EC25" s="1063"/>
      <c r="ED25" s="1063"/>
      <c r="EE25" s="1063"/>
      <c r="EF25" s="1063"/>
      <c r="EG25" s="1063"/>
      <c r="EH25" s="1063"/>
      <c r="EI25" s="1063"/>
      <c r="EJ25" s="1063"/>
      <c r="EK25" s="1063"/>
      <c r="EL25" s="1063"/>
      <c r="EM25" s="1063"/>
      <c r="EN25" s="1063"/>
      <c r="EO25" s="1063"/>
      <c r="EP25" s="1063"/>
      <c r="EQ25" s="1063"/>
      <c r="ER25" s="1063"/>
      <c r="ES25" s="1063"/>
      <c r="ET25" s="1063"/>
      <c r="EU25" s="1063"/>
      <c r="EV25" s="1063"/>
      <c r="EW25" s="1063"/>
      <c r="EX25" s="1063"/>
      <c r="EY25" s="1063"/>
      <c r="EZ25" s="1063"/>
      <c r="FA25" s="1063"/>
      <c r="FB25" s="1063"/>
      <c r="FC25" s="1063"/>
      <c r="FD25" s="1063"/>
      <c r="FE25" s="1063"/>
      <c r="FF25" s="1063"/>
      <c r="FG25" s="1063"/>
      <c r="FH25" s="1063"/>
      <c r="FI25" s="1063"/>
      <c r="FJ25" s="1063"/>
      <c r="FK25" s="1063"/>
      <c r="FL25" s="1063"/>
      <c r="FM25" s="1063"/>
      <c r="FN25" s="1063"/>
      <c r="FO25" s="1063"/>
      <c r="FP25" s="1063"/>
      <c r="FQ25" s="1063"/>
      <c r="FR25" s="1063"/>
      <c r="FS25" s="1063"/>
      <c r="FT25" s="1063"/>
      <c r="FU25" s="1063"/>
      <c r="FV25" s="1063"/>
      <c r="FW25" s="1063"/>
      <c r="FX25" s="1063"/>
      <c r="FY25" s="1063"/>
      <c r="FZ25" s="1063"/>
      <c r="GA25" s="1063"/>
      <c r="GB25" s="1063"/>
      <c r="GC25" s="1063"/>
      <c r="GD25" s="1063"/>
      <c r="GE25" s="1063"/>
      <c r="GF25" s="1063"/>
      <c r="GG25" s="1063"/>
      <c r="GH25" s="1063"/>
      <c r="GI25" s="1063"/>
      <c r="GJ25" s="1063"/>
      <c r="GK25" s="1063"/>
      <c r="GL25" s="1063"/>
      <c r="GM25" s="1063"/>
      <c r="GN25" s="1063"/>
      <c r="GO25" s="1063"/>
      <c r="GP25" s="1063"/>
      <c r="GQ25" s="1063"/>
      <c r="GR25" s="1063"/>
      <c r="GS25" s="1063"/>
      <c r="GT25" s="1063"/>
      <c r="GU25" s="1063"/>
      <c r="GV25" s="1063"/>
      <c r="GW25" s="1063"/>
      <c r="GX25" s="1063"/>
      <c r="GY25" s="1063"/>
      <c r="GZ25" s="1063"/>
      <c r="HA25" s="1063"/>
      <c r="HB25" s="1063"/>
      <c r="HC25" s="1063"/>
      <c r="HD25" s="1063"/>
      <c r="HE25" s="1063"/>
      <c r="HF25" s="1063"/>
      <c r="HG25" s="1063"/>
      <c r="HH25" s="1063"/>
      <c r="HI25" s="1063"/>
      <c r="HJ25" s="1063"/>
      <c r="HK25" s="1063"/>
      <c r="HL25" s="1063"/>
      <c r="HM25" s="1063"/>
      <c r="HN25" s="1063"/>
      <c r="HO25" s="1063"/>
      <c r="HP25" s="1063"/>
      <c r="HQ25" s="1063"/>
      <c r="HR25" s="1063"/>
      <c r="HS25" s="1063"/>
      <c r="HT25" s="1063"/>
      <c r="HU25" s="1063"/>
      <c r="HV25" s="1063"/>
      <c r="HW25" s="1063"/>
      <c r="HX25" s="1063"/>
      <c r="HY25" s="1063"/>
      <c r="HZ25" s="1063"/>
      <c r="IA25" s="1063"/>
      <c r="IB25" s="1063"/>
      <c r="IC25" s="1063"/>
      <c r="ID25" s="1063"/>
      <c r="IE25" s="1063"/>
      <c r="IF25" s="1063"/>
      <c r="IG25" s="1063"/>
      <c r="IH25" s="1063"/>
      <c r="II25" s="1063"/>
      <c r="IJ25" s="1063"/>
      <c r="IK25" s="1063"/>
      <c r="IL25" s="1063"/>
      <c r="IM25" s="1063"/>
      <c r="IN25" s="1063"/>
      <c r="IO25" s="1063"/>
      <c r="IP25" s="1063"/>
      <c r="IQ25" s="1063"/>
      <c r="IR25" s="1063"/>
      <c r="IS25" s="1063"/>
      <c r="IT25" s="1063"/>
      <c r="IU25" s="1063"/>
      <c r="IV25" s="1063"/>
      <c r="IW25" s="1063"/>
      <c r="IX25" s="1063"/>
      <c r="IY25" s="1063"/>
      <c r="IZ25" s="1063"/>
      <c r="JA25" s="1063"/>
      <c r="JB25" s="1063"/>
      <c r="JC25" s="1063"/>
      <c r="JD25" s="1063"/>
      <c r="JE25" s="1063"/>
      <c r="JF25" s="1063"/>
      <c r="JG25" s="1063"/>
      <c r="JH25" s="1063"/>
      <c r="JI25" s="1063"/>
      <c r="JJ25" s="1063"/>
      <c r="JK25" s="1063"/>
      <c r="JL25" s="1063"/>
      <c r="JM25" s="1063"/>
      <c r="JN25" s="1063"/>
      <c r="JO25" s="1063"/>
      <c r="JP25" s="1063"/>
      <c r="JQ25" s="1063"/>
      <c r="JR25" s="1063"/>
      <c r="JS25" s="1063"/>
      <c r="JT25" s="1063"/>
      <c r="JU25" s="1063"/>
      <c r="JV25" s="1063"/>
      <c r="JW25" s="1063"/>
      <c r="JX25" s="1063"/>
      <c r="JY25" s="1063"/>
      <c r="JZ25" s="1063"/>
      <c r="KA25" s="1063"/>
      <c r="KB25" s="1063"/>
      <c r="KC25" s="1063"/>
      <c r="KD25" s="1063"/>
      <c r="KE25" s="1063"/>
      <c r="KF25" s="1063"/>
      <c r="KG25" s="1063"/>
      <c r="KH25" s="1063"/>
      <c r="KI25" s="1063"/>
      <c r="KJ25" s="1063"/>
      <c r="KK25" s="1063"/>
      <c r="KL25" s="1063"/>
      <c r="KM25" s="1063"/>
      <c r="KN25" s="1063"/>
      <c r="KO25" s="1063"/>
      <c r="KP25" s="1063"/>
      <c r="KQ25" s="1063"/>
      <c r="KR25" s="1063"/>
      <c r="KS25" s="1063"/>
      <c r="KT25" s="1063"/>
      <c r="KU25" s="1063"/>
      <c r="KV25" s="1063"/>
      <c r="KW25" s="1063"/>
      <c r="KX25" s="1063"/>
      <c r="KY25" s="1063"/>
      <c r="KZ25" s="1063"/>
      <c r="LA25" s="1063"/>
      <c r="LB25" s="1063"/>
      <c r="LC25" s="1063"/>
      <c r="LD25" s="1063"/>
      <c r="LE25" s="1063"/>
      <c r="LF25" s="1063"/>
      <c r="LG25" s="1063"/>
      <c r="LH25" s="1063"/>
      <c r="LI25" s="1063"/>
      <c r="LJ25" s="1063"/>
      <c r="LK25" s="1063"/>
      <c r="LL25" s="1063"/>
      <c r="LM25" s="1063"/>
      <c r="LN25" s="1063"/>
      <c r="LO25" s="1063"/>
      <c r="LP25" s="1063"/>
      <c r="LQ25" s="1063"/>
      <c r="LR25" s="1063"/>
      <c r="LS25" s="1063"/>
      <c r="LT25" s="1063"/>
      <c r="LU25" s="1063"/>
      <c r="LV25" s="1063"/>
      <c r="LW25" s="1063"/>
      <c r="LX25" s="1063"/>
      <c r="LY25" s="1063"/>
      <c r="LZ25" s="1063"/>
      <c r="MA25" s="1063"/>
      <c r="MB25" s="1063"/>
      <c r="MC25" s="1063"/>
      <c r="MD25" s="1063"/>
      <c r="ME25" s="1063"/>
      <c r="MF25" s="1063"/>
      <c r="MG25" s="1063"/>
      <c r="MH25" s="1063"/>
      <c r="MI25" s="1063"/>
      <c r="MJ25" s="1063"/>
      <c r="MK25" s="1063"/>
      <c r="ML25" s="1063"/>
      <c r="MM25" s="1063"/>
      <c r="MN25" s="1063"/>
      <c r="MO25" s="1063"/>
      <c r="MP25" s="1063"/>
      <c r="MQ25" s="1063"/>
      <c r="MR25" s="1063"/>
      <c r="MS25" s="1063"/>
      <c r="MT25" s="1063"/>
      <c r="MU25" s="1063"/>
      <c r="MV25" s="1063"/>
      <c r="MW25" s="1063"/>
      <c r="MX25" s="1063"/>
      <c r="MY25" s="1063"/>
      <c r="MZ25" s="1063"/>
      <c r="NA25" s="1063"/>
      <c r="NB25" s="1063"/>
      <c r="NC25" s="1063"/>
      <c r="ND25" s="1063"/>
      <c r="NE25" s="1063"/>
      <c r="NF25" s="1063"/>
      <c r="NG25" s="1063"/>
      <c r="NH25" s="1063"/>
      <c r="NI25" s="1063"/>
      <c r="NJ25" s="1063"/>
      <c r="NK25" s="1063"/>
      <c r="NL25" s="1063"/>
      <c r="NM25" s="1063"/>
      <c r="NN25" s="1063"/>
      <c r="NO25" s="1063"/>
      <c r="NP25" s="1063"/>
      <c r="NQ25" s="1063"/>
      <c r="NR25" s="1063"/>
      <c r="NS25" s="1063"/>
      <c r="NT25" s="1063"/>
      <c r="NU25" s="1063"/>
      <c r="NV25" s="1063"/>
      <c r="NW25" s="1063"/>
      <c r="NX25" s="1063"/>
      <c r="NY25" s="1063"/>
      <c r="NZ25" s="1063"/>
      <c r="OA25" s="1063"/>
      <c r="OB25" s="1063"/>
      <c r="OC25" s="1063"/>
      <c r="OD25" s="1063"/>
      <c r="OE25" s="1063"/>
      <c r="OF25" s="1063"/>
      <c r="OG25" s="1063"/>
      <c r="OH25" s="1063"/>
      <c r="OI25" s="1063"/>
      <c r="OJ25" s="1063"/>
      <c r="OK25" s="1063"/>
      <c r="OL25" s="1063"/>
      <c r="OM25" s="1063"/>
      <c r="ON25" s="1063"/>
      <c r="OO25" s="1063"/>
      <c r="OP25" s="1063"/>
      <c r="OQ25" s="1063"/>
      <c r="OR25" s="1063"/>
      <c r="OS25" s="1063"/>
      <c r="OT25" s="1063"/>
      <c r="OU25" s="1063"/>
      <c r="OV25" s="1063"/>
      <c r="OW25" s="1063"/>
      <c r="OX25" s="1063"/>
      <c r="OY25" s="1063"/>
      <c r="OZ25" s="1063"/>
      <c r="PA25" s="1063"/>
      <c r="PB25" s="1063"/>
      <c r="PC25" s="1063"/>
      <c r="PD25" s="1063"/>
      <c r="PE25" s="1063"/>
      <c r="PF25" s="1063"/>
      <c r="PG25" s="1063"/>
      <c r="PH25" s="1063"/>
      <c r="PI25" s="1063"/>
      <c r="PJ25" s="1063"/>
      <c r="PK25" s="1063"/>
      <c r="PL25" s="1063"/>
      <c r="PM25" s="1063"/>
      <c r="PN25" s="1063"/>
      <c r="PO25" s="1063"/>
      <c r="PP25" s="1063"/>
      <c r="PQ25" s="1063"/>
      <c r="PR25" s="1063"/>
      <c r="PS25" s="1063"/>
      <c r="PT25" s="1063"/>
      <c r="PU25" s="1063"/>
      <c r="PV25" s="1063"/>
      <c r="PW25" s="1063"/>
      <c r="PX25" s="1063"/>
      <c r="PY25" s="1063"/>
      <c r="PZ25" s="1063"/>
      <c r="QA25" s="1063"/>
      <c r="QB25" s="1063"/>
      <c r="QC25" s="1063"/>
      <c r="QD25" s="1063"/>
      <c r="QE25" s="1063"/>
      <c r="QF25" s="1063"/>
      <c r="QG25" s="1063"/>
      <c r="QH25" s="1063"/>
      <c r="QI25" s="1063"/>
      <c r="QJ25" s="1063"/>
      <c r="QK25" s="1063"/>
      <c r="QL25" s="1063"/>
      <c r="QM25" s="1063"/>
      <c r="QN25" s="1063"/>
      <c r="QO25" s="1063"/>
      <c r="QP25" s="1063"/>
      <c r="QQ25" s="1063"/>
      <c r="QR25" s="1063"/>
      <c r="QS25" s="1063"/>
      <c r="QT25" s="1063"/>
      <c r="QU25" s="1063"/>
      <c r="QV25" s="1063"/>
      <c r="QW25" s="1063"/>
      <c r="QX25" s="1063"/>
      <c r="QY25" s="1063"/>
      <c r="QZ25" s="1063"/>
    </row>
    <row r="26" spans="1:468" s="1243" customFormat="1" ht="20.100000000000001" customHeight="1">
      <c r="A26" s="1242" t="s">
        <v>442</v>
      </c>
      <c r="B26" s="1243">
        <v>2</v>
      </c>
      <c r="C26" s="1243" t="s">
        <v>457</v>
      </c>
      <c r="D26" s="1243" t="s">
        <v>462</v>
      </c>
      <c r="E26" s="1243" t="s">
        <v>421</v>
      </c>
      <c r="F26" s="1243" t="s">
        <v>460</v>
      </c>
      <c r="G26" s="1243" t="s">
        <v>494</v>
      </c>
      <c r="H26" s="1243" t="s">
        <v>334</v>
      </c>
      <c r="I26" s="1243" t="s">
        <v>313</v>
      </c>
      <c r="J26" s="1243" t="s">
        <v>219</v>
      </c>
      <c r="K26" s="1244" t="s">
        <v>754</v>
      </c>
      <c r="L26" s="1243" t="s">
        <v>219</v>
      </c>
      <c r="M26" s="1243" t="s">
        <v>237</v>
      </c>
      <c r="N26" s="1243" t="s">
        <v>219</v>
      </c>
      <c r="O26" s="1243">
        <v>2008</v>
      </c>
      <c r="P26" s="1243" t="s">
        <v>240</v>
      </c>
      <c r="Q26" s="1546">
        <v>10500000</v>
      </c>
      <c r="R26" s="1546">
        <v>6000000</v>
      </c>
      <c r="S26" s="1546">
        <v>135663000</v>
      </c>
      <c r="T26" s="1243">
        <v>1</v>
      </c>
      <c r="U26" s="1243" t="s">
        <v>206</v>
      </c>
      <c r="V26" s="1245">
        <f>SUM(Q26:S26)</f>
        <v>152163000</v>
      </c>
      <c r="W26" s="1245"/>
      <c r="X26" s="1245"/>
      <c r="Y26" s="1245"/>
      <c r="Z26" s="1245">
        <v>152163000</v>
      </c>
      <c r="AD26" s="1246" t="s">
        <v>457</v>
      </c>
      <c r="AE26" s="1247">
        <v>25</v>
      </c>
      <c r="AF26" s="1247">
        <f>2016-O26+1</f>
        <v>9</v>
      </c>
      <c r="AG26" s="1248">
        <f t="shared" ref="AG26:AG29" si="7">Z26/AE26</f>
        <v>6086520</v>
      </c>
      <c r="AH26" s="1248">
        <f t="shared" ref="AH26:AH29" si="8">AF26*AG26</f>
        <v>54778680</v>
      </c>
      <c r="AI26" s="1248">
        <f t="shared" ref="AI26:AI29" si="9">Z26-AH26</f>
        <v>97384320</v>
      </c>
      <c r="AJ26" s="1249">
        <f>2017-O26+1</f>
        <v>10</v>
      </c>
      <c r="AK26" s="1248">
        <f t="shared" ref="AK26:AK29" si="10">Z26/AE26</f>
        <v>6086520</v>
      </c>
      <c r="AL26" s="1248">
        <f t="shared" ref="AL26:AL29" si="11">AJ26*AK26</f>
        <v>60865200</v>
      </c>
      <c r="AM26" s="1248">
        <f t="shared" ref="AM26:AM29" si="12">Z26-AL26</f>
        <v>91297800</v>
      </c>
      <c r="AN26" s="1247" t="b">
        <f t="shared" si="5"/>
        <v>1</v>
      </c>
      <c r="AO26" s="1247"/>
      <c r="AP26" s="1247"/>
      <c r="AQ26" s="1247"/>
      <c r="AR26" s="1247"/>
      <c r="AS26" s="1247"/>
      <c r="AT26" s="1247"/>
      <c r="AU26" s="1247"/>
      <c r="AV26" s="1247"/>
      <c r="AW26" s="1247"/>
      <c r="AX26" s="1247"/>
      <c r="AY26" s="1247"/>
      <c r="AZ26" s="1247"/>
      <c r="BA26" s="1247"/>
      <c r="BB26" s="1247"/>
      <c r="BC26" s="1247"/>
      <c r="BD26" s="1247"/>
      <c r="BE26" s="1247"/>
      <c r="BF26" s="1247"/>
      <c r="BG26" s="1247"/>
      <c r="BH26" s="1247"/>
      <c r="BI26" s="1247"/>
      <c r="BJ26" s="1247"/>
      <c r="BK26" s="1247"/>
      <c r="BL26" s="1247"/>
      <c r="BM26" s="1247"/>
      <c r="BN26" s="1247"/>
      <c r="BO26" s="1247"/>
      <c r="BP26" s="1247"/>
      <c r="BQ26" s="1247"/>
      <c r="BR26" s="1247"/>
      <c r="BS26" s="1247"/>
      <c r="BT26" s="1247"/>
      <c r="BU26" s="1247"/>
      <c r="BV26" s="1247"/>
      <c r="BW26" s="1247"/>
      <c r="BX26" s="1247"/>
      <c r="BY26" s="1247"/>
      <c r="BZ26" s="1247"/>
      <c r="CA26" s="1247"/>
      <c r="CB26" s="1247"/>
      <c r="CC26" s="1247"/>
      <c r="CD26" s="1247"/>
      <c r="CE26" s="1247"/>
      <c r="CF26" s="1247"/>
      <c r="CG26" s="1247"/>
      <c r="CH26" s="1247"/>
      <c r="CI26" s="1247"/>
      <c r="CJ26" s="1247"/>
      <c r="CK26" s="1247"/>
      <c r="CL26" s="1247"/>
      <c r="CM26" s="1247"/>
      <c r="CN26" s="1247"/>
      <c r="CO26" s="1247"/>
      <c r="CP26" s="1247"/>
      <c r="CQ26" s="1247"/>
      <c r="CR26" s="1247"/>
      <c r="CS26" s="1247"/>
      <c r="CT26" s="1247"/>
      <c r="CU26" s="1247"/>
      <c r="CV26" s="1247"/>
      <c r="CW26" s="1247"/>
      <c r="CX26" s="1247"/>
      <c r="CY26" s="1247"/>
      <c r="CZ26" s="1247"/>
      <c r="DA26" s="1247"/>
      <c r="DB26" s="1247"/>
      <c r="DC26" s="1247"/>
      <c r="DD26" s="1247"/>
      <c r="DE26" s="1247"/>
      <c r="DF26" s="1247"/>
      <c r="DG26" s="1247"/>
      <c r="DH26" s="1247"/>
      <c r="DI26" s="1247"/>
      <c r="DJ26" s="1247"/>
      <c r="DK26" s="1247"/>
      <c r="DL26" s="1247"/>
      <c r="DM26" s="1247"/>
      <c r="DN26" s="1247"/>
      <c r="DO26" s="1247"/>
      <c r="DP26" s="1247"/>
      <c r="DQ26" s="1247"/>
      <c r="DR26" s="1247"/>
      <c r="DS26" s="1247"/>
      <c r="DT26" s="1247"/>
      <c r="DU26" s="1247"/>
      <c r="DV26" s="1247"/>
      <c r="DW26" s="1247"/>
      <c r="DX26" s="1247"/>
      <c r="DY26" s="1247"/>
      <c r="DZ26" s="1247"/>
      <c r="EA26" s="1247"/>
      <c r="EB26" s="1247"/>
      <c r="EC26" s="1247"/>
      <c r="ED26" s="1247"/>
      <c r="EE26" s="1247"/>
      <c r="EF26" s="1247"/>
      <c r="EG26" s="1247"/>
      <c r="EH26" s="1247"/>
      <c r="EI26" s="1247"/>
      <c r="EJ26" s="1247"/>
      <c r="EK26" s="1247"/>
      <c r="EL26" s="1247"/>
      <c r="EM26" s="1247"/>
      <c r="EN26" s="1247"/>
      <c r="EO26" s="1247"/>
      <c r="EP26" s="1247"/>
      <c r="EQ26" s="1247"/>
      <c r="ER26" s="1247"/>
      <c r="ES26" s="1247"/>
      <c r="ET26" s="1247"/>
      <c r="EU26" s="1247"/>
      <c r="EV26" s="1247"/>
      <c r="EW26" s="1247"/>
      <c r="EX26" s="1247"/>
      <c r="EY26" s="1247"/>
      <c r="EZ26" s="1247"/>
      <c r="FA26" s="1247"/>
      <c r="FB26" s="1247"/>
      <c r="FC26" s="1247"/>
      <c r="FD26" s="1247"/>
      <c r="FE26" s="1247"/>
      <c r="FF26" s="1247"/>
      <c r="FG26" s="1247"/>
      <c r="FH26" s="1247"/>
      <c r="FI26" s="1247"/>
      <c r="FJ26" s="1247"/>
      <c r="FK26" s="1247"/>
      <c r="FL26" s="1247"/>
      <c r="FM26" s="1247"/>
      <c r="FN26" s="1247"/>
      <c r="FO26" s="1247"/>
      <c r="FP26" s="1247"/>
      <c r="FQ26" s="1247"/>
      <c r="FR26" s="1247"/>
      <c r="FS26" s="1247"/>
      <c r="FT26" s="1247"/>
      <c r="FU26" s="1247"/>
      <c r="FV26" s="1247"/>
      <c r="FW26" s="1247"/>
      <c r="FX26" s="1247"/>
      <c r="FY26" s="1247"/>
      <c r="FZ26" s="1247"/>
      <c r="GA26" s="1247"/>
      <c r="GB26" s="1247"/>
      <c r="GC26" s="1247"/>
      <c r="GD26" s="1247"/>
      <c r="GE26" s="1247"/>
      <c r="GF26" s="1247"/>
      <c r="GG26" s="1247"/>
      <c r="GH26" s="1247"/>
      <c r="GI26" s="1247"/>
      <c r="GJ26" s="1247"/>
      <c r="GK26" s="1247"/>
      <c r="GL26" s="1247"/>
      <c r="GM26" s="1247"/>
      <c r="GN26" s="1247"/>
      <c r="GO26" s="1247"/>
      <c r="GP26" s="1247"/>
      <c r="GQ26" s="1247"/>
      <c r="GR26" s="1247"/>
      <c r="GS26" s="1247"/>
      <c r="GT26" s="1247"/>
      <c r="GU26" s="1247"/>
      <c r="GV26" s="1247"/>
      <c r="GW26" s="1247"/>
      <c r="GX26" s="1247"/>
      <c r="GY26" s="1247"/>
      <c r="GZ26" s="1247"/>
      <c r="HA26" s="1247"/>
      <c r="HB26" s="1247"/>
      <c r="HC26" s="1247"/>
      <c r="HD26" s="1247"/>
      <c r="HE26" s="1247"/>
      <c r="HF26" s="1247"/>
      <c r="HG26" s="1247"/>
      <c r="HH26" s="1247"/>
      <c r="HI26" s="1247"/>
      <c r="HJ26" s="1247"/>
      <c r="HK26" s="1247"/>
      <c r="HL26" s="1247"/>
      <c r="HM26" s="1247"/>
      <c r="HN26" s="1247"/>
      <c r="HO26" s="1247"/>
      <c r="HP26" s="1247"/>
      <c r="HQ26" s="1247"/>
      <c r="HR26" s="1247"/>
      <c r="HS26" s="1247"/>
      <c r="HT26" s="1247"/>
      <c r="HU26" s="1247"/>
      <c r="HV26" s="1247"/>
      <c r="HW26" s="1247"/>
      <c r="HX26" s="1247"/>
      <c r="HY26" s="1247"/>
      <c r="HZ26" s="1247"/>
      <c r="IA26" s="1247"/>
      <c r="IB26" s="1247"/>
      <c r="IC26" s="1247"/>
      <c r="ID26" s="1247"/>
      <c r="IE26" s="1247"/>
      <c r="IF26" s="1247"/>
      <c r="IG26" s="1247"/>
      <c r="IH26" s="1247"/>
      <c r="II26" s="1247"/>
      <c r="IJ26" s="1247"/>
      <c r="IK26" s="1247"/>
      <c r="IL26" s="1247"/>
      <c r="IM26" s="1247"/>
      <c r="IN26" s="1247"/>
      <c r="IO26" s="1247"/>
      <c r="IP26" s="1247"/>
      <c r="IQ26" s="1247"/>
      <c r="IR26" s="1247"/>
      <c r="IS26" s="1247"/>
      <c r="IT26" s="1247"/>
      <c r="IU26" s="1247"/>
      <c r="IV26" s="1247"/>
      <c r="IW26" s="1247"/>
      <c r="IX26" s="1247"/>
      <c r="IY26" s="1247"/>
      <c r="IZ26" s="1247"/>
      <c r="JA26" s="1247"/>
      <c r="JB26" s="1247"/>
      <c r="JC26" s="1247"/>
      <c r="JD26" s="1247"/>
      <c r="JE26" s="1247"/>
      <c r="JF26" s="1247"/>
      <c r="JG26" s="1247"/>
      <c r="JH26" s="1247"/>
      <c r="JI26" s="1247"/>
      <c r="JJ26" s="1247"/>
      <c r="JK26" s="1247"/>
      <c r="JL26" s="1247"/>
      <c r="JM26" s="1247"/>
      <c r="JN26" s="1247"/>
      <c r="JO26" s="1247"/>
      <c r="JP26" s="1247"/>
      <c r="JQ26" s="1247"/>
      <c r="JR26" s="1247"/>
      <c r="JS26" s="1247"/>
      <c r="JT26" s="1247"/>
      <c r="JU26" s="1247"/>
      <c r="JV26" s="1247"/>
      <c r="JW26" s="1247"/>
      <c r="JX26" s="1247"/>
      <c r="JY26" s="1247"/>
      <c r="JZ26" s="1247"/>
      <c r="KA26" s="1247"/>
      <c r="KB26" s="1247"/>
      <c r="KC26" s="1247"/>
      <c r="KD26" s="1247"/>
      <c r="KE26" s="1247"/>
      <c r="KF26" s="1247"/>
      <c r="KG26" s="1247"/>
      <c r="KH26" s="1247"/>
      <c r="KI26" s="1247"/>
      <c r="KJ26" s="1247"/>
      <c r="KK26" s="1247"/>
      <c r="KL26" s="1247"/>
      <c r="KM26" s="1247"/>
      <c r="KN26" s="1247"/>
      <c r="KO26" s="1247"/>
      <c r="KP26" s="1247"/>
      <c r="KQ26" s="1247"/>
      <c r="KR26" s="1247"/>
      <c r="KS26" s="1247"/>
      <c r="KT26" s="1247"/>
      <c r="KU26" s="1247"/>
      <c r="KV26" s="1247"/>
      <c r="KW26" s="1247"/>
      <c r="KX26" s="1247"/>
      <c r="KY26" s="1247"/>
      <c r="KZ26" s="1247"/>
      <c r="LA26" s="1247"/>
      <c r="LB26" s="1247"/>
      <c r="LC26" s="1247"/>
      <c r="LD26" s="1247"/>
      <c r="LE26" s="1247"/>
      <c r="LF26" s="1247"/>
      <c r="LG26" s="1247"/>
      <c r="LH26" s="1247"/>
      <c r="LI26" s="1247"/>
      <c r="LJ26" s="1247"/>
      <c r="LK26" s="1247"/>
      <c r="LL26" s="1247"/>
      <c r="LM26" s="1247"/>
      <c r="LN26" s="1247"/>
      <c r="LO26" s="1247"/>
      <c r="LP26" s="1247"/>
      <c r="LQ26" s="1247"/>
      <c r="LR26" s="1247"/>
      <c r="LS26" s="1247"/>
      <c r="LT26" s="1247"/>
      <c r="LU26" s="1247"/>
      <c r="LV26" s="1247"/>
      <c r="LW26" s="1247"/>
      <c r="LX26" s="1247"/>
      <c r="LY26" s="1247"/>
      <c r="LZ26" s="1247"/>
      <c r="MA26" s="1247"/>
      <c r="MB26" s="1247"/>
      <c r="MC26" s="1247"/>
      <c r="MD26" s="1247"/>
      <c r="ME26" s="1247"/>
      <c r="MF26" s="1247"/>
      <c r="MG26" s="1247"/>
      <c r="MH26" s="1247"/>
      <c r="MI26" s="1247"/>
      <c r="MJ26" s="1247"/>
      <c r="MK26" s="1247"/>
      <c r="ML26" s="1247"/>
      <c r="MM26" s="1247"/>
      <c r="MN26" s="1247"/>
      <c r="MO26" s="1247"/>
      <c r="MP26" s="1247"/>
      <c r="MQ26" s="1247"/>
      <c r="MR26" s="1247"/>
      <c r="MS26" s="1247"/>
      <c r="MT26" s="1247"/>
      <c r="MU26" s="1247"/>
      <c r="MV26" s="1247"/>
      <c r="MW26" s="1247"/>
      <c r="MX26" s="1247"/>
      <c r="MY26" s="1247"/>
      <c r="MZ26" s="1247"/>
      <c r="NA26" s="1247"/>
      <c r="NB26" s="1247"/>
      <c r="NC26" s="1247"/>
      <c r="ND26" s="1247"/>
      <c r="NE26" s="1247"/>
      <c r="NF26" s="1247"/>
      <c r="NG26" s="1247"/>
      <c r="NH26" s="1247"/>
      <c r="NI26" s="1247"/>
      <c r="NJ26" s="1247"/>
      <c r="NK26" s="1247"/>
      <c r="NL26" s="1247"/>
      <c r="NM26" s="1247"/>
      <c r="NN26" s="1247"/>
      <c r="NO26" s="1247"/>
      <c r="NP26" s="1247"/>
      <c r="NQ26" s="1247"/>
      <c r="NR26" s="1247"/>
      <c r="NS26" s="1247"/>
      <c r="NT26" s="1247"/>
      <c r="NU26" s="1247"/>
      <c r="NV26" s="1247"/>
      <c r="NW26" s="1247"/>
      <c r="NX26" s="1247"/>
      <c r="NY26" s="1247"/>
      <c r="NZ26" s="1247"/>
      <c r="OA26" s="1247"/>
      <c r="OB26" s="1247"/>
      <c r="OC26" s="1247"/>
      <c r="OD26" s="1247"/>
      <c r="OE26" s="1247"/>
      <c r="OF26" s="1247"/>
      <c r="OG26" s="1247"/>
      <c r="OH26" s="1247"/>
      <c r="OI26" s="1247"/>
      <c r="OJ26" s="1247"/>
      <c r="OK26" s="1247"/>
      <c r="OL26" s="1247"/>
      <c r="OM26" s="1247"/>
      <c r="ON26" s="1247"/>
      <c r="OO26" s="1247"/>
      <c r="OP26" s="1247"/>
      <c r="OQ26" s="1247"/>
      <c r="OR26" s="1247"/>
      <c r="OS26" s="1247"/>
      <c r="OT26" s="1247"/>
      <c r="OU26" s="1247"/>
      <c r="OV26" s="1247"/>
      <c r="OW26" s="1247"/>
      <c r="OX26" s="1247"/>
      <c r="OY26" s="1247"/>
      <c r="OZ26" s="1247"/>
      <c r="PA26" s="1247"/>
      <c r="PB26" s="1247"/>
      <c r="PC26" s="1247"/>
      <c r="PD26" s="1247"/>
      <c r="PE26" s="1247"/>
      <c r="PF26" s="1247"/>
      <c r="PG26" s="1247"/>
      <c r="PH26" s="1247"/>
      <c r="PI26" s="1247"/>
      <c r="PJ26" s="1247"/>
      <c r="PK26" s="1247"/>
      <c r="PL26" s="1247"/>
      <c r="PM26" s="1247"/>
      <c r="PN26" s="1247"/>
      <c r="PO26" s="1247"/>
      <c r="PP26" s="1247"/>
      <c r="PQ26" s="1247"/>
      <c r="PR26" s="1247"/>
      <c r="PS26" s="1247"/>
      <c r="PT26" s="1247"/>
      <c r="PU26" s="1247"/>
      <c r="PV26" s="1247"/>
      <c r="PW26" s="1247"/>
      <c r="PX26" s="1247"/>
      <c r="PY26" s="1247"/>
      <c r="PZ26" s="1247"/>
      <c r="QA26" s="1247"/>
      <c r="QB26" s="1247"/>
      <c r="QC26" s="1247"/>
      <c r="QD26" s="1247"/>
      <c r="QE26" s="1247"/>
      <c r="QF26" s="1247"/>
      <c r="QG26" s="1247"/>
      <c r="QH26" s="1247"/>
      <c r="QI26" s="1247"/>
      <c r="QJ26" s="1247"/>
      <c r="QK26" s="1247"/>
      <c r="QL26" s="1247"/>
      <c r="QM26" s="1247"/>
      <c r="QN26" s="1247"/>
      <c r="QO26" s="1247"/>
      <c r="QP26" s="1247"/>
      <c r="QQ26" s="1247"/>
      <c r="QR26" s="1247"/>
      <c r="QS26" s="1247"/>
      <c r="QT26" s="1247"/>
      <c r="QU26" s="1247"/>
      <c r="QV26" s="1247"/>
      <c r="QW26" s="1247"/>
      <c r="QX26" s="1247"/>
      <c r="QY26" s="1247"/>
      <c r="QZ26" s="1247"/>
    </row>
    <row r="27" spans="1:468" s="1243" customFormat="1" ht="20.100000000000001" customHeight="1">
      <c r="A27" s="1242" t="s">
        <v>442</v>
      </c>
      <c r="B27" s="1243">
        <v>3</v>
      </c>
      <c r="C27" s="1243" t="s">
        <v>458</v>
      </c>
      <c r="D27" s="1243" t="s">
        <v>461</v>
      </c>
      <c r="E27" s="1243" t="s">
        <v>262</v>
      </c>
      <c r="F27" s="1243" t="s">
        <v>259</v>
      </c>
      <c r="G27" s="1590" t="s">
        <v>219</v>
      </c>
      <c r="H27" s="1243" t="s">
        <v>334</v>
      </c>
      <c r="I27" s="1243" t="s">
        <v>313</v>
      </c>
      <c r="J27" s="1243" t="s">
        <v>219</v>
      </c>
      <c r="K27" s="1243" t="s">
        <v>219</v>
      </c>
      <c r="L27" s="1243" t="s">
        <v>219</v>
      </c>
      <c r="M27" s="1243" t="s">
        <v>237</v>
      </c>
      <c r="N27" s="1243" t="s">
        <v>219</v>
      </c>
      <c r="O27" s="1243">
        <v>2008</v>
      </c>
      <c r="P27" s="1243" t="s">
        <v>240</v>
      </c>
      <c r="Q27" s="1243" t="s">
        <v>219</v>
      </c>
      <c r="R27" s="1243" t="s">
        <v>219</v>
      </c>
      <c r="S27" s="1243" t="s">
        <v>219</v>
      </c>
      <c r="T27" s="1243">
        <v>1</v>
      </c>
      <c r="U27" s="1243" t="s">
        <v>206</v>
      </c>
      <c r="V27" s="1245">
        <f>Z27/T27</f>
        <v>15000000</v>
      </c>
      <c r="W27" s="1276">
        <f>V27/V18*100</f>
        <v>3.6743092298647855</v>
      </c>
      <c r="X27" s="1269">
        <v>5</v>
      </c>
      <c r="Y27" s="1245">
        <f>Y18+V27</f>
        <v>390580800</v>
      </c>
      <c r="Z27" s="1245">
        <v>15000000</v>
      </c>
      <c r="AD27" s="1246" t="s">
        <v>458</v>
      </c>
      <c r="AE27" s="1247">
        <f>X18+X27</f>
        <v>20</v>
      </c>
      <c r="AF27" s="1247">
        <f>2016-O27+1</f>
        <v>9</v>
      </c>
      <c r="AG27" s="1248">
        <f t="shared" ref="AG27" si="13">Z27/AE27</f>
        <v>750000</v>
      </c>
      <c r="AH27" s="1248">
        <f t="shared" ref="AH27" si="14">AF27*AG27</f>
        <v>6750000</v>
      </c>
      <c r="AI27" s="1248">
        <f t="shared" ref="AI27" si="15">Z27-AH27</f>
        <v>8250000</v>
      </c>
      <c r="AJ27" s="1249">
        <f>2017-O27+1</f>
        <v>10</v>
      </c>
      <c r="AK27" s="1248">
        <f t="shared" ref="AK27" si="16">Z27/AE27</f>
        <v>750000</v>
      </c>
      <c r="AL27" s="1248">
        <f t="shared" ref="AL27" si="17">AJ27*AK27</f>
        <v>7500000</v>
      </c>
      <c r="AM27" s="1248">
        <f t="shared" ref="AM27" si="18">Z27-AL27</f>
        <v>7500000</v>
      </c>
      <c r="AN27" s="1247" t="b">
        <f t="shared" si="5"/>
        <v>1</v>
      </c>
      <c r="AO27" s="1247"/>
      <c r="AP27" s="1247"/>
      <c r="AQ27" s="1247"/>
      <c r="AR27" s="1247"/>
      <c r="AS27" s="1247"/>
      <c r="AT27" s="1247"/>
      <c r="AU27" s="1247"/>
      <c r="AV27" s="1247"/>
      <c r="AW27" s="1247"/>
      <c r="AX27" s="1247"/>
      <c r="AY27" s="1247"/>
      <c r="AZ27" s="1247"/>
      <c r="BA27" s="1247"/>
      <c r="BB27" s="1247"/>
      <c r="BC27" s="1247"/>
      <c r="BD27" s="1247"/>
      <c r="BE27" s="1247"/>
      <c r="BF27" s="1247"/>
      <c r="BG27" s="1247"/>
      <c r="BH27" s="1247"/>
      <c r="BI27" s="1247"/>
      <c r="BJ27" s="1247"/>
      <c r="BK27" s="1247"/>
      <c r="BL27" s="1247"/>
      <c r="BM27" s="1247"/>
      <c r="BN27" s="1247"/>
      <c r="BO27" s="1247"/>
      <c r="BP27" s="1247"/>
      <c r="BQ27" s="1247"/>
      <c r="BR27" s="1247"/>
      <c r="BS27" s="1247"/>
      <c r="BT27" s="1247"/>
      <c r="BU27" s="1247"/>
      <c r="BV27" s="1247"/>
      <c r="BW27" s="1247"/>
      <c r="BX27" s="1247"/>
      <c r="BY27" s="1247"/>
      <c r="BZ27" s="1247"/>
      <c r="CA27" s="1247"/>
      <c r="CB27" s="1247"/>
      <c r="CC27" s="1247"/>
      <c r="CD27" s="1247"/>
      <c r="CE27" s="1247"/>
      <c r="CF27" s="1247"/>
      <c r="CG27" s="1247"/>
      <c r="CH27" s="1247"/>
      <c r="CI27" s="1247"/>
      <c r="CJ27" s="1247"/>
      <c r="CK27" s="1247"/>
      <c r="CL27" s="1247"/>
      <c r="CM27" s="1247"/>
      <c r="CN27" s="1247"/>
      <c r="CO27" s="1247"/>
      <c r="CP27" s="1247"/>
      <c r="CQ27" s="1247"/>
      <c r="CR27" s="1247"/>
      <c r="CS27" s="1247"/>
      <c r="CT27" s="1247"/>
      <c r="CU27" s="1247"/>
      <c r="CV27" s="1247"/>
      <c r="CW27" s="1247"/>
      <c r="CX27" s="1247"/>
      <c r="CY27" s="1247"/>
      <c r="CZ27" s="1247"/>
      <c r="DA27" s="1247"/>
      <c r="DB27" s="1247"/>
      <c r="DC27" s="1247"/>
      <c r="DD27" s="1247"/>
      <c r="DE27" s="1247"/>
      <c r="DF27" s="1247"/>
      <c r="DG27" s="1247"/>
      <c r="DH27" s="1247"/>
      <c r="DI27" s="1247"/>
      <c r="DJ27" s="1247"/>
      <c r="DK27" s="1247"/>
      <c r="DL27" s="1247"/>
      <c r="DM27" s="1247"/>
      <c r="DN27" s="1247"/>
      <c r="DO27" s="1247"/>
      <c r="DP27" s="1247"/>
      <c r="DQ27" s="1247"/>
      <c r="DR27" s="1247"/>
      <c r="DS27" s="1247"/>
      <c r="DT27" s="1247"/>
      <c r="DU27" s="1247"/>
      <c r="DV27" s="1247"/>
      <c r="DW27" s="1247"/>
      <c r="DX27" s="1247"/>
      <c r="DY27" s="1247"/>
      <c r="DZ27" s="1247"/>
      <c r="EA27" s="1247"/>
      <c r="EB27" s="1247"/>
      <c r="EC27" s="1247"/>
      <c r="ED27" s="1247"/>
      <c r="EE27" s="1247"/>
      <c r="EF27" s="1247"/>
      <c r="EG27" s="1247"/>
      <c r="EH27" s="1247"/>
      <c r="EI27" s="1247"/>
      <c r="EJ27" s="1247"/>
      <c r="EK27" s="1247"/>
      <c r="EL27" s="1247"/>
      <c r="EM27" s="1247"/>
      <c r="EN27" s="1247"/>
      <c r="EO27" s="1247"/>
      <c r="EP27" s="1247"/>
      <c r="EQ27" s="1247"/>
      <c r="ER27" s="1247"/>
      <c r="ES27" s="1247"/>
      <c r="ET27" s="1247"/>
      <c r="EU27" s="1247"/>
      <c r="EV27" s="1247"/>
      <c r="EW27" s="1247"/>
      <c r="EX27" s="1247"/>
      <c r="EY27" s="1247"/>
      <c r="EZ27" s="1247"/>
      <c r="FA27" s="1247"/>
      <c r="FB27" s="1247"/>
      <c r="FC27" s="1247"/>
      <c r="FD27" s="1247"/>
      <c r="FE27" s="1247"/>
      <c r="FF27" s="1247"/>
      <c r="FG27" s="1247"/>
      <c r="FH27" s="1247"/>
      <c r="FI27" s="1247"/>
      <c r="FJ27" s="1247"/>
      <c r="FK27" s="1247"/>
      <c r="FL27" s="1247"/>
      <c r="FM27" s="1247"/>
      <c r="FN27" s="1247"/>
      <c r="FO27" s="1247"/>
      <c r="FP27" s="1247"/>
      <c r="FQ27" s="1247"/>
      <c r="FR27" s="1247"/>
      <c r="FS27" s="1247"/>
      <c r="FT27" s="1247"/>
      <c r="FU27" s="1247"/>
      <c r="FV27" s="1247"/>
      <c r="FW27" s="1247"/>
      <c r="FX27" s="1247"/>
      <c r="FY27" s="1247"/>
      <c r="FZ27" s="1247"/>
      <c r="GA27" s="1247"/>
      <c r="GB27" s="1247"/>
      <c r="GC27" s="1247"/>
      <c r="GD27" s="1247"/>
      <c r="GE27" s="1247"/>
      <c r="GF27" s="1247"/>
      <c r="GG27" s="1247"/>
      <c r="GH27" s="1247"/>
      <c r="GI27" s="1247"/>
      <c r="GJ27" s="1247"/>
      <c r="GK27" s="1247"/>
      <c r="GL27" s="1247"/>
      <c r="GM27" s="1247"/>
      <c r="GN27" s="1247"/>
      <c r="GO27" s="1247"/>
      <c r="GP27" s="1247"/>
      <c r="GQ27" s="1247"/>
      <c r="GR27" s="1247"/>
      <c r="GS27" s="1247"/>
      <c r="GT27" s="1247"/>
      <c r="GU27" s="1247"/>
      <c r="GV27" s="1247"/>
      <c r="GW27" s="1247"/>
      <c r="GX27" s="1247"/>
      <c r="GY27" s="1247"/>
      <c r="GZ27" s="1247"/>
      <c r="HA27" s="1247"/>
      <c r="HB27" s="1247"/>
      <c r="HC27" s="1247"/>
      <c r="HD27" s="1247"/>
      <c r="HE27" s="1247"/>
      <c r="HF27" s="1247"/>
      <c r="HG27" s="1247"/>
      <c r="HH27" s="1247"/>
      <c r="HI27" s="1247"/>
      <c r="HJ27" s="1247"/>
      <c r="HK27" s="1247"/>
      <c r="HL27" s="1247"/>
      <c r="HM27" s="1247"/>
      <c r="HN27" s="1247"/>
      <c r="HO27" s="1247"/>
      <c r="HP27" s="1247"/>
      <c r="HQ27" s="1247"/>
      <c r="HR27" s="1247"/>
      <c r="HS27" s="1247"/>
      <c r="HT27" s="1247"/>
      <c r="HU27" s="1247"/>
      <c r="HV27" s="1247"/>
      <c r="HW27" s="1247"/>
      <c r="HX27" s="1247"/>
      <c r="HY27" s="1247"/>
      <c r="HZ27" s="1247"/>
      <c r="IA27" s="1247"/>
      <c r="IB27" s="1247"/>
      <c r="IC27" s="1247"/>
      <c r="ID27" s="1247"/>
      <c r="IE27" s="1247"/>
      <c r="IF27" s="1247"/>
      <c r="IG27" s="1247"/>
      <c r="IH27" s="1247"/>
      <c r="II27" s="1247"/>
      <c r="IJ27" s="1247"/>
      <c r="IK27" s="1247"/>
      <c r="IL27" s="1247"/>
      <c r="IM27" s="1247"/>
      <c r="IN27" s="1247"/>
      <c r="IO27" s="1247"/>
      <c r="IP27" s="1247"/>
      <c r="IQ27" s="1247"/>
      <c r="IR27" s="1247"/>
      <c r="IS27" s="1247"/>
      <c r="IT27" s="1247"/>
      <c r="IU27" s="1247"/>
      <c r="IV27" s="1247"/>
      <c r="IW27" s="1247"/>
      <c r="IX27" s="1247"/>
      <c r="IY27" s="1247"/>
      <c r="IZ27" s="1247"/>
      <c r="JA27" s="1247"/>
      <c r="JB27" s="1247"/>
      <c r="JC27" s="1247"/>
      <c r="JD27" s="1247"/>
      <c r="JE27" s="1247"/>
      <c r="JF27" s="1247"/>
      <c r="JG27" s="1247"/>
      <c r="JH27" s="1247"/>
      <c r="JI27" s="1247"/>
      <c r="JJ27" s="1247"/>
      <c r="JK27" s="1247"/>
      <c r="JL27" s="1247"/>
      <c r="JM27" s="1247"/>
      <c r="JN27" s="1247"/>
      <c r="JO27" s="1247"/>
      <c r="JP27" s="1247"/>
      <c r="JQ27" s="1247"/>
      <c r="JR27" s="1247"/>
      <c r="JS27" s="1247"/>
      <c r="JT27" s="1247"/>
      <c r="JU27" s="1247"/>
      <c r="JV27" s="1247"/>
      <c r="JW27" s="1247"/>
      <c r="JX27" s="1247"/>
      <c r="JY27" s="1247"/>
      <c r="JZ27" s="1247"/>
      <c r="KA27" s="1247"/>
      <c r="KB27" s="1247"/>
      <c r="KC27" s="1247"/>
      <c r="KD27" s="1247"/>
      <c r="KE27" s="1247"/>
      <c r="KF27" s="1247"/>
      <c r="KG27" s="1247"/>
      <c r="KH27" s="1247"/>
      <c r="KI27" s="1247"/>
      <c r="KJ27" s="1247"/>
      <c r="KK27" s="1247"/>
      <c r="KL27" s="1247"/>
      <c r="KM27" s="1247"/>
      <c r="KN27" s="1247"/>
      <c r="KO27" s="1247"/>
      <c r="KP27" s="1247"/>
      <c r="KQ27" s="1247"/>
      <c r="KR27" s="1247"/>
      <c r="KS27" s="1247"/>
      <c r="KT27" s="1247"/>
      <c r="KU27" s="1247"/>
      <c r="KV27" s="1247"/>
      <c r="KW27" s="1247"/>
      <c r="KX27" s="1247"/>
      <c r="KY27" s="1247"/>
      <c r="KZ27" s="1247"/>
      <c r="LA27" s="1247"/>
      <c r="LB27" s="1247"/>
      <c r="LC27" s="1247"/>
      <c r="LD27" s="1247"/>
      <c r="LE27" s="1247"/>
      <c r="LF27" s="1247"/>
      <c r="LG27" s="1247"/>
      <c r="LH27" s="1247"/>
      <c r="LI27" s="1247"/>
      <c r="LJ27" s="1247"/>
      <c r="LK27" s="1247"/>
      <c r="LL27" s="1247"/>
      <c r="LM27" s="1247"/>
      <c r="LN27" s="1247"/>
      <c r="LO27" s="1247"/>
      <c r="LP27" s="1247"/>
      <c r="LQ27" s="1247"/>
      <c r="LR27" s="1247"/>
      <c r="LS27" s="1247"/>
      <c r="LT27" s="1247"/>
      <c r="LU27" s="1247"/>
      <c r="LV27" s="1247"/>
      <c r="LW27" s="1247"/>
      <c r="LX27" s="1247"/>
      <c r="LY27" s="1247"/>
      <c r="LZ27" s="1247"/>
      <c r="MA27" s="1247"/>
      <c r="MB27" s="1247"/>
      <c r="MC27" s="1247"/>
      <c r="MD27" s="1247"/>
      <c r="ME27" s="1247"/>
      <c r="MF27" s="1247"/>
      <c r="MG27" s="1247"/>
      <c r="MH27" s="1247"/>
      <c r="MI27" s="1247"/>
      <c r="MJ27" s="1247"/>
      <c r="MK27" s="1247"/>
      <c r="ML27" s="1247"/>
      <c r="MM27" s="1247"/>
      <c r="MN27" s="1247"/>
      <c r="MO27" s="1247"/>
      <c r="MP27" s="1247"/>
      <c r="MQ27" s="1247"/>
      <c r="MR27" s="1247"/>
      <c r="MS27" s="1247"/>
      <c r="MT27" s="1247"/>
      <c r="MU27" s="1247"/>
      <c r="MV27" s="1247"/>
      <c r="MW27" s="1247"/>
      <c r="MX27" s="1247"/>
      <c r="MY27" s="1247"/>
      <c r="MZ27" s="1247"/>
      <c r="NA27" s="1247"/>
      <c r="NB27" s="1247"/>
      <c r="NC27" s="1247"/>
      <c r="ND27" s="1247"/>
      <c r="NE27" s="1247"/>
      <c r="NF27" s="1247"/>
      <c r="NG27" s="1247"/>
      <c r="NH27" s="1247"/>
      <c r="NI27" s="1247"/>
      <c r="NJ27" s="1247"/>
      <c r="NK27" s="1247"/>
      <c r="NL27" s="1247"/>
      <c r="NM27" s="1247"/>
      <c r="NN27" s="1247"/>
      <c r="NO27" s="1247"/>
      <c r="NP27" s="1247"/>
      <c r="NQ27" s="1247"/>
      <c r="NR27" s="1247"/>
      <c r="NS27" s="1247"/>
      <c r="NT27" s="1247"/>
      <c r="NU27" s="1247"/>
      <c r="NV27" s="1247"/>
      <c r="NW27" s="1247"/>
      <c r="NX27" s="1247"/>
      <c r="NY27" s="1247"/>
      <c r="NZ27" s="1247"/>
      <c r="OA27" s="1247"/>
      <c r="OB27" s="1247"/>
      <c r="OC27" s="1247"/>
      <c r="OD27" s="1247"/>
      <c r="OE27" s="1247"/>
      <c r="OF27" s="1247"/>
      <c r="OG27" s="1247"/>
      <c r="OH27" s="1247"/>
      <c r="OI27" s="1247"/>
      <c r="OJ27" s="1247"/>
      <c r="OK27" s="1247"/>
      <c r="OL27" s="1247"/>
      <c r="OM27" s="1247"/>
      <c r="ON27" s="1247"/>
      <c r="OO27" s="1247"/>
      <c r="OP27" s="1247"/>
      <c r="OQ27" s="1247"/>
      <c r="OR27" s="1247"/>
      <c r="OS27" s="1247"/>
      <c r="OT27" s="1247"/>
      <c r="OU27" s="1247"/>
      <c r="OV27" s="1247"/>
      <c r="OW27" s="1247"/>
      <c r="OX27" s="1247"/>
      <c r="OY27" s="1247"/>
      <c r="OZ27" s="1247"/>
      <c r="PA27" s="1247"/>
      <c r="PB27" s="1247"/>
      <c r="PC27" s="1247"/>
      <c r="PD27" s="1247"/>
      <c r="PE27" s="1247"/>
      <c r="PF27" s="1247"/>
      <c r="PG27" s="1247"/>
      <c r="PH27" s="1247"/>
      <c r="PI27" s="1247"/>
      <c r="PJ27" s="1247"/>
      <c r="PK27" s="1247"/>
      <c r="PL27" s="1247"/>
      <c r="PM27" s="1247"/>
      <c r="PN27" s="1247"/>
      <c r="PO27" s="1247"/>
      <c r="PP27" s="1247"/>
      <c r="PQ27" s="1247"/>
      <c r="PR27" s="1247"/>
      <c r="PS27" s="1247"/>
      <c r="PT27" s="1247"/>
      <c r="PU27" s="1247"/>
      <c r="PV27" s="1247"/>
      <c r="PW27" s="1247"/>
      <c r="PX27" s="1247"/>
      <c r="PY27" s="1247"/>
      <c r="PZ27" s="1247"/>
      <c r="QA27" s="1247"/>
      <c r="QB27" s="1247"/>
      <c r="QC27" s="1247"/>
      <c r="QD27" s="1247"/>
      <c r="QE27" s="1247"/>
      <c r="QF27" s="1247"/>
      <c r="QG27" s="1247"/>
      <c r="QH27" s="1247"/>
      <c r="QI27" s="1247"/>
      <c r="QJ27" s="1247"/>
      <c r="QK27" s="1247"/>
      <c r="QL27" s="1247"/>
      <c r="QM27" s="1247"/>
      <c r="QN27" s="1247"/>
      <c r="QO27" s="1247"/>
      <c r="QP27" s="1247"/>
      <c r="QQ27" s="1247"/>
      <c r="QR27" s="1247"/>
      <c r="QS27" s="1247"/>
      <c r="QT27" s="1247"/>
      <c r="QU27" s="1247"/>
      <c r="QV27" s="1247"/>
      <c r="QW27" s="1247"/>
      <c r="QX27" s="1247"/>
      <c r="QY27" s="1247"/>
      <c r="QZ27" s="1247"/>
    </row>
    <row r="28" spans="1:468" s="1243" customFormat="1" ht="20.100000000000001" customHeight="1">
      <c r="A28" s="1242" t="s">
        <v>442</v>
      </c>
      <c r="B28" s="1243">
        <v>4</v>
      </c>
      <c r="C28" s="1243" t="s">
        <v>482</v>
      </c>
      <c r="D28" s="1243" t="s">
        <v>461</v>
      </c>
      <c r="E28" s="1243" t="s">
        <v>262</v>
      </c>
      <c r="F28" s="1243" t="s">
        <v>259</v>
      </c>
      <c r="G28" s="1590" t="s">
        <v>219</v>
      </c>
      <c r="H28" s="1243" t="s">
        <v>334</v>
      </c>
      <c r="I28" s="1243" t="s">
        <v>313</v>
      </c>
      <c r="J28" s="1243" t="s">
        <v>219</v>
      </c>
      <c r="K28" s="1244" t="s">
        <v>753</v>
      </c>
      <c r="L28" s="1243" t="s">
        <v>219</v>
      </c>
      <c r="M28" s="1243" t="s">
        <v>237</v>
      </c>
      <c r="N28" s="1243" t="s">
        <v>219</v>
      </c>
      <c r="O28" s="1243">
        <v>2008</v>
      </c>
      <c r="P28" s="1243" t="s">
        <v>240</v>
      </c>
      <c r="Q28" s="1547">
        <v>12400000</v>
      </c>
      <c r="R28" s="1547">
        <v>7000000</v>
      </c>
      <c r="S28" s="1250">
        <v>158220000</v>
      </c>
      <c r="T28" s="1243">
        <v>1</v>
      </c>
      <c r="U28" s="1243" t="s">
        <v>206</v>
      </c>
      <c r="V28" s="1245">
        <f>SUM(Q28:S28)</f>
        <v>177620000</v>
      </c>
      <c r="W28" s="1245"/>
      <c r="X28" s="1245"/>
      <c r="Y28" s="1245">
        <f>Y27-AH27</f>
        <v>383830800</v>
      </c>
      <c r="Z28" s="1245">
        <v>177620000</v>
      </c>
      <c r="AD28" s="1246"/>
      <c r="AE28" s="1247">
        <v>25</v>
      </c>
      <c r="AF28" s="1247">
        <f>2016-O28+1</f>
        <v>9</v>
      </c>
      <c r="AG28" s="1248">
        <f t="shared" si="7"/>
        <v>7104800</v>
      </c>
      <c r="AH28" s="1248">
        <f t="shared" si="8"/>
        <v>63943200</v>
      </c>
      <c r="AI28" s="1248">
        <f t="shared" si="9"/>
        <v>113676800</v>
      </c>
      <c r="AJ28" s="1249">
        <f>2017-O28+1</f>
        <v>10</v>
      </c>
      <c r="AK28" s="1248">
        <f t="shared" si="10"/>
        <v>7104800</v>
      </c>
      <c r="AL28" s="1248">
        <f t="shared" si="11"/>
        <v>71048000</v>
      </c>
      <c r="AM28" s="1248">
        <f t="shared" si="12"/>
        <v>106572000</v>
      </c>
      <c r="AN28" s="1247" t="b">
        <f t="shared" si="5"/>
        <v>1</v>
      </c>
      <c r="AO28" s="1247"/>
      <c r="AP28" s="1247"/>
      <c r="AQ28" s="1247"/>
      <c r="AR28" s="1247"/>
      <c r="AS28" s="1247"/>
      <c r="AT28" s="1247"/>
      <c r="AU28" s="1247"/>
      <c r="AV28" s="1247"/>
      <c r="AW28" s="1247"/>
      <c r="AX28" s="1247"/>
      <c r="AY28" s="1247"/>
      <c r="AZ28" s="1247"/>
      <c r="BA28" s="1247"/>
      <c r="BB28" s="1247"/>
      <c r="BC28" s="1247"/>
      <c r="BD28" s="1247"/>
      <c r="BE28" s="1247"/>
      <c r="BF28" s="1247"/>
      <c r="BG28" s="1247"/>
      <c r="BH28" s="1247"/>
      <c r="BI28" s="1247"/>
      <c r="BJ28" s="1247"/>
      <c r="BK28" s="1247"/>
      <c r="BL28" s="1247"/>
      <c r="BM28" s="1247"/>
      <c r="BN28" s="1247"/>
      <c r="BO28" s="1247"/>
      <c r="BP28" s="1247"/>
      <c r="BQ28" s="1247"/>
      <c r="BR28" s="1247"/>
      <c r="BS28" s="1247"/>
      <c r="BT28" s="1247"/>
      <c r="BU28" s="1247"/>
      <c r="BV28" s="1247"/>
      <c r="BW28" s="1247"/>
      <c r="BX28" s="1247"/>
      <c r="BY28" s="1247"/>
      <c r="BZ28" s="1247"/>
      <c r="CA28" s="1247"/>
      <c r="CB28" s="1247"/>
      <c r="CC28" s="1247"/>
      <c r="CD28" s="1247"/>
      <c r="CE28" s="1247"/>
      <c r="CF28" s="1247"/>
      <c r="CG28" s="1247"/>
      <c r="CH28" s="1247"/>
      <c r="CI28" s="1247"/>
      <c r="CJ28" s="1247"/>
      <c r="CK28" s="1247"/>
      <c r="CL28" s="1247"/>
      <c r="CM28" s="1247"/>
      <c r="CN28" s="1247"/>
      <c r="CO28" s="1247"/>
      <c r="CP28" s="1247"/>
      <c r="CQ28" s="1247"/>
      <c r="CR28" s="1247"/>
      <c r="CS28" s="1247"/>
      <c r="CT28" s="1247"/>
      <c r="CU28" s="1247"/>
      <c r="CV28" s="1247"/>
      <c r="CW28" s="1247"/>
      <c r="CX28" s="1247"/>
      <c r="CY28" s="1247"/>
      <c r="CZ28" s="1247"/>
      <c r="DA28" s="1247"/>
      <c r="DB28" s="1247"/>
      <c r="DC28" s="1247"/>
      <c r="DD28" s="1247"/>
      <c r="DE28" s="1247"/>
      <c r="DF28" s="1247"/>
      <c r="DG28" s="1247"/>
      <c r="DH28" s="1247"/>
      <c r="DI28" s="1247"/>
      <c r="DJ28" s="1247"/>
      <c r="DK28" s="1247"/>
      <c r="DL28" s="1247"/>
      <c r="DM28" s="1247"/>
      <c r="DN28" s="1247"/>
      <c r="DO28" s="1247"/>
      <c r="DP28" s="1247"/>
      <c r="DQ28" s="1247"/>
      <c r="DR28" s="1247"/>
      <c r="DS28" s="1247"/>
      <c r="DT28" s="1247"/>
      <c r="DU28" s="1247"/>
      <c r="DV28" s="1247"/>
      <c r="DW28" s="1247"/>
      <c r="DX28" s="1247"/>
      <c r="DY28" s="1247"/>
      <c r="DZ28" s="1247"/>
      <c r="EA28" s="1247"/>
      <c r="EB28" s="1247"/>
      <c r="EC28" s="1247"/>
      <c r="ED28" s="1247"/>
      <c r="EE28" s="1247"/>
      <c r="EF28" s="1247"/>
      <c r="EG28" s="1247"/>
      <c r="EH28" s="1247"/>
      <c r="EI28" s="1247"/>
      <c r="EJ28" s="1247"/>
      <c r="EK28" s="1247"/>
      <c r="EL28" s="1247"/>
      <c r="EM28" s="1247"/>
      <c r="EN28" s="1247"/>
      <c r="EO28" s="1247"/>
      <c r="EP28" s="1247"/>
      <c r="EQ28" s="1247"/>
      <c r="ER28" s="1247"/>
      <c r="ES28" s="1247"/>
      <c r="ET28" s="1247"/>
      <c r="EU28" s="1247"/>
      <c r="EV28" s="1247"/>
      <c r="EW28" s="1247"/>
      <c r="EX28" s="1247"/>
      <c r="EY28" s="1247"/>
      <c r="EZ28" s="1247"/>
      <c r="FA28" s="1247"/>
      <c r="FB28" s="1247"/>
      <c r="FC28" s="1247"/>
      <c r="FD28" s="1247"/>
      <c r="FE28" s="1247"/>
      <c r="FF28" s="1247"/>
      <c r="FG28" s="1247"/>
      <c r="FH28" s="1247"/>
      <c r="FI28" s="1247"/>
      <c r="FJ28" s="1247"/>
      <c r="FK28" s="1247"/>
      <c r="FL28" s="1247"/>
      <c r="FM28" s="1247"/>
      <c r="FN28" s="1247"/>
      <c r="FO28" s="1247"/>
      <c r="FP28" s="1247"/>
      <c r="FQ28" s="1247"/>
      <c r="FR28" s="1247"/>
      <c r="FS28" s="1247"/>
      <c r="FT28" s="1247"/>
      <c r="FU28" s="1247"/>
      <c r="FV28" s="1247"/>
      <c r="FW28" s="1247"/>
      <c r="FX28" s="1247"/>
      <c r="FY28" s="1247"/>
      <c r="FZ28" s="1247"/>
      <c r="GA28" s="1247"/>
      <c r="GB28" s="1247"/>
      <c r="GC28" s="1247"/>
      <c r="GD28" s="1247"/>
      <c r="GE28" s="1247"/>
      <c r="GF28" s="1247"/>
      <c r="GG28" s="1247"/>
      <c r="GH28" s="1247"/>
      <c r="GI28" s="1247"/>
      <c r="GJ28" s="1247"/>
      <c r="GK28" s="1247"/>
      <c r="GL28" s="1247"/>
      <c r="GM28" s="1247"/>
      <c r="GN28" s="1247"/>
      <c r="GO28" s="1247"/>
      <c r="GP28" s="1247"/>
      <c r="GQ28" s="1247"/>
      <c r="GR28" s="1247"/>
      <c r="GS28" s="1247"/>
      <c r="GT28" s="1247"/>
      <c r="GU28" s="1247"/>
      <c r="GV28" s="1247"/>
      <c r="GW28" s="1247"/>
      <c r="GX28" s="1247"/>
      <c r="GY28" s="1247"/>
      <c r="GZ28" s="1247"/>
      <c r="HA28" s="1247"/>
      <c r="HB28" s="1247"/>
      <c r="HC28" s="1247"/>
      <c r="HD28" s="1247"/>
      <c r="HE28" s="1247"/>
      <c r="HF28" s="1247"/>
      <c r="HG28" s="1247"/>
      <c r="HH28" s="1247"/>
      <c r="HI28" s="1247"/>
      <c r="HJ28" s="1247"/>
      <c r="HK28" s="1247"/>
      <c r="HL28" s="1247"/>
      <c r="HM28" s="1247"/>
      <c r="HN28" s="1247"/>
      <c r="HO28" s="1247"/>
      <c r="HP28" s="1247"/>
      <c r="HQ28" s="1247"/>
      <c r="HR28" s="1247"/>
      <c r="HS28" s="1247"/>
      <c r="HT28" s="1247"/>
      <c r="HU28" s="1247"/>
      <c r="HV28" s="1247"/>
      <c r="HW28" s="1247"/>
      <c r="HX28" s="1247"/>
      <c r="HY28" s="1247"/>
      <c r="HZ28" s="1247"/>
      <c r="IA28" s="1247"/>
      <c r="IB28" s="1247"/>
      <c r="IC28" s="1247"/>
      <c r="ID28" s="1247"/>
      <c r="IE28" s="1247"/>
      <c r="IF28" s="1247"/>
      <c r="IG28" s="1247"/>
      <c r="IH28" s="1247"/>
      <c r="II28" s="1247"/>
      <c r="IJ28" s="1247"/>
      <c r="IK28" s="1247"/>
      <c r="IL28" s="1247"/>
      <c r="IM28" s="1247"/>
      <c r="IN28" s="1247"/>
      <c r="IO28" s="1247"/>
      <c r="IP28" s="1247"/>
      <c r="IQ28" s="1247"/>
      <c r="IR28" s="1247"/>
      <c r="IS28" s="1247"/>
      <c r="IT28" s="1247"/>
      <c r="IU28" s="1247"/>
      <c r="IV28" s="1247"/>
      <c r="IW28" s="1247"/>
      <c r="IX28" s="1247"/>
      <c r="IY28" s="1247"/>
      <c r="IZ28" s="1247"/>
      <c r="JA28" s="1247"/>
      <c r="JB28" s="1247"/>
      <c r="JC28" s="1247"/>
      <c r="JD28" s="1247"/>
      <c r="JE28" s="1247"/>
      <c r="JF28" s="1247"/>
      <c r="JG28" s="1247"/>
      <c r="JH28" s="1247"/>
      <c r="JI28" s="1247"/>
      <c r="JJ28" s="1247"/>
      <c r="JK28" s="1247"/>
      <c r="JL28" s="1247"/>
      <c r="JM28" s="1247"/>
      <c r="JN28" s="1247"/>
      <c r="JO28" s="1247"/>
      <c r="JP28" s="1247"/>
      <c r="JQ28" s="1247"/>
      <c r="JR28" s="1247"/>
      <c r="JS28" s="1247"/>
      <c r="JT28" s="1247"/>
      <c r="JU28" s="1247"/>
      <c r="JV28" s="1247"/>
      <c r="JW28" s="1247"/>
      <c r="JX28" s="1247"/>
      <c r="JY28" s="1247"/>
      <c r="JZ28" s="1247"/>
      <c r="KA28" s="1247"/>
      <c r="KB28" s="1247"/>
      <c r="KC28" s="1247"/>
      <c r="KD28" s="1247"/>
      <c r="KE28" s="1247"/>
      <c r="KF28" s="1247"/>
      <c r="KG28" s="1247"/>
      <c r="KH28" s="1247"/>
      <c r="KI28" s="1247"/>
      <c r="KJ28" s="1247"/>
      <c r="KK28" s="1247"/>
      <c r="KL28" s="1247"/>
      <c r="KM28" s="1247"/>
      <c r="KN28" s="1247"/>
      <c r="KO28" s="1247"/>
      <c r="KP28" s="1247"/>
      <c r="KQ28" s="1247"/>
      <c r="KR28" s="1247"/>
      <c r="KS28" s="1247"/>
      <c r="KT28" s="1247"/>
      <c r="KU28" s="1247"/>
      <c r="KV28" s="1247"/>
      <c r="KW28" s="1247"/>
      <c r="KX28" s="1247"/>
      <c r="KY28" s="1247"/>
      <c r="KZ28" s="1247"/>
      <c r="LA28" s="1247"/>
      <c r="LB28" s="1247"/>
      <c r="LC28" s="1247"/>
      <c r="LD28" s="1247"/>
      <c r="LE28" s="1247"/>
      <c r="LF28" s="1247"/>
      <c r="LG28" s="1247"/>
      <c r="LH28" s="1247"/>
      <c r="LI28" s="1247"/>
      <c r="LJ28" s="1247"/>
      <c r="LK28" s="1247"/>
      <c r="LL28" s="1247"/>
      <c r="LM28" s="1247"/>
      <c r="LN28" s="1247"/>
      <c r="LO28" s="1247"/>
      <c r="LP28" s="1247"/>
      <c r="LQ28" s="1247"/>
      <c r="LR28" s="1247"/>
      <c r="LS28" s="1247"/>
      <c r="LT28" s="1247"/>
      <c r="LU28" s="1247"/>
      <c r="LV28" s="1247"/>
      <c r="LW28" s="1247"/>
      <c r="LX28" s="1247"/>
      <c r="LY28" s="1247"/>
      <c r="LZ28" s="1247"/>
      <c r="MA28" s="1247"/>
      <c r="MB28" s="1247"/>
      <c r="MC28" s="1247"/>
      <c r="MD28" s="1247"/>
      <c r="ME28" s="1247"/>
      <c r="MF28" s="1247"/>
      <c r="MG28" s="1247"/>
      <c r="MH28" s="1247"/>
      <c r="MI28" s="1247"/>
      <c r="MJ28" s="1247"/>
      <c r="MK28" s="1247"/>
      <c r="ML28" s="1247"/>
      <c r="MM28" s="1247"/>
      <c r="MN28" s="1247"/>
      <c r="MO28" s="1247"/>
      <c r="MP28" s="1247"/>
      <c r="MQ28" s="1247"/>
      <c r="MR28" s="1247"/>
      <c r="MS28" s="1247"/>
      <c r="MT28" s="1247"/>
      <c r="MU28" s="1247"/>
      <c r="MV28" s="1247"/>
      <c r="MW28" s="1247"/>
      <c r="MX28" s="1247"/>
      <c r="MY28" s="1247"/>
      <c r="MZ28" s="1247"/>
      <c r="NA28" s="1247"/>
      <c r="NB28" s="1247"/>
      <c r="NC28" s="1247"/>
      <c r="ND28" s="1247"/>
      <c r="NE28" s="1247"/>
      <c r="NF28" s="1247"/>
      <c r="NG28" s="1247"/>
      <c r="NH28" s="1247"/>
      <c r="NI28" s="1247"/>
      <c r="NJ28" s="1247"/>
      <c r="NK28" s="1247"/>
      <c r="NL28" s="1247"/>
      <c r="NM28" s="1247"/>
      <c r="NN28" s="1247"/>
      <c r="NO28" s="1247"/>
      <c r="NP28" s="1247"/>
      <c r="NQ28" s="1247"/>
      <c r="NR28" s="1247"/>
      <c r="NS28" s="1247"/>
      <c r="NT28" s="1247"/>
      <c r="NU28" s="1247"/>
      <c r="NV28" s="1247"/>
      <c r="NW28" s="1247"/>
      <c r="NX28" s="1247"/>
      <c r="NY28" s="1247"/>
      <c r="NZ28" s="1247"/>
      <c r="OA28" s="1247"/>
      <c r="OB28" s="1247"/>
      <c r="OC28" s="1247"/>
      <c r="OD28" s="1247"/>
      <c r="OE28" s="1247"/>
      <c r="OF28" s="1247"/>
      <c r="OG28" s="1247"/>
      <c r="OH28" s="1247"/>
      <c r="OI28" s="1247"/>
      <c r="OJ28" s="1247"/>
      <c r="OK28" s="1247"/>
      <c r="OL28" s="1247"/>
      <c r="OM28" s="1247"/>
      <c r="ON28" s="1247"/>
      <c r="OO28" s="1247"/>
      <c r="OP28" s="1247"/>
      <c r="OQ28" s="1247"/>
      <c r="OR28" s="1247"/>
      <c r="OS28" s="1247"/>
      <c r="OT28" s="1247"/>
      <c r="OU28" s="1247"/>
      <c r="OV28" s="1247"/>
      <c r="OW28" s="1247"/>
      <c r="OX28" s="1247"/>
      <c r="OY28" s="1247"/>
      <c r="OZ28" s="1247"/>
      <c r="PA28" s="1247"/>
      <c r="PB28" s="1247"/>
      <c r="PC28" s="1247"/>
      <c r="PD28" s="1247"/>
      <c r="PE28" s="1247"/>
      <c r="PF28" s="1247"/>
      <c r="PG28" s="1247"/>
      <c r="PH28" s="1247"/>
      <c r="PI28" s="1247"/>
      <c r="PJ28" s="1247"/>
      <c r="PK28" s="1247"/>
      <c r="PL28" s="1247"/>
      <c r="PM28" s="1247"/>
      <c r="PN28" s="1247"/>
      <c r="PO28" s="1247"/>
      <c r="PP28" s="1247"/>
      <c r="PQ28" s="1247"/>
      <c r="PR28" s="1247"/>
      <c r="PS28" s="1247"/>
      <c r="PT28" s="1247"/>
      <c r="PU28" s="1247"/>
      <c r="PV28" s="1247"/>
      <c r="PW28" s="1247"/>
      <c r="PX28" s="1247"/>
      <c r="PY28" s="1247"/>
      <c r="PZ28" s="1247"/>
      <c r="QA28" s="1247"/>
      <c r="QB28" s="1247"/>
      <c r="QC28" s="1247"/>
      <c r="QD28" s="1247"/>
      <c r="QE28" s="1247"/>
      <c r="QF28" s="1247"/>
      <c r="QG28" s="1247"/>
      <c r="QH28" s="1247"/>
      <c r="QI28" s="1247"/>
      <c r="QJ28" s="1247"/>
      <c r="QK28" s="1247"/>
      <c r="QL28" s="1247"/>
      <c r="QM28" s="1247"/>
      <c r="QN28" s="1247"/>
      <c r="QO28" s="1247"/>
      <c r="QP28" s="1247"/>
      <c r="QQ28" s="1247"/>
      <c r="QR28" s="1247"/>
      <c r="QS28" s="1247"/>
      <c r="QT28" s="1247"/>
      <c r="QU28" s="1247"/>
      <c r="QV28" s="1247"/>
      <c r="QW28" s="1247"/>
      <c r="QX28" s="1247"/>
      <c r="QY28" s="1247"/>
      <c r="QZ28" s="1247"/>
    </row>
    <row r="29" spans="1:468" s="1243" customFormat="1" ht="20.100000000000001" customHeight="1">
      <c r="A29" s="1242" t="s">
        <v>442</v>
      </c>
      <c r="B29" s="1243">
        <v>5</v>
      </c>
      <c r="C29" s="1243" t="s">
        <v>752</v>
      </c>
      <c r="D29" s="1243" t="s">
        <v>463</v>
      </c>
      <c r="E29" s="1243" t="s">
        <v>262</v>
      </c>
      <c r="F29" s="1243" t="s">
        <v>259</v>
      </c>
      <c r="G29" s="1243" t="s">
        <v>492</v>
      </c>
      <c r="H29" s="1243" t="s">
        <v>334</v>
      </c>
      <c r="I29" s="1243" t="s">
        <v>313</v>
      </c>
      <c r="J29" s="1243" t="s">
        <v>219</v>
      </c>
      <c r="K29" s="1243" t="s">
        <v>219</v>
      </c>
      <c r="L29" s="1243" t="s">
        <v>219</v>
      </c>
      <c r="M29" s="1243" t="s">
        <v>237</v>
      </c>
      <c r="N29" s="1243" t="s">
        <v>219</v>
      </c>
      <c r="O29" s="1243">
        <v>2008</v>
      </c>
      <c r="P29" s="1243" t="s">
        <v>240</v>
      </c>
      <c r="Q29" s="1250">
        <v>25100000</v>
      </c>
      <c r="R29" s="1546">
        <v>14400000</v>
      </c>
      <c r="S29" s="1250">
        <v>319530000</v>
      </c>
      <c r="T29" s="1243">
        <v>1</v>
      </c>
      <c r="U29" s="1243" t="s">
        <v>206</v>
      </c>
      <c r="V29" s="1245">
        <f>SUM(Q29:S29)</f>
        <v>359030000</v>
      </c>
      <c r="W29" s="1245"/>
      <c r="X29" s="1245"/>
      <c r="Y29" s="1245"/>
      <c r="Z29" s="1245">
        <v>359030000</v>
      </c>
      <c r="AD29" s="1246"/>
      <c r="AE29" s="1247">
        <v>25</v>
      </c>
      <c r="AF29" s="1247">
        <f>2016-O29+1</f>
        <v>9</v>
      </c>
      <c r="AG29" s="1248">
        <f t="shared" si="7"/>
        <v>14361200</v>
      </c>
      <c r="AH29" s="1248">
        <f t="shared" si="8"/>
        <v>129250800</v>
      </c>
      <c r="AI29" s="1248">
        <f t="shared" si="9"/>
        <v>229779200</v>
      </c>
      <c r="AJ29" s="1249">
        <f>2017-O29+1</f>
        <v>10</v>
      </c>
      <c r="AK29" s="1248">
        <f t="shared" si="10"/>
        <v>14361200</v>
      </c>
      <c r="AL29" s="1248">
        <f t="shared" si="11"/>
        <v>143612000</v>
      </c>
      <c r="AM29" s="1248">
        <f t="shared" si="12"/>
        <v>215418000</v>
      </c>
      <c r="AN29" s="1247" t="b">
        <f t="shared" si="5"/>
        <v>1</v>
      </c>
      <c r="AO29" s="1247"/>
      <c r="AP29" s="1247"/>
      <c r="AQ29" s="1247"/>
      <c r="AR29" s="1247"/>
      <c r="AS29" s="1247"/>
      <c r="AT29" s="1247"/>
      <c r="AU29" s="1247"/>
      <c r="AV29" s="1247"/>
      <c r="AW29" s="1247"/>
      <c r="AX29" s="1247"/>
      <c r="AY29" s="1247"/>
      <c r="AZ29" s="1247"/>
      <c r="BA29" s="1247"/>
      <c r="BB29" s="1247"/>
      <c r="BC29" s="1247"/>
      <c r="BD29" s="1247"/>
      <c r="BE29" s="1247"/>
      <c r="BF29" s="1247"/>
      <c r="BG29" s="1247"/>
      <c r="BH29" s="1247"/>
      <c r="BI29" s="1247"/>
      <c r="BJ29" s="1247"/>
      <c r="BK29" s="1247"/>
      <c r="BL29" s="1247"/>
      <c r="BM29" s="1247"/>
      <c r="BN29" s="1247"/>
      <c r="BO29" s="1247"/>
      <c r="BP29" s="1247"/>
      <c r="BQ29" s="1247"/>
      <c r="BR29" s="1247"/>
      <c r="BS29" s="1247"/>
      <c r="BT29" s="1247"/>
      <c r="BU29" s="1247"/>
      <c r="BV29" s="1247"/>
      <c r="BW29" s="1247"/>
      <c r="BX29" s="1247"/>
      <c r="BY29" s="1247"/>
      <c r="BZ29" s="1247"/>
      <c r="CA29" s="1247"/>
      <c r="CB29" s="1247"/>
      <c r="CC29" s="1247"/>
      <c r="CD29" s="1247"/>
      <c r="CE29" s="1247"/>
      <c r="CF29" s="1247"/>
      <c r="CG29" s="1247"/>
      <c r="CH29" s="1247"/>
      <c r="CI29" s="1247"/>
      <c r="CJ29" s="1247"/>
      <c r="CK29" s="1247"/>
      <c r="CL29" s="1247"/>
      <c r="CM29" s="1247"/>
      <c r="CN29" s="1247"/>
      <c r="CO29" s="1247"/>
      <c r="CP29" s="1247"/>
      <c r="CQ29" s="1247"/>
      <c r="CR29" s="1247"/>
      <c r="CS29" s="1247"/>
      <c r="CT29" s="1247"/>
      <c r="CU29" s="1247"/>
      <c r="CV29" s="1247"/>
      <c r="CW29" s="1247"/>
      <c r="CX29" s="1247"/>
      <c r="CY29" s="1247"/>
      <c r="CZ29" s="1247"/>
      <c r="DA29" s="1247"/>
      <c r="DB29" s="1247"/>
      <c r="DC29" s="1247"/>
      <c r="DD29" s="1247"/>
      <c r="DE29" s="1247"/>
      <c r="DF29" s="1247"/>
      <c r="DG29" s="1247"/>
      <c r="DH29" s="1247"/>
      <c r="DI29" s="1247"/>
      <c r="DJ29" s="1247"/>
      <c r="DK29" s="1247"/>
      <c r="DL29" s="1247"/>
      <c r="DM29" s="1247"/>
      <c r="DN29" s="1247"/>
      <c r="DO29" s="1247"/>
      <c r="DP29" s="1247"/>
      <c r="DQ29" s="1247"/>
      <c r="DR29" s="1247"/>
      <c r="DS29" s="1247"/>
      <c r="DT29" s="1247"/>
      <c r="DU29" s="1247"/>
      <c r="DV29" s="1247"/>
      <c r="DW29" s="1247"/>
      <c r="DX29" s="1247"/>
      <c r="DY29" s="1247"/>
      <c r="DZ29" s="1247"/>
      <c r="EA29" s="1247"/>
      <c r="EB29" s="1247"/>
      <c r="EC29" s="1247"/>
      <c r="ED29" s="1247"/>
      <c r="EE29" s="1247"/>
      <c r="EF29" s="1247"/>
      <c r="EG29" s="1247"/>
      <c r="EH29" s="1247"/>
      <c r="EI29" s="1247"/>
      <c r="EJ29" s="1247"/>
      <c r="EK29" s="1247"/>
      <c r="EL29" s="1247"/>
      <c r="EM29" s="1247"/>
      <c r="EN29" s="1247"/>
      <c r="EO29" s="1247"/>
      <c r="EP29" s="1247"/>
      <c r="EQ29" s="1247"/>
      <c r="ER29" s="1247"/>
      <c r="ES29" s="1247"/>
      <c r="ET29" s="1247"/>
      <c r="EU29" s="1247"/>
      <c r="EV29" s="1247"/>
      <c r="EW29" s="1247"/>
      <c r="EX29" s="1247"/>
      <c r="EY29" s="1247"/>
      <c r="EZ29" s="1247"/>
      <c r="FA29" s="1247"/>
      <c r="FB29" s="1247"/>
      <c r="FC29" s="1247"/>
      <c r="FD29" s="1247"/>
      <c r="FE29" s="1247"/>
      <c r="FF29" s="1247"/>
      <c r="FG29" s="1247"/>
      <c r="FH29" s="1247"/>
      <c r="FI29" s="1247"/>
      <c r="FJ29" s="1247"/>
      <c r="FK29" s="1247"/>
      <c r="FL29" s="1247"/>
      <c r="FM29" s="1247"/>
      <c r="FN29" s="1247"/>
      <c r="FO29" s="1247"/>
      <c r="FP29" s="1247"/>
      <c r="FQ29" s="1247"/>
      <c r="FR29" s="1247"/>
      <c r="FS29" s="1247"/>
      <c r="FT29" s="1247"/>
      <c r="FU29" s="1247"/>
      <c r="FV29" s="1247"/>
      <c r="FW29" s="1247"/>
      <c r="FX29" s="1247"/>
      <c r="FY29" s="1247"/>
      <c r="FZ29" s="1247"/>
      <c r="GA29" s="1247"/>
      <c r="GB29" s="1247"/>
      <c r="GC29" s="1247"/>
      <c r="GD29" s="1247"/>
      <c r="GE29" s="1247"/>
      <c r="GF29" s="1247"/>
      <c r="GG29" s="1247"/>
      <c r="GH29" s="1247"/>
      <c r="GI29" s="1247"/>
      <c r="GJ29" s="1247"/>
      <c r="GK29" s="1247"/>
      <c r="GL29" s="1247"/>
      <c r="GM29" s="1247"/>
      <c r="GN29" s="1247"/>
      <c r="GO29" s="1247"/>
      <c r="GP29" s="1247"/>
      <c r="GQ29" s="1247"/>
      <c r="GR29" s="1247"/>
      <c r="GS29" s="1247"/>
      <c r="GT29" s="1247"/>
      <c r="GU29" s="1247"/>
      <c r="GV29" s="1247"/>
      <c r="GW29" s="1247"/>
      <c r="GX29" s="1247"/>
      <c r="GY29" s="1247"/>
      <c r="GZ29" s="1247"/>
      <c r="HA29" s="1247"/>
      <c r="HB29" s="1247"/>
      <c r="HC29" s="1247"/>
      <c r="HD29" s="1247"/>
      <c r="HE29" s="1247"/>
      <c r="HF29" s="1247"/>
      <c r="HG29" s="1247"/>
      <c r="HH29" s="1247"/>
      <c r="HI29" s="1247"/>
      <c r="HJ29" s="1247"/>
      <c r="HK29" s="1247"/>
      <c r="HL29" s="1247"/>
      <c r="HM29" s="1247"/>
      <c r="HN29" s="1247"/>
      <c r="HO29" s="1247"/>
      <c r="HP29" s="1247"/>
      <c r="HQ29" s="1247"/>
      <c r="HR29" s="1247"/>
      <c r="HS29" s="1247"/>
      <c r="HT29" s="1247"/>
      <c r="HU29" s="1247"/>
      <c r="HV29" s="1247"/>
      <c r="HW29" s="1247"/>
      <c r="HX29" s="1247"/>
      <c r="HY29" s="1247"/>
      <c r="HZ29" s="1247"/>
      <c r="IA29" s="1247"/>
      <c r="IB29" s="1247"/>
      <c r="IC29" s="1247"/>
      <c r="ID29" s="1247"/>
      <c r="IE29" s="1247"/>
      <c r="IF29" s="1247"/>
      <c r="IG29" s="1247"/>
      <c r="IH29" s="1247"/>
      <c r="II29" s="1247"/>
      <c r="IJ29" s="1247"/>
      <c r="IK29" s="1247"/>
      <c r="IL29" s="1247"/>
      <c r="IM29" s="1247"/>
      <c r="IN29" s="1247"/>
      <c r="IO29" s="1247"/>
      <c r="IP29" s="1247"/>
      <c r="IQ29" s="1247"/>
      <c r="IR29" s="1247"/>
      <c r="IS29" s="1247"/>
      <c r="IT29" s="1247"/>
      <c r="IU29" s="1247"/>
      <c r="IV29" s="1247"/>
      <c r="IW29" s="1247"/>
      <c r="IX29" s="1247"/>
      <c r="IY29" s="1247"/>
      <c r="IZ29" s="1247"/>
      <c r="JA29" s="1247"/>
      <c r="JB29" s="1247"/>
      <c r="JC29" s="1247"/>
      <c r="JD29" s="1247"/>
      <c r="JE29" s="1247"/>
      <c r="JF29" s="1247"/>
      <c r="JG29" s="1247"/>
      <c r="JH29" s="1247"/>
      <c r="JI29" s="1247"/>
      <c r="JJ29" s="1247"/>
      <c r="JK29" s="1247"/>
      <c r="JL29" s="1247"/>
      <c r="JM29" s="1247"/>
      <c r="JN29" s="1247"/>
      <c r="JO29" s="1247"/>
      <c r="JP29" s="1247"/>
      <c r="JQ29" s="1247"/>
      <c r="JR29" s="1247"/>
      <c r="JS29" s="1247"/>
      <c r="JT29" s="1247"/>
      <c r="JU29" s="1247"/>
      <c r="JV29" s="1247"/>
      <c r="JW29" s="1247"/>
      <c r="JX29" s="1247"/>
      <c r="JY29" s="1247"/>
      <c r="JZ29" s="1247"/>
      <c r="KA29" s="1247"/>
      <c r="KB29" s="1247"/>
      <c r="KC29" s="1247"/>
      <c r="KD29" s="1247"/>
      <c r="KE29" s="1247"/>
      <c r="KF29" s="1247"/>
      <c r="KG29" s="1247"/>
      <c r="KH29" s="1247"/>
      <c r="KI29" s="1247"/>
      <c r="KJ29" s="1247"/>
      <c r="KK29" s="1247"/>
      <c r="KL29" s="1247"/>
      <c r="KM29" s="1247"/>
      <c r="KN29" s="1247"/>
      <c r="KO29" s="1247"/>
      <c r="KP29" s="1247"/>
      <c r="KQ29" s="1247"/>
      <c r="KR29" s="1247"/>
      <c r="KS29" s="1247"/>
      <c r="KT29" s="1247"/>
      <c r="KU29" s="1247"/>
      <c r="KV29" s="1247"/>
      <c r="KW29" s="1247"/>
      <c r="KX29" s="1247"/>
      <c r="KY29" s="1247"/>
      <c r="KZ29" s="1247"/>
      <c r="LA29" s="1247"/>
      <c r="LB29" s="1247"/>
      <c r="LC29" s="1247"/>
      <c r="LD29" s="1247"/>
      <c r="LE29" s="1247"/>
      <c r="LF29" s="1247"/>
      <c r="LG29" s="1247"/>
      <c r="LH29" s="1247"/>
      <c r="LI29" s="1247"/>
      <c r="LJ29" s="1247"/>
      <c r="LK29" s="1247"/>
      <c r="LL29" s="1247"/>
      <c r="LM29" s="1247"/>
      <c r="LN29" s="1247"/>
      <c r="LO29" s="1247"/>
      <c r="LP29" s="1247"/>
      <c r="LQ29" s="1247"/>
      <c r="LR29" s="1247"/>
      <c r="LS29" s="1247"/>
      <c r="LT29" s="1247"/>
      <c r="LU29" s="1247"/>
      <c r="LV29" s="1247"/>
      <c r="LW29" s="1247"/>
      <c r="LX29" s="1247"/>
      <c r="LY29" s="1247"/>
      <c r="LZ29" s="1247"/>
      <c r="MA29" s="1247"/>
      <c r="MB29" s="1247"/>
      <c r="MC29" s="1247"/>
      <c r="MD29" s="1247"/>
      <c r="ME29" s="1247"/>
      <c r="MF29" s="1247"/>
      <c r="MG29" s="1247"/>
      <c r="MH29" s="1247"/>
      <c r="MI29" s="1247"/>
      <c r="MJ29" s="1247"/>
      <c r="MK29" s="1247"/>
      <c r="ML29" s="1247"/>
      <c r="MM29" s="1247"/>
      <c r="MN29" s="1247"/>
      <c r="MO29" s="1247"/>
      <c r="MP29" s="1247"/>
      <c r="MQ29" s="1247"/>
      <c r="MR29" s="1247"/>
      <c r="MS29" s="1247"/>
      <c r="MT29" s="1247"/>
      <c r="MU29" s="1247"/>
      <c r="MV29" s="1247"/>
      <c r="MW29" s="1247"/>
      <c r="MX29" s="1247"/>
      <c r="MY29" s="1247"/>
      <c r="MZ29" s="1247"/>
      <c r="NA29" s="1247"/>
      <c r="NB29" s="1247"/>
      <c r="NC29" s="1247"/>
      <c r="ND29" s="1247"/>
      <c r="NE29" s="1247"/>
      <c r="NF29" s="1247"/>
      <c r="NG29" s="1247"/>
      <c r="NH29" s="1247"/>
      <c r="NI29" s="1247"/>
      <c r="NJ29" s="1247"/>
      <c r="NK29" s="1247"/>
      <c r="NL29" s="1247"/>
      <c r="NM29" s="1247"/>
      <c r="NN29" s="1247"/>
      <c r="NO29" s="1247"/>
      <c r="NP29" s="1247"/>
      <c r="NQ29" s="1247"/>
      <c r="NR29" s="1247"/>
      <c r="NS29" s="1247"/>
      <c r="NT29" s="1247"/>
      <c r="NU29" s="1247"/>
      <c r="NV29" s="1247"/>
      <c r="NW29" s="1247"/>
      <c r="NX29" s="1247"/>
      <c r="NY29" s="1247"/>
      <c r="NZ29" s="1247"/>
      <c r="OA29" s="1247"/>
      <c r="OB29" s="1247"/>
      <c r="OC29" s="1247"/>
      <c r="OD29" s="1247"/>
      <c r="OE29" s="1247"/>
      <c r="OF29" s="1247"/>
      <c r="OG29" s="1247"/>
      <c r="OH29" s="1247"/>
      <c r="OI29" s="1247"/>
      <c r="OJ29" s="1247"/>
      <c r="OK29" s="1247"/>
      <c r="OL29" s="1247"/>
      <c r="OM29" s="1247"/>
      <c r="ON29" s="1247"/>
      <c r="OO29" s="1247"/>
      <c r="OP29" s="1247"/>
      <c r="OQ29" s="1247"/>
      <c r="OR29" s="1247"/>
      <c r="OS29" s="1247"/>
      <c r="OT29" s="1247"/>
      <c r="OU29" s="1247"/>
      <c r="OV29" s="1247"/>
      <c r="OW29" s="1247"/>
      <c r="OX29" s="1247"/>
      <c r="OY29" s="1247"/>
      <c r="OZ29" s="1247"/>
      <c r="PA29" s="1247"/>
      <c r="PB29" s="1247"/>
      <c r="PC29" s="1247"/>
      <c r="PD29" s="1247"/>
      <c r="PE29" s="1247"/>
      <c r="PF29" s="1247"/>
      <c r="PG29" s="1247"/>
      <c r="PH29" s="1247"/>
      <c r="PI29" s="1247"/>
      <c r="PJ29" s="1247"/>
      <c r="PK29" s="1247"/>
      <c r="PL29" s="1247"/>
      <c r="PM29" s="1247"/>
      <c r="PN29" s="1247"/>
      <c r="PO29" s="1247"/>
      <c r="PP29" s="1247"/>
      <c r="PQ29" s="1247"/>
      <c r="PR29" s="1247"/>
      <c r="PS29" s="1247"/>
      <c r="PT29" s="1247"/>
      <c r="PU29" s="1247"/>
      <c r="PV29" s="1247"/>
      <c r="PW29" s="1247"/>
      <c r="PX29" s="1247"/>
      <c r="PY29" s="1247"/>
      <c r="PZ29" s="1247"/>
      <c r="QA29" s="1247"/>
      <c r="QB29" s="1247"/>
      <c r="QC29" s="1247"/>
      <c r="QD29" s="1247"/>
      <c r="QE29" s="1247"/>
      <c r="QF29" s="1247"/>
      <c r="QG29" s="1247"/>
      <c r="QH29" s="1247"/>
      <c r="QI29" s="1247"/>
      <c r="QJ29" s="1247"/>
      <c r="QK29" s="1247"/>
      <c r="QL29" s="1247"/>
      <c r="QM29" s="1247"/>
      <c r="QN29" s="1247"/>
      <c r="QO29" s="1247"/>
      <c r="QP29" s="1247"/>
      <c r="QQ29" s="1247"/>
      <c r="QR29" s="1247"/>
      <c r="QS29" s="1247"/>
      <c r="QT29" s="1247"/>
      <c r="QU29" s="1247"/>
      <c r="QV29" s="1247"/>
      <c r="QW29" s="1247"/>
      <c r="QX29" s="1247"/>
      <c r="QY29" s="1247"/>
      <c r="QZ29" s="1247"/>
    </row>
    <row r="30" spans="1:468" s="1243" customFormat="1" ht="20.100000000000001" customHeight="1">
      <c r="A30" s="1242" t="s">
        <v>442</v>
      </c>
      <c r="Z30" s="1245"/>
      <c r="AD30" s="1246"/>
      <c r="AE30" s="1247"/>
      <c r="AF30" s="1247"/>
      <c r="AG30" s="1248"/>
      <c r="AH30" s="1248"/>
      <c r="AI30" s="1248"/>
      <c r="AJ30" s="1249"/>
      <c r="AK30" s="1248"/>
      <c r="AL30" s="1248"/>
      <c r="AM30" s="1248"/>
      <c r="AN30" s="1247" t="b">
        <f t="shared" si="5"/>
        <v>1</v>
      </c>
      <c r="AO30" s="1247"/>
      <c r="AP30" s="1247"/>
      <c r="AQ30" s="1247"/>
      <c r="AR30" s="1247"/>
      <c r="AS30" s="1247"/>
      <c r="AT30" s="1247"/>
      <c r="AU30" s="1247"/>
      <c r="AV30" s="1247"/>
      <c r="AW30" s="1247"/>
      <c r="AX30" s="1247"/>
      <c r="AY30" s="1247"/>
      <c r="AZ30" s="1247"/>
      <c r="BA30" s="1247"/>
      <c r="BB30" s="1247"/>
      <c r="BC30" s="1247"/>
      <c r="BD30" s="1247"/>
      <c r="BE30" s="1247"/>
      <c r="BF30" s="1247"/>
      <c r="BG30" s="1247"/>
      <c r="BH30" s="1247"/>
      <c r="BI30" s="1247"/>
      <c r="BJ30" s="1247"/>
      <c r="BK30" s="1247"/>
      <c r="BL30" s="1247"/>
      <c r="BM30" s="1247"/>
      <c r="BN30" s="1247"/>
      <c r="BO30" s="1247"/>
      <c r="BP30" s="1247"/>
      <c r="BQ30" s="1247"/>
      <c r="BR30" s="1247"/>
      <c r="BS30" s="1247"/>
      <c r="BT30" s="1247"/>
      <c r="BU30" s="1247"/>
      <c r="BV30" s="1247"/>
      <c r="BW30" s="1247"/>
      <c r="BX30" s="1247"/>
      <c r="BY30" s="1247"/>
      <c r="BZ30" s="1247"/>
      <c r="CA30" s="1247"/>
      <c r="CB30" s="1247"/>
      <c r="CC30" s="1247"/>
      <c r="CD30" s="1247"/>
      <c r="CE30" s="1247"/>
      <c r="CF30" s="1247"/>
      <c r="CG30" s="1247"/>
      <c r="CH30" s="1247"/>
      <c r="CI30" s="1247"/>
      <c r="CJ30" s="1247"/>
      <c r="CK30" s="1247"/>
      <c r="CL30" s="1247"/>
      <c r="CM30" s="1247"/>
      <c r="CN30" s="1247"/>
      <c r="CO30" s="1247"/>
      <c r="CP30" s="1247"/>
      <c r="CQ30" s="1247"/>
      <c r="CR30" s="1247"/>
      <c r="CS30" s="1247"/>
      <c r="CT30" s="1247"/>
      <c r="CU30" s="1247"/>
      <c r="CV30" s="1247"/>
      <c r="CW30" s="1247"/>
      <c r="CX30" s="1247"/>
      <c r="CY30" s="1247"/>
      <c r="CZ30" s="1247"/>
      <c r="DA30" s="1247"/>
      <c r="DB30" s="1247"/>
      <c r="DC30" s="1247"/>
      <c r="DD30" s="1247"/>
      <c r="DE30" s="1247"/>
      <c r="DF30" s="1247"/>
      <c r="DG30" s="1247"/>
      <c r="DH30" s="1247"/>
      <c r="DI30" s="1247"/>
      <c r="DJ30" s="1247"/>
      <c r="DK30" s="1247"/>
      <c r="DL30" s="1247"/>
      <c r="DM30" s="1247"/>
      <c r="DN30" s="1247"/>
      <c r="DO30" s="1247"/>
      <c r="DP30" s="1247"/>
      <c r="DQ30" s="1247"/>
      <c r="DR30" s="1247"/>
      <c r="DS30" s="1247"/>
      <c r="DT30" s="1247"/>
      <c r="DU30" s="1247"/>
      <c r="DV30" s="1247"/>
      <c r="DW30" s="1247"/>
      <c r="DX30" s="1247"/>
      <c r="DY30" s="1247"/>
      <c r="DZ30" s="1247"/>
      <c r="EA30" s="1247"/>
      <c r="EB30" s="1247"/>
      <c r="EC30" s="1247"/>
      <c r="ED30" s="1247"/>
      <c r="EE30" s="1247"/>
      <c r="EF30" s="1247"/>
      <c r="EG30" s="1247"/>
      <c r="EH30" s="1247"/>
      <c r="EI30" s="1247"/>
      <c r="EJ30" s="1247"/>
      <c r="EK30" s="1247"/>
      <c r="EL30" s="1247"/>
      <c r="EM30" s="1247"/>
      <c r="EN30" s="1247"/>
      <c r="EO30" s="1247"/>
      <c r="EP30" s="1247"/>
      <c r="EQ30" s="1247"/>
      <c r="ER30" s="1247"/>
      <c r="ES30" s="1247"/>
      <c r="ET30" s="1247"/>
      <c r="EU30" s="1247"/>
      <c r="EV30" s="1247"/>
      <c r="EW30" s="1247"/>
      <c r="EX30" s="1247"/>
      <c r="EY30" s="1247"/>
      <c r="EZ30" s="1247"/>
      <c r="FA30" s="1247"/>
      <c r="FB30" s="1247"/>
      <c r="FC30" s="1247"/>
      <c r="FD30" s="1247"/>
      <c r="FE30" s="1247"/>
      <c r="FF30" s="1247"/>
      <c r="FG30" s="1247"/>
      <c r="FH30" s="1247"/>
      <c r="FI30" s="1247"/>
      <c r="FJ30" s="1247"/>
      <c r="FK30" s="1247"/>
      <c r="FL30" s="1247"/>
      <c r="FM30" s="1247"/>
      <c r="FN30" s="1247"/>
      <c r="FO30" s="1247"/>
      <c r="FP30" s="1247"/>
      <c r="FQ30" s="1247"/>
      <c r="FR30" s="1247"/>
      <c r="FS30" s="1247"/>
      <c r="FT30" s="1247"/>
      <c r="FU30" s="1247"/>
      <c r="FV30" s="1247"/>
      <c r="FW30" s="1247"/>
      <c r="FX30" s="1247"/>
      <c r="FY30" s="1247"/>
      <c r="FZ30" s="1247"/>
      <c r="GA30" s="1247"/>
      <c r="GB30" s="1247"/>
      <c r="GC30" s="1247"/>
      <c r="GD30" s="1247"/>
      <c r="GE30" s="1247"/>
      <c r="GF30" s="1247"/>
      <c r="GG30" s="1247"/>
      <c r="GH30" s="1247"/>
      <c r="GI30" s="1247"/>
      <c r="GJ30" s="1247"/>
      <c r="GK30" s="1247"/>
      <c r="GL30" s="1247"/>
      <c r="GM30" s="1247"/>
      <c r="GN30" s="1247"/>
      <c r="GO30" s="1247"/>
      <c r="GP30" s="1247"/>
      <c r="GQ30" s="1247"/>
      <c r="GR30" s="1247"/>
      <c r="GS30" s="1247"/>
      <c r="GT30" s="1247"/>
      <c r="GU30" s="1247"/>
      <c r="GV30" s="1247"/>
      <c r="GW30" s="1247"/>
      <c r="GX30" s="1247"/>
      <c r="GY30" s="1247"/>
      <c r="GZ30" s="1247"/>
      <c r="HA30" s="1247"/>
      <c r="HB30" s="1247"/>
      <c r="HC30" s="1247"/>
      <c r="HD30" s="1247"/>
      <c r="HE30" s="1247"/>
      <c r="HF30" s="1247"/>
      <c r="HG30" s="1247"/>
      <c r="HH30" s="1247"/>
      <c r="HI30" s="1247"/>
      <c r="HJ30" s="1247"/>
      <c r="HK30" s="1247"/>
      <c r="HL30" s="1247"/>
      <c r="HM30" s="1247"/>
      <c r="HN30" s="1247"/>
      <c r="HO30" s="1247"/>
      <c r="HP30" s="1247"/>
      <c r="HQ30" s="1247"/>
      <c r="HR30" s="1247"/>
      <c r="HS30" s="1247"/>
      <c r="HT30" s="1247"/>
      <c r="HU30" s="1247"/>
      <c r="HV30" s="1247"/>
      <c r="HW30" s="1247"/>
      <c r="HX30" s="1247"/>
      <c r="HY30" s="1247"/>
      <c r="HZ30" s="1247"/>
      <c r="IA30" s="1247"/>
      <c r="IB30" s="1247"/>
      <c r="IC30" s="1247"/>
      <c r="ID30" s="1247"/>
      <c r="IE30" s="1247"/>
      <c r="IF30" s="1247"/>
      <c r="IG30" s="1247"/>
      <c r="IH30" s="1247"/>
      <c r="II30" s="1247"/>
      <c r="IJ30" s="1247"/>
      <c r="IK30" s="1247"/>
      <c r="IL30" s="1247"/>
      <c r="IM30" s="1247"/>
      <c r="IN30" s="1247"/>
      <c r="IO30" s="1247"/>
      <c r="IP30" s="1247"/>
      <c r="IQ30" s="1247"/>
      <c r="IR30" s="1247"/>
      <c r="IS30" s="1247"/>
      <c r="IT30" s="1247"/>
      <c r="IU30" s="1247"/>
      <c r="IV30" s="1247"/>
      <c r="IW30" s="1247"/>
      <c r="IX30" s="1247"/>
      <c r="IY30" s="1247"/>
      <c r="IZ30" s="1247"/>
      <c r="JA30" s="1247"/>
      <c r="JB30" s="1247"/>
      <c r="JC30" s="1247"/>
      <c r="JD30" s="1247"/>
      <c r="JE30" s="1247"/>
      <c r="JF30" s="1247"/>
      <c r="JG30" s="1247"/>
      <c r="JH30" s="1247"/>
      <c r="JI30" s="1247"/>
      <c r="JJ30" s="1247"/>
      <c r="JK30" s="1247"/>
      <c r="JL30" s="1247"/>
      <c r="JM30" s="1247"/>
      <c r="JN30" s="1247"/>
      <c r="JO30" s="1247"/>
      <c r="JP30" s="1247"/>
      <c r="JQ30" s="1247"/>
      <c r="JR30" s="1247"/>
      <c r="JS30" s="1247"/>
      <c r="JT30" s="1247"/>
      <c r="JU30" s="1247"/>
      <c r="JV30" s="1247"/>
      <c r="JW30" s="1247"/>
      <c r="JX30" s="1247"/>
      <c r="JY30" s="1247"/>
      <c r="JZ30" s="1247"/>
      <c r="KA30" s="1247"/>
      <c r="KB30" s="1247"/>
      <c r="KC30" s="1247"/>
      <c r="KD30" s="1247"/>
      <c r="KE30" s="1247"/>
      <c r="KF30" s="1247"/>
      <c r="KG30" s="1247"/>
      <c r="KH30" s="1247"/>
      <c r="KI30" s="1247"/>
      <c r="KJ30" s="1247"/>
      <c r="KK30" s="1247"/>
      <c r="KL30" s="1247"/>
      <c r="KM30" s="1247"/>
      <c r="KN30" s="1247"/>
      <c r="KO30" s="1247"/>
      <c r="KP30" s="1247"/>
      <c r="KQ30" s="1247"/>
      <c r="KR30" s="1247"/>
      <c r="KS30" s="1247"/>
      <c r="KT30" s="1247"/>
      <c r="KU30" s="1247"/>
      <c r="KV30" s="1247"/>
      <c r="KW30" s="1247"/>
      <c r="KX30" s="1247"/>
      <c r="KY30" s="1247"/>
      <c r="KZ30" s="1247"/>
      <c r="LA30" s="1247"/>
      <c r="LB30" s="1247"/>
      <c r="LC30" s="1247"/>
      <c r="LD30" s="1247"/>
      <c r="LE30" s="1247"/>
      <c r="LF30" s="1247"/>
      <c r="LG30" s="1247"/>
      <c r="LH30" s="1247"/>
      <c r="LI30" s="1247"/>
      <c r="LJ30" s="1247"/>
      <c r="LK30" s="1247"/>
      <c r="LL30" s="1247"/>
      <c r="LM30" s="1247"/>
      <c r="LN30" s="1247"/>
      <c r="LO30" s="1247"/>
      <c r="LP30" s="1247"/>
      <c r="LQ30" s="1247"/>
      <c r="LR30" s="1247"/>
      <c r="LS30" s="1247"/>
      <c r="LT30" s="1247"/>
      <c r="LU30" s="1247"/>
      <c r="LV30" s="1247"/>
      <c r="LW30" s="1247"/>
      <c r="LX30" s="1247"/>
      <c r="LY30" s="1247"/>
      <c r="LZ30" s="1247"/>
      <c r="MA30" s="1247"/>
      <c r="MB30" s="1247"/>
      <c r="MC30" s="1247"/>
      <c r="MD30" s="1247"/>
      <c r="ME30" s="1247"/>
      <c r="MF30" s="1247"/>
      <c r="MG30" s="1247"/>
      <c r="MH30" s="1247"/>
      <c r="MI30" s="1247"/>
      <c r="MJ30" s="1247"/>
      <c r="MK30" s="1247"/>
      <c r="ML30" s="1247"/>
      <c r="MM30" s="1247"/>
      <c r="MN30" s="1247"/>
      <c r="MO30" s="1247"/>
      <c r="MP30" s="1247"/>
      <c r="MQ30" s="1247"/>
      <c r="MR30" s="1247"/>
      <c r="MS30" s="1247"/>
      <c r="MT30" s="1247"/>
      <c r="MU30" s="1247"/>
      <c r="MV30" s="1247"/>
      <c r="MW30" s="1247"/>
      <c r="MX30" s="1247"/>
      <c r="MY30" s="1247"/>
      <c r="MZ30" s="1247"/>
      <c r="NA30" s="1247"/>
      <c r="NB30" s="1247"/>
      <c r="NC30" s="1247"/>
      <c r="ND30" s="1247"/>
      <c r="NE30" s="1247"/>
      <c r="NF30" s="1247"/>
      <c r="NG30" s="1247"/>
      <c r="NH30" s="1247"/>
      <c r="NI30" s="1247"/>
      <c r="NJ30" s="1247"/>
      <c r="NK30" s="1247"/>
      <c r="NL30" s="1247"/>
      <c r="NM30" s="1247"/>
      <c r="NN30" s="1247"/>
      <c r="NO30" s="1247"/>
      <c r="NP30" s="1247"/>
      <c r="NQ30" s="1247"/>
      <c r="NR30" s="1247"/>
      <c r="NS30" s="1247"/>
      <c r="NT30" s="1247"/>
      <c r="NU30" s="1247"/>
      <c r="NV30" s="1247"/>
      <c r="NW30" s="1247"/>
      <c r="NX30" s="1247"/>
      <c r="NY30" s="1247"/>
      <c r="NZ30" s="1247"/>
      <c r="OA30" s="1247"/>
      <c r="OB30" s="1247"/>
      <c r="OC30" s="1247"/>
      <c r="OD30" s="1247"/>
      <c r="OE30" s="1247"/>
      <c r="OF30" s="1247"/>
      <c r="OG30" s="1247"/>
      <c r="OH30" s="1247"/>
      <c r="OI30" s="1247"/>
      <c r="OJ30" s="1247"/>
      <c r="OK30" s="1247"/>
      <c r="OL30" s="1247"/>
      <c r="OM30" s="1247"/>
      <c r="ON30" s="1247"/>
      <c r="OO30" s="1247"/>
      <c r="OP30" s="1247"/>
      <c r="OQ30" s="1247"/>
      <c r="OR30" s="1247"/>
      <c r="OS30" s="1247"/>
      <c r="OT30" s="1247"/>
      <c r="OU30" s="1247"/>
      <c r="OV30" s="1247"/>
      <c r="OW30" s="1247"/>
      <c r="OX30" s="1247"/>
      <c r="OY30" s="1247"/>
      <c r="OZ30" s="1247"/>
      <c r="PA30" s="1247"/>
      <c r="PB30" s="1247"/>
      <c r="PC30" s="1247"/>
      <c r="PD30" s="1247"/>
      <c r="PE30" s="1247"/>
      <c r="PF30" s="1247"/>
      <c r="PG30" s="1247"/>
      <c r="PH30" s="1247"/>
      <c r="PI30" s="1247"/>
      <c r="PJ30" s="1247"/>
      <c r="PK30" s="1247"/>
      <c r="PL30" s="1247"/>
      <c r="PM30" s="1247"/>
      <c r="PN30" s="1247"/>
      <c r="PO30" s="1247"/>
      <c r="PP30" s="1247"/>
      <c r="PQ30" s="1247"/>
      <c r="PR30" s="1247"/>
      <c r="PS30" s="1247"/>
      <c r="PT30" s="1247"/>
      <c r="PU30" s="1247"/>
      <c r="PV30" s="1247"/>
      <c r="PW30" s="1247"/>
      <c r="PX30" s="1247"/>
      <c r="PY30" s="1247"/>
      <c r="PZ30" s="1247"/>
      <c r="QA30" s="1247"/>
      <c r="QB30" s="1247"/>
      <c r="QC30" s="1247"/>
      <c r="QD30" s="1247"/>
      <c r="QE30" s="1247"/>
      <c r="QF30" s="1247"/>
      <c r="QG30" s="1247"/>
      <c r="QH30" s="1247"/>
      <c r="QI30" s="1247"/>
      <c r="QJ30" s="1247"/>
      <c r="QK30" s="1247"/>
      <c r="QL30" s="1247"/>
      <c r="QM30" s="1247"/>
      <c r="QN30" s="1247"/>
      <c r="QO30" s="1247"/>
      <c r="QP30" s="1247"/>
      <c r="QQ30" s="1247"/>
      <c r="QR30" s="1247"/>
      <c r="QS30" s="1247"/>
      <c r="QT30" s="1247"/>
      <c r="QU30" s="1247"/>
      <c r="QV30" s="1247"/>
      <c r="QW30" s="1247"/>
      <c r="QX30" s="1247"/>
      <c r="QY30" s="1247"/>
      <c r="QZ30" s="1247"/>
    </row>
    <row r="31" spans="1:468" s="1243" customFormat="1" ht="20.100000000000001" customHeight="1">
      <c r="A31" s="1242" t="s">
        <v>488</v>
      </c>
      <c r="Z31" s="1245"/>
      <c r="AD31" s="1246"/>
      <c r="AE31" s="1247"/>
      <c r="AF31" s="1247"/>
      <c r="AG31" s="1248"/>
      <c r="AH31" s="1248"/>
      <c r="AI31" s="1248"/>
      <c r="AJ31" s="1248"/>
      <c r="AK31" s="1248"/>
      <c r="AL31" s="1248"/>
      <c r="AM31" s="1248"/>
      <c r="AN31" s="1247" t="b">
        <f t="shared" si="5"/>
        <v>1</v>
      </c>
      <c r="AO31" s="1247"/>
      <c r="AP31" s="1247"/>
      <c r="AQ31" s="1247"/>
      <c r="AR31" s="1247"/>
      <c r="AS31" s="1247"/>
      <c r="AT31" s="1247"/>
      <c r="AU31" s="1247"/>
      <c r="AV31" s="1247"/>
      <c r="AW31" s="1247"/>
      <c r="AX31" s="1247"/>
      <c r="AY31" s="1247"/>
      <c r="AZ31" s="1247"/>
      <c r="BA31" s="1247"/>
      <c r="BB31" s="1247"/>
      <c r="BC31" s="1247"/>
      <c r="BD31" s="1247"/>
      <c r="BE31" s="1247"/>
      <c r="BF31" s="1247"/>
      <c r="BG31" s="1247"/>
      <c r="BH31" s="1247"/>
      <c r="BI31" s="1247"/>
      <c r="BJ31" s="1247"/>
      <c r="BK31" s="1247"/>
      <c r="BL31" s="1247"/>
      <c r="BM31" s="1247"/>
      <c r="BN31" s="1247"/>
      <c r="BO31" s="1247"/>
      <c r="BP31" s="1247"/>
      <c r="BQ31" s="1247"/>
      <c r="BR31" s="1247"/>
      <c r="BS31" s="1247"/>
      <c r="BT31" s="1247"/>
      <c r="BU31" s="1247"/>
      <c r="BV31" s="1247"/>
      <c r="BW31" s="1247"/>
      <c r="BX31" s="1247"/>
      <c r="BY31" s="1247"/>
      <c r="BZ31" s="1247"/>
      <c r="CA31" s="1247"/>
      <c r="CB31" s="1247"/>
      <c r="CC31" s="1247"/>
      <c r="CD31" s="1247"/>
      <c r="CE31" s="1247"/>
      <c r="CF31" s="1247"/>
      <c r="CG31" s="1247"/>
      <c r="CH31" s="1247"/>
      <c r="CI31" s="1247"/>
      <c r="CJ31" s="1247"/>
      <c r="CK31" s="1247"/>
      <c r="CL31" s="1247"/>
      <c r="CM31" s="1247"/>
      <c r="CN31" s="1247"/>
      <c r="CO31" s="1247"/>
      <c r="CP31" s="1247"/>
      <c r="CQ31" s="1247"/>
      <c r="CR31" s="1247"/>
      <c r="CS31" s="1247"/>
      <c r="CT31" s="1247"/>
      <c r="CU31" s="1247"/>
      <c r="CV31" s="1247"/>
      <c r="CW31" s="1247"/>
      <c r="CX31" s="1247"/>
      <c r="CY31" s="1247"/>
      <c r="CZ31" s="1247"/>
      <c r="DA31" s="1247"/>
      <c r="DB31" s="1247"/>
      <c r="DC31" s="1247"/>
      <c r="DD31" s="1247"/>
      <c r="DE31" s="1247"/>
      <c r="DF31" s="1247"/>
      <c r="DG31" s="1247"/>
      <c r="DH31" s="1247"/>
      <c r="DI31" s="1247"/>
      <c r="DJ31" s="1247"/>
      <c r="DK31" s="1247"/>
      <c r="DL31" s="1247"/>
      <c r="DM31" s="1247"/>
      <c r="DN31" s="1247"/>
      <c r="DO31" s="1247"/>
      <c r="DP31" s="1247"/>
      <c r="DQ31" s="1247"/>
      <c r="DR31" s="1247"/>
      <c r="DS31" s="1247"/>
      <c r="DT31" s="1247"/>
      <c r="DU31" s="1247"/>
      <c r="DV31" s="1247"/>
      <c r="DW31" s="1247"/>
      <c r="DX31" s="1247"/>
      <c r="DY31" s="1247"/>
      <c r="DZ31" s="1247"/>
      <c r="EA31" s="1247"/>
      <c r="EB31" s="1247"/>
      <c r="EC31" s="1247"/>
      <c r="ED31" s="1247"/>
      <c r="EE31" s="1247"/>
      <c r="EF31" s="1247"/>
      <c r="EG31" s="1247"/>
      <c r="EH31" s="1247"/>
      <c r="EI31" s="1247"/>
      <c r="EJ31" s="1247"/>
      <c r="EK31" s="1247"/>
      <c r="EL31" s="1247"/>
      <c r="EM31" s="1247"/>
      <c r="EN31" s="1247"/>
      <c r="EO31" s="1247"/>
      <c r="EP31" s="1247"/>
      <c r="EQ31" s="1247"/>
      <c r="ER31" s="1247"/>
      <c r="ES31" s="1247"/>
      <c r="ET31" s="1247"/>
      <c r="EU31" s="1247"/>
      <c r="EV31" s="1247"/>
      <c r="EW31" s="1247"/>
      <c r="EX31" s="1247"/>
      <c r="EY31" s="1247"/>
      <c r="EZ31" s="1247"/>
      <c r="FA31" s="1247"/>
      <c r="FB31" s="1247"/>
      <c r="FC31" s="1247"/>
      <c r="FD31" s="1247"/>
      <c r="FE31" s="1247"/>
      <c r="FF31" s="1247"/>
      <c r="FG31" s="1247"/>
      <c r="FH31" s="1247"/>
      <c r="FI31" s="1247"/>
      <c r="FJ31" s="1247"/>
      <c r="FK31" s="1247"/>
      <c r="FL31" s="1247"/>
      <c r="FM31" s="1247"/>
      <c r="FN31" s="1247"/>
      <c r="FO31" s="1247"/>
      <c r="FP31" s="1247"/>
      <c r="FQ31" s="1247"/>
      <c r="FR31" s="1247"/>
      <c r="FS31" s="1247"/>
      <c r="FT31" s="1247"/>
      <c r="FU31" s="1247"/>
      <c r="FV31" s="1247"/>
      <c r="FW31" s="1247"/>
      <c r="FX31" s="1247"/>
      <c r="FY31" s="1247"/>
      <c r="FZ31" s="1247"/>
      <c r="GA31" s="1247"/>
      <c r="GB31" s="1247"/>
      <c r="GC31" s="1247"/>
      <c r="GD31" s="1247"/>
      <c r="GE31" s="1247"/>
      <c r="GF31" s="1247"/>
      <c r="GG31" s="1247"/>
      <c r="GH31" s="1247"/>
      <c r="GI31" s="1247"/>
      <c r="GJ31" s="1247"/>
      <c r="GK31" s="1247"/>
      <c r="GL31" s="1247"/>
      <c r="GM31" s="1247"/>
      <c r="GN31" s="1247"/>
      <c r="GO31" s="1247"/>
      <c r="GP31" s="1247"/>
      <c r="GQ31" s="1247"/>
      <c r="GR31" s="1247"/>
      <c r="GS31" s="1247"/>
      <c r="GT31" s="1247"/>
      <c r="GU31" s="1247"/>
      <c r="GV31" s="1247"/>
      <c r="GW31" s="1247"/>
      <c r="GX31" s="1247"/>
      <c r="GY31" s="1247"/>
      <c r="GZ31" s="1247"/>
      <c r="HA31" s="1247"/>
      <c r="HB31" s="1247"/>
      <c r="HC31" s="1247"/>
      <c r="HD31" s="1247"/>
      <c r="HE31" s="1247"/>
      <c r="HF31" s="1247"/>
      <c r="HG31" s="1247"/>
      <c r="HH31" s="1247"/>
      <c r="HI31" s="1247"/>
      <c r="HJ31" s="1247"/>
      <c r="HK31" s="1247"/>
      <c r="HL31" s="1247"/>
      <c r="HM31" s="1247"/>
      <c r="HN31" s="1247"/>
      <c r="HO31" s="1247"/>
      <c r="HP31" s="1247"/>
      <c r="HQ31" s="1247"/>
      <c r="HR31" s="1247"/>
      <c r="HS31" s="1247"/>
      <c r="HT31" s="1247"/>
      <c r="HU31" s="1247"/>
      <c r="HV31" s="1247"/>
      <c r="HW31" s="1247"/>
      <c r="HX31" s="1247"/>
      <c r="HY31" s="1247"/>
      <c r="HZ31" s="1247"/>
      <c r="IA31" s="1247"/>
      <c r="IB31" s="1247"/>
      <c r="IC31" s="1247"/>
      <c r="ID31" s="1247"/>
      <c r="IE31" s="1247"/>
      <c r="IF31" s="1247"/>
      <c r="IG31" s="1247"/>
      <c r="IH31" s="1247"/>
      <c r="II31" s="1247"/>
      <c r="IJ31" s="1247"/>
      <c r="IK31" s="1247"/>
      <c r="IL31" s="1247"/>
      <c r="IM31" s="1247"/>
      <c r="IN31" s="1247"/>
      <c r="IO31" s="1247"/>
      <c r="IP31" s="1247"/>
      <c r="IQ31" s="1247"/>
      <c r="IR31" s="1247"/>
      <c r="IS31" s="1247"/>
      <c r="IT31" s="1247"/>
      <c r="IU31" s="1247"/>
      <c r="IV31" s="1247"/>
      <c r="IW31" s="1247"/>
      <c r="IX31" s="1247"/>
      <c r="IY31" s="1247"/>
      <c r="IZ31" s="1247"/>
      <c r="JA31" s="1247"/>
      <c r="JB31" s="1247"/>
      <c r="JC31" s="1247"/>
      <c r="JD31" s="1247"/>
      <c r="JE31" s="1247"/>
      <c r="JF31" s="1247"/>
      <c r="JG31" s="1247"/>
      <c r="JH31" s="1247"/>
      <c r="JI31" s="1247"/>
      <c r="JJ31" s="1247"/>
      <c r="JK31" s="1247"/>
      <c r="JL31" s="1247"/>
      <c r="JM31" s="1247"/>
      <c r="JN31" s="1247"/>
      <c r="JO31" s="1247"/>
      <c r="JP31" s="1247"/>
      <c r="JQ31" s="1247"/>
      <c r="JR31" s="1247"/>
      <c r="JS31" s="1247"/>
      <c r="JT31" s="1247"/>
      <c r="JU31" s="1247"/>
      <c r="JV31" s="1247"/>
      <c r="JW31" s="1247"/>
      <c r="JX31" s="1247"/>
      <c r="JY31" s="1247"/>
      <c r="JZ31" s="1247"/>
      <c r="KA31" s="1247"/>
      <c r="KB31" s="1247"/>
      <c r="KC31" s="1247"/>
      <c r="KD31" s="1247"/>
      <c r="KE31" s="1247"/>
      <c r="KF31" s="1247"/>
      <c r="KG31" s="1247"/>
      <c r="KH31" s="1247"/>
      <c r="KI31" s="1247"/>
      <c r="KJ31" s="1247"/>
      <c r="KK31" s="1247"/>
      <c r="KL31" s="1247"/>
      <c r="KM31" s="1247"/>
      <c r="KN31" s="1247"/>
      <c r="KO31" s="1247"/>
      <c r="KP31" s="1247"/>
      <c r="KQ31" s="1247"/>
      <c r="KR31" s="1247"/>
      <c r="KS31" s="1247"/>
      <c r="KT31" s="1247"/>
      <c r="KU31" s="1247"/>
      <c r="KV31" s="1247"/>
      <c r="KW31" s="1247"/>
      <c r="KX31" s="1247"/>
      <c r="KY31" s="1247"/>
      <c r="KZ31" s="1247"/>
      <c r="LA31" s="1247"/>
      <c r="LB31" s="1247"/>
      <c r="LC31" s="1247"/>
      <c r="LD31" s="1247"/>
      <c r="LE31" s="1247"/>
      <c r="LF31" s="1247"/>
      <c r="LG31" s="1247"/>
      <c r="LH31" s="1247"/>
      <c r="LI31" s="1247"/>
      <c r="LJ31" s="1247"/>
      <c r="LK31" s="1247"/>
      <c r="LL31" s="1247"/>
      <c r="LM31" s="1247"/>
      <c r="LN31" s="1247"/>
      <c r="LO31" s="1247"/>
      <c r="LP31" s="1247"/>
      <c r="LQ31" s="1247"/>
      <c r="LR31" s="1247"/>
      <c r="LS31" s="1247"/>
      <c r="LT31" s="1247"/>
      <c r="LU31" s="1247"/>
      <c r="LV31" s="1247"/>
      <c r="LW31" s="1247"/>
      <c r="LX31" s="1247"/>
      <c r="LY31" s="1247"/>
      <c r="LZ31" s="1247"/>
      <c r="MA31" s="1247"/>
      <c r="MB31" s="1247"/>
      <c r="MC31" s="1247"/>
      <c r="MD31" s="1247"/>
      <c r="ME31" s="1247"/>
      <c r="MF31" s="1247"/>
      <c r="MG31" s="1247"/>
      <c r="MH31" s="1247"/>
      <c r="MI31" s="1247"/>
      <c r="MJ31" s="1247"/>
      <c r="MK31" s="1247"/>
      <c r="ML31" s="1247"/>
      <c r="MM31" s="1247"/>
      <c r="MN31" s="1247"/>
      <c r="MO31" s="1247"/>
      <c r="MP31" s="1247"/>
      <c r="MQ31" s="1247"/>
      <c r="MR31" s="1247"/>
      <c r="MS31" s="1247"/>
      <c r="MT31" s="1247"/>
      <c r="MU31" s="1247"/>
      <c r="MV31" s="1247"/>
      <c r="MW31" s="1247"/>
      <c r="MX31" s="1247"/>
      <c r="MY31" s="1247"/>
      <c r="MZ31" s="1247"/>
      <c r="NA31" s="1247"/>
      <c r="NB31" s="1247"/>
      <c r="NC31" s="1247"/>
      <c r="ND31" s="1247"/>
      <c r="NE31" s="1247"/>
      <c r="NF31" s="1247"/>
      <c r="NG31" s="1247"/>
      <c r="NH31" s="1247"/>
      <c r="NI31" s="1247"/>
      <c r="NJ31" s="1247"/>
      <c r="NK31" s="1247"/>
      <c r="NL31" s="1247"/>
      <c r="NM31" s="1247"/>
      <c r="NN31" s="1247"/>
      <c r="NO31" s="1247"/>
      <c r="NP31" s="1247"/>
      <c r="NQ31" s="1247"/>
      <c r="NR31" s="1247"/>
      <c r="NS31" s="1247"/>
      <c r="NT31" s="1247"/>
      <c r="NU31" s="1247"/>
      <c r="NV31" s="1247"/>
      <c r="NW31" s="1247"/>
      <c r="NX31" s="1247"/>
      <c r="NY31" s="1247"/>
      <c r="NZ31" s="1247"/>
      <c r="OA31" s="1247"/>
      <c r="OB31" s="1247"/>
      <c r="OC31" s="1247"/>
      <c r="OD31" s="1247"/>
      <c r="OE31" s="1247"/>
      <c r="OF31" s="1247"/>
      <c r="OG31" s="1247"/>
      <c r="OH31" s="1247"/>
      <c r="OI31" s="1247"/>
      <c r="OJ31" s="1247"/>
      <c r="OK31" s="1247"/>
      <c r="OL31" s="1247"/>
      <c r="OM31" s="1247"/>
      <c r="ON31" s="1247"/>
      <c r="OO31" s="1247"/>
      <c r="OP31" s="1247"/>
      <c r="OQ31" s="1247"/>
      <c r="OR31" s="1247"/>
      <c r="OS31" s="1247"/>
      <c r="OT31" s="1247"/>
      <c r="OU31" s="1247"/>
      <c r="OV31" s="1247"/>
      <c r="OW31" s="1247"/>
      <c r="OX31" s="1247"/>
      <c r="OY31" s="1247"/>
      <c r="OZ31" s="1247"/>
      <c r="PA31" s="1247"/>
      <c r="PB31" s="1247"/>
      <c r="PC31" s="1247"/>
      <c r="PD31" s="1247"/>
      <c r="PE31" s="1247"/>
      <c r="PF31" s="1247"/>
      <c r="PG31" s="1247"/>
      <c r="PH31" s="1247"/>
      <c r="PI31" s="1247"/>
      <c r="PJ31" s="1247"/>
      <c r="PK31" s="1247"/>
      <c r="PL31" s="1247"/>
      <c r="PM31" s="1247"/>
      <c r="PN31" s="1247"/>
      <c r="PO31" s="1247"/>
      <c r="PP31" s="1247"/>
      <c r="PQ31" s="1247"/>
      <c r="PR31" s="1247"/>
      <c r="PS31" s="1247"/>
      <c r="PT31" s="1247"/>
      <c r="PU31" s="1247"/>
      <c r="PV31" s="1247"/>
      <c r="PW31" s="1247"/>
      <c r="PX31" s="1247"/>
      <c r="PY31" s="1247"/>
      <c r="PZ31" s="1247"/>
      <c r="QA31" s="1247"/>
      <c r="QB31" s="1247"/>
      <c r="QC31" s="1247"/>
      <c r="QD31" s="1247"/>
      <c r="QE31" s="1247"/>
      <c r="QF31" s="1247"/>
      <c r="QG31" s="1247"/>
      <c r="QH31" s="1247"/>
      <c r="QI31" s="1247"/>
      <c r="QJ31" s="1247"/>
      <c r="QK31" s="1247"/>
      <c r="QL31" s="1247"/>
      <c r="QM31" s="1247"/>
      <c r="QN31" s="1247"/>
      <c r="QO31" s="1247"/>
      <c r="QP31" s="1247"/>
      <c r="QQ31" s="1247"/>
      <c r="QR31" s="1247"/>
      <c r="QS31" s="1247"/>
      <c r="QT31" s="1247"/>
      <c r="QU31" s="1247"/>
      <c r="QV31" s="1247"/>
      <c r="QW31" s="1247"/>
      <c r="QX31" s="1247"/>
      <c r="QY31" s="1247"/>
      <c r="QZ31" s="1247"/>
    </row>
    <row r="32" spans="1:468" s="1243" customFormat="1" ht="20.100000000000001" customHeight="1">
      <c r="A32" s="1242" t="s">
        <v>488</v>
      </c>
      <c r="B32" s="1828" t="s">
        <v>1007</v>
      </c>
      <c r="C32" s="1828"/>
      <c r="D32" s="1828"/>
      <c r="E32" s="1828"/>
      <c r="Z32" s="1245"/>
      <c r="AD32" s="1246"/>
      <c r="AE32" s="1247"/>
      <c r="AF32" s="1247"/>
      <c r="AG32" s="1248"/>
      <c r="AH32" s="1248"/>
      <c r="AI32" s="1248"/>
      <c r="AJ32" s="1248"/>
      <c r="AK32" s="1248"/>
      <c r="AL32" s="1248"/>
      <c r="AM32" s="1248"/>
      <c r="AN32" s="1247" t="b">
        <f t="shared" si="5"/>
        <v>1</v>
      </c>
      <c r="AO32" s="1247"/>
      <c r="AP32" s="1247"/>
      <c r="AQ32" s="1247"/>
      <c r="AR32" s="1247"/>
      <c r="AS32" s="1247"/>
      <c r="AT32" s="1247"/>
      <c r="AU32" s="1247"/>
      <c r="AV32" s="1247"/>
      <c r="AW32" s="1247"/>
      <c r="AX32" s="1247"/>
      <c r="AY32" s="1247"/>
      <c r="AZ32" s="1247"/>
      <c r="BA32" s="1247"/>
      <c r="BB32" s="1247"/>
      <c r="BC32" s="1247"/>
      <c r="BD32" s="1247"/>
      <c r="BE32" s="1247"/>
      <c r="BF32" s="1247"/>
      <c r="BG32" s="1247"/>
      <c r="BH32" s="1247"/>
      <c r="BI32" s="1247"/>
      <c r="BJ32" s="1247"/>
      <c r="BK32" s="1247"/>
      <c r="BL32" s="1247"/>
      <c r="BM32" s="1247"/>
      <c r="BN32" s="1247"/>
      <c r="BO32" s="1247"/>
      <c r="BP32" s="1247"/>
      <c r="BQ32" s="1247"/>
      <c r="BR32" s="1247"/>
      <c r="BS32" s="1247"/>
      <c r="BT32" s="1247"/>
      <c r="BU32" s="1247"/>
      <c r="BV32" s="1247"/>
      <c r="BW32" s="1247"/>
      <c r="BX32" s="1247"/>
      <c r="BY32" s="1247"/>
      <c r="BZ32" s="1247"/>
      <c r="CA32" s="1247"/>
      <c r="CB32" s="1247"/>
      <c r="CC32" s="1247"/>
      <c r="CD32" s="1247"/>
      <c r="CE32" s="1247"/>
      <c r="CF32" s="1247"/>
      <c r="CG32" s="1247"/>
      <c r="CH32" s="1247"/>
      <c r="CI32" s="1247"/>
      <c r="CJ32" s="1247"/>
      <c r="CK32" s="1247"/>
      <c r="CL32" s="1247"/>
      <c r="CM32" s="1247"/>
      <c r="CN32" s="1247"/>
      <c r="CO32" s="1247"/>
      <c r="CP32" s="1247"/>
      <c r="CQ32" s="1247"/>
      <c r="CR32" s="1247"/>
      <c r="CS32" s="1247"/>
      <c r="CT32" s="1247"/>
      <c r="CU32" s="1247"/>
      <c r="CV32" s="1247"/>
      <c r="CW32" s="1247"/>
      <c r="CX32" s="1247"/>
      <c r="CY32" s="1247"/>
      <c r="CZ32" s="1247"/>
      <c r="DA32" s="1247"/>
      <c r="DB32" s="1247"/>
      <c r="DC32" s="1247"/>
      <c r="DD32" s="1247"/>
      <c r="DE32" s="1247"/>
      <c r="DF32" s="1247"/>
      <c r="DG32" s="1247"/>
      <c r="DH32" s="1247"/>
      <c r="DI32" s="1247"/>
      <c r="DJ32" s="1247"/>
      <c r="DK32" s="1247"/>
      <c r="DL32" s="1247"/>
      <c r="DM32" s="1247"/>
      <c r="DN32" s="1247"/>
      <c r="DO32" s="1247"/>
      <c r="DP32" s="1247"/>
      <c r="DQ32" s="1247"/>
      <c r="DR32" s="1247"/>
      <c r="DS32" s="1247"/>
      <c r="DT32" s="1247"/>
      <c r="DU32" s="1247"/>
      <c r="DV32" s="1247"/>
      <c r="DW32" s="1247"/>
      <c r="DX32" s="1247"/>
      <c r="DY32" s="1247"/>
      <c r="DZ32" s="1247"/>
      <c r="EA32" s="1247"/>
      <c r="EB32" s="1247"/>
      <c r="EC32" s="1247"/>
      <c r="ED32" s="1247"/>
      <c r="EE32" s="1247"/>
      <c r="EF32" s="1247"/>
      <c r="EG32" s="1247"/>
      <c r="EH32" s="1247"/>
      <c r="EI32" s="1247"/>
      <c r="EJ32" s="1247"/>
      <c r="EK32" s="1247"/>
      <c r="EL32" s="1247"/>
      <c r="EM32" s="1247"/>
      <c r="EN32" s="1247"/>
      <c r="EO32" s="1247"/>
      <c r="EP32" s="1247"/>
      <c r="EQ32" s="1247"/>
      <c r="ER32" s="1247"/>
      <c r="ES32" s="1247"/>
      <c r="ET32" s="1247"/>
      <c r="EU32" s="1247"/>
      <c r="EV32" s="1247"/>
      <c r="EW32" s="1247"/>
      <c r="EX32" s="1247"/>
      <c r="EY32" s="1247"/>
      <c r="EZ32" s="1247"/>
      <c r="FA32" s="1247"/>
      <c r="FB32" s="1247"/>
      <c r="FC32" s="1247"/>
      <c r="FD32" s="1247"/>
      <c r="FE32" s="1247"/>
      <c r="FF32" s="1247"/>
      <c r="FG32" s="1247"/>
      <c r="FH32" s="1247"/>
      <c r="FI32" s="1247"/>
      <c r="FJ32" s="1247"/>
      <c r="FK32" s="1247"/>
      <c r="FL32" s="1247"/>
      <c r="FM32" s="1247"/>
      <c r="FN32" s="1247"/>
      <c r="FO32" s="1247"/>
      <c r="FP32" s="1247"/>
      <c r="FQ32" s="1247"/>
      <c r="FR32" s="1247"/>
      <c r="FS32" s="1247"/>
      <c r="FT32" s="1247"/>
      <c r="FU32" s="1247"/>
      <c r="FV32" s="1247"/>
      <c r="FW32" s="1247"/>
      <c r="FX32" s="1247"/>
      <c r="FY32" s="1247"/>
      <c r="FZ32" s="1247"/>
      <c r="GA32" s="1247"/>
      <c r="GB32" s="1247"/>
      <c r="GC32" s="1247"/>
      <c r="GD32" s="1247"/>
      <c r="GE32" s="1247"/>
      <c r="GF32" s="1247"/>
      <c r="GG32" s="1247"/>
      <c r="GH32" s="1247"/>
      <c r="GI32" s="1247"/>
      <c r="GJ32" s="1247"/>
      <c r="GK32" s="1247"/>
      <c r="GL32" s="1247"/>
      <c r="GM32" s="1247"/>
      <c r="GN32" s="1247"/>
      <c r="GO32" s="1247"/>
      <c r="GP32" s="1247"/>
      <c r="GQ32" s="1247"/>
      <c r="GR32" s="1247"/>
      <c r="GS32" s="1247"/>
      <c r="GT32" s="1247"/>
      <c r="GU32" s="1247"/>
      <c r="GV32" s="1247"/>
      <c r="GW32" s="1247"/>
      <c r="GX32" s="1247"/>
      <c r="GY32" s="1247"/>
      <c r="GZ32" s="1247"/>
      <c r="HA32" s="1247"/>
      <c r="HB32" s="1247"/>
      <c r="HC32" s="1247"/>
      <c r="HD32" s="1247"/>
      <c r="HE32" s="1247"/>
      <c r="HF32" s="1247"/>
      <c r="HG32" s="1247"/>
      <c r="HH32" s="1247"/>
      <c r="HI32" s="1247"/>
      <c r="HJ32" s="1247"/>
      <c r="HK32" s="1247"/>
      <c r="HL32" s="1247"/>
      <c r="HM32" s="1247"/>
      <c r="HN32" s="1247"/>
      <c r="HO32" s="1247"/>
      <c r="HP32" s="1247"/>
      <c r="HQ32" s="1247"/>
      <c r="HR32" s="1247"/>
      <c r="HS32" s="1247"/>
      <c r="HT32" s="1247"/>
      <c r="HU32" s="1247"/>
      <c r="HV32" s="1247"/>
      <c r="HW32" s="1247"/>
      <c r="HX32" s="1247"/>
      <c r="HY32" s="1247"/>
      <c r="HZ32" s="1247"/>
      <c r="IA32" s="1247"/>
      <c r="IB32" s="1247"/>
      <c r="IC32" s="1247"/>
      <c r="ID32" s="1247"/>
      <c r="IE32" s="1247"/>
      <c r="IF32" s="1247"/>
      <c r="IG32" s="1247"/>
      <c r="IH32" s="1247"/>
      <c r="II32" s="1247"/>
      <c r="IJ32" s="1247"/>
      <c r="IK32" s="1247"/>
      <c r="IL32" s="1247"/>
      <c r="IM32" s="1247"/>
      <c r="IN32" s="1247"/>
      <c r="IO32" s="1247"/>
      <c r="IP32" s="1247"/>
      <c r="IQ32" s="1247"/>
      <c r="IR32" s="1247"/>
      <c r="IS32" s="1247"/>
      <c r="IT32" s="1247"/>
      <c r="IU32" s="1247"/>
      <c r="IV32" s="1247"/>
      <c r="IW32" s="1247"/>
      <c r="IX32" s="1247"/>
      <c r="IY32" s="1247"/>
      <c r="IZ32" s="1247"/>
      <c r="JA32" s="1247"/>
      <c r="JB32" s="1247"/>
      <c r="JC32" s="1247"/>
      <c r="JD32" s="1247"/>
      <c r="JE32" s="1247"/>
      <c r="JF32" s="1247"/>
      <c r="JG32" s="1247"/>
      <c r="JH32" s="1247"/>
      <c r="JI32" s="1247"/>
      <c r="JJ32" s="1247"/>
      <c r="JK32" s="1247"/>
      <c r="JL32" s="1247"/>
      <c r="JM32" s="1247"/>
      <c r="JN32" s="1247"/>
      <c r="JO32" s="1247"/>
      <c r="JP32" s="1247"/>
      <c r="JQ32" s="1247"/>
      <c r="JR32" s="1247"/>
      <c r="JS32" s="1247"/>
      <c r="JT32" s="1247"/>
      <c r="JU32" s="1247"/>
      <c r="JV32" s="1247"/>
      <c r="JW32" s="1247"/>
      <c r="JX32" s="1247"/>
      <c r="JY32" s="1247"/>
      <c r="JZ32" s="1247"/>
      <c r="KA32" s="1247"/>
      <c r="KB32" s="1247"/>
      <c r="KC32" s="1247"/>
      <c r="KD32" s="1247"/>
      <c r="KE32" s="1247"/>
      <c r="KF32" s="1247"/>
      <c r="KG32" s="1247"/>
      <c r="KH32" s="1247"/>
      <c r="KI32" s="1247"/>
      <c r="KJ32" s="1247"/>
      <c r="KK32" s="1247"/>
      <c r="KL32" s="1247"/>
      <c r="KM32" s="1247"/>
      <c r="KN32" s="1247"/>
      <c r="KO32" s="1247"/>
      <c r="KP32" s="1247"/>
      <c r="KQ32" s="1247"/>
      <c r="KR32" s="1247"/>
      <c r="KS32" s="1247"/>
      <c r="KT32" s="1247"/>
      <c r="KU32" s="1247"/>
      <c r="KV32" s="1247"/>
      <c r="KW32" s="1247"/>
      <c r="KX32" s="1247"/>
      <c r="KY32" s="1247"/>
      <c r="KZ32" s="1247"/>
      <c r="LA32" s="1247"/>
      <c r="LB32" s="1247"/>
      <c r="LC32" s="1247"/>
      <c r="LD32" s="1247"/>
      <c r="LE32" s="1247"/>
      <c r="LF32" s="1247"/>
      <c r="LG32" s="1247"/>
      <c r="LH32" s="1247"/>
      <c r="LI32" s="1247"/>
      <c r="LJ32" s="1247"/>
      <c r="LK32" s="1247"/>
      <c r="LL32" s="1247"/>
      <c r="LM32" s="1247"/>
      <c r="LN32" s="1247"/>
      <c r="LO32" s="1247"/>
      <c r="LP32" s="1247"/>
      <c r="LQ32" s="1247"/>
      <c r="LR32" s="1247"/>
      <c r="LS32" s="1247"/>
      <c r="LT32" s="1247"/>
      <c r="LU32" s="1247"/>
      <c r="LV32" s="1247"/>
      <c r="LW32" s="1247"/>
      <c r="LX32" s="1247"/>
      <c r="LY32" s="1247"/>
      <c r="LZ32" s="1247"/>
      <c r="MA32" s="1247"/>
      <c r="MB32" s="1247"/>
      <c r="MC32" s="1247"/>
      <c r="MD32" s="1247"/>
      <c r="ME32" s="1247"/>
      <c r="MF32" s="1247"/>
      <c r="MG32" s="1247"/>
      <c r="MH32" s="1247"/>
      <c r="MI32" s="1247"/>
      <c r="MJ32" s="1247"/>
      <c r="MK32" s="1247"/>
      <c r="ML32" s="1247"/>
      <c r="MM32" s="1247"/>
      <c r="MN32" s="1247"/>
      <c r="MO32" s="1247"/>
      <c r="MP32" s="1247"/>
      <c r="MQ32" s="1247"/>
      <c r="MR32" s="1247"/>
      <c r="MS32" s="1247"/>
      <c r="MT32" s="1247"/>
      <c r="MU32" s="1247"/>
      <c r="MV32" s="1247"/>
      <c r="MW32" s="1247"/>
      <c r="MX32" s="1247"/>
      <c r="MY32" s="1247"/>
      <c r="MZ32" s="1247"/>
      <c r="NA32" s="1247"/>
      <c r="NB32" s="1247"/>
      <c r="NC32" s="1247"/>
      <c r="ND32" s="1247"/>
      <c r="NE32" s="1247"/>
      <c r="NF32" s="1247"/>
      <c r="NG32" s="1247"/>
      <c r="NH32" s="1247"/>
      <c r="NI32" s="1247"/>
      <c r="NJ32" s="1247"/>
      <c r="NK32" s="1247"/>
      <c r="NL32" s="1247"/>
      <c r="NM32" s="1247"/>
      <c r="NN32" s="1247"/>
      <c r="NO32" s="1247"/>
      <c r="NP32" s="1247"/>
      <c r="NQ32" s="1247"/>
      <c r="NR32" s="1247"/>
      <c r="NS32" s="1247"/>
      <c r="NT32" s="1247"/>
      <c r="NU32" s="1247"/>
      <c r="NV32" s="1247"/>
      <c r="NW32" s="1247"/>
      <c r="NX32" s="1247"/>
      <c r="NY32" s="1247"/>
      <c r="NZ32" s="1247"/>
      <c r="OA32" s="1247"/>
      <c r="OB32" s="1247"/>
      <c r="OC32" s="1247"/>
      <c r="OD32" s="1247"/>
      <c r="OE32" s="1247"/>
      <c r="OF32" s="1247"/>
      <c r="OG32" s="1247"/>
      <c r="OH32" s="1247"/>
      <c r="OI32" s="1247"/>
      <c r="OJ32" s="1247"/>
      <c r="OK32" s="1247"/>
      <c r="OL32" s="1247"/>
      <c r="OM32" s="1247"/>
      <c r="ON32" s="1247"/>
      <c r="OO32" s="1247"/>
      <c r="OP32" s="1247"/>
      <c r="OQ32" s="1247"/>
      <c r="OR32" s="1247"/>
      <c r="OS32" s="1247"/>
      <c r="OT32" s="1247"/>
      <c r="OU32" s="1247"/>
      <c r="OV32" s="1247"/>
      <c r="OW32" s="1247"/>
      <c r="OX32" s="1247"/>
      <c r="OY32" s="1247"/>
      <c r="OZ32" s="1247"/>
      <c r="PA32" s="1247"/>
      <c r="PB32" s="1247"/>
      <c r="PC32" s="1247"/>
      <c r="PD32" s="1247"/>
      <c r="PE32" s="1247"/>
      <c r="PF32" s="1247"/>
      <c r="PG32" s="1247"/>
      <c r="PH32" s="1247"/>
      <c r="PI32" s="1247"/>
      <c r="PJ32" s="1247"/>
      <c r="PK32" s="1247"/>
      <c r="PL32" s="1247"/>
      <c r="PM32" s="1247"/>
      <c r="PN32" s="1247"/>
      <c r="PO32" s="1247"/>
      <c r="PP32" s="1247"/>
      <c r="PQ32" s="1247"/>
      <c r="PR32" s="1247"/>
      <c r="PS32" s="1247"/>
      <c r="PT32" s="1247"/>
      <c r="PU32" s="1247"/>
      <c r="PV32" s="1247"/>
      <c r="PW32" s="1247"/>
      <c r="PX32" s="1247"/>
      <c r="PY32" s="1247"/>
      <c r="PZ32" s="1247"/>
      <c r="QA32" s="1247"/>
      <c r="QB32" s="1247"/>
      <c r="QC32" s="1247"/>
      <c r="QD32" s="1247"/>
      <c r="QE32" s="1247"/>
      <c r="QF32" s="1247"/>
      <c r="QG32" s="1247"/>
      <c r="QH32" s="1247"/>
      <c r="QI32" s="1247"/>
      <c r="QJ32" s="1247"/>
      <c r="QK32" s="1247"/>
      <c r="QL32" s="1247"/>
      <c r="QM32" s="1247"/>
      <c r="QN32" s="1247"/>
      <c r="QO32" s="1247"/>
      <c r="QP32" s="1247"/>
      <c r="QQ32" s="1247"/>
      <c r="QR32" s="1247"/>
      <c r="QS32" s="1247"/>
      <c r="QT32" s="1247"/>
      <c r="QU32" s="1247"/>
      <c r="QV32" s="1247"/>
      <c r="QW32" s="1247"/>
      <c r="QX32" s="1247"/>
      <c r="QY32" s="1247"/>
      <c r="QZ32" s="1247"/>
    </row>
    <row r="33" spans="1:468" s="1243" customFormat="1" ht="20.100000000000001" customHeight="1">
      <c r="A33" s="1242" t="s">
        <v>488</v>
      </c>
      <c r="B33" s="1243">
        <v>1</v>
      </c>
      <c r="C33" s="1243" t="s">
        <v>481</v>
      </c>
      <c r="D33" s="1243" t="s">
        <v>484</v>
      </c>
      <c r="E33" s="1243" t="s">
        <v>285</v>
      </c>
      <c r="F33" s="1243" t="s">
        <v>487</v>
      </c>
      <c r="G33" s="1243">
        <v>110</v>
      </c>
      <c r="H33" s="1243" t="s">
        <v>334</v>
      </c>
      <c r="I33" s="1243" t="s">
        <v>342</v>
      </c>
      <c r="J33" s="1243">
        <v>40056</v>
      </c>
      <c r="K33" s="1244" t="s">
        <v>757</v>
      </c>
      <c r="L33" s="1243" t="s">
        <v>219</v>
      </c>
      <c r="M33" s="1243" t="s">
        <v>237</v>
      </c>
      <c r="N33" s="1243" t="s">
        <v>219</v>
      </c>
      <c r="O33" s="1243">
        <v>2009</v>
      </c>
      <c r="P33" s="1243" t="s">
        <v>240</v>
      </c>
      <c r="Q33" s="1546">
        <v>35000000</v>
      </c>
      <c r="R33" s="1546">
        <v>20000000</v>
      </c>
      <c r="S33" s="1547">
        <v>444675000</v>
      </c>
      <c r="T33" s="1243">
        <v>1</v>
      </c>
      <c r="U33" s="1243" t="s">
        <v>206</v>
      </c>
      <c r="V33" s="1245">
        <f>SUM(Q33:S33)</f>
        <v>499675000</v>
      </c>
      <c r="W33" s="1245"/>
      <c r="X33" s="1245"/>
      <c r="Y33" s="1245"/>
      <c r="Z33" s="1245">
        <v>499675000</v>
      </c>
      <c r="AD33" s="1246"/>
      <c r="AE33" s="1247">
        <v>25</v>
      </c>
      <c r="AF33" s="1247">
        <f>2016-O33+1</f>
        <v>8</v>
      </c>
      <c r="AG33" s="1248">
        <f>Z33/AE33</f>
        <v>19987000</v>
      </c>
      <c r="AH33" s="1248">
        <f>AF33*AG33</f>
        <v>159896000</v>
      </c>
      <c r="AI33" s="1248">
        <f>Z33-AH33</f>
        <v>339779000</v>
      </c>
      <c r="AJ33" s="1248">
        <f>2017-O33+1</f>
        <v>9</v>
      </c>
      <c r="AK33" s="1248">
        <f>Z33/AE33</f>
        <v>19987000</v>
      </c>
      <c r="AL33" s="1248">
        <f>AJ33*AK33</f>
        <v>179883000</v>
      </c>
      <c r="AM33" s="1248">
        <f>Z33-AL33</f>
        <v>319792000</v>
      </c>
      <c r="AN33" s="1247" t="b">
        <f t="shared" si="5"/>
        <v>1</v>
      </c>
      <c r="AO33" s="1247"/>
      <c r="AP33" s="1247"/>
      <c r="AQ33" s="1247"/>
      <c r="AR33" s="1247"/>
      <c r="AS33" s="1247"/>
      <c r="AT33" s="1247"/>
      <c r="AU33" s="1247"/>
      <c r="AV33" s="1247"/>
      <c r="AW33" s="1247"/>
      <c r="AX33" s="1247"/>
      <c r="AY33" s="1247"/>
      <c r="AZ33" s="1247"/>
      <c r="BA33" s="1247"/>
      <c r="BB33" s="1247"/>
      <c r="BC33" s="1247"/>
      <c r="BD33" s="1247"/>
      <c r="BE33" s="1247"/>
      <c r="BF33" s="1247"/>
      <c r="BG33" s="1247"/>
      <c r="BH33" s="1247"/>
      <c r="BI33" s="1247"/>
      <c r="BJ33" s="1247"/>
      <c r="BK33" s="1247"/>
      <c r="BL33" s="1247"/>
      <c r="BM33" s="1247"/>
      <c r="BN33" s="1247"/>
      <c r="BO33" s="1247"/>
      <c r="BP33" s="1247"/>
      <c r="BQ33" s="1247"/>
      <c r="BR33" s="1247"/>
      <c r="BS33" s="1247"/>
      <c r="BT33" s="1247"/>
      <c r="BU33" s="1247"/>
      <c r="BV33" s="1247"/>
      <c r="BW33" s="1247"/>
      <c r="BX33" s="1247"/>
      <c r="BY33" s="1247"/>
      <c r="BZ33" s="1247"/>
      <c r="CA33" s="1247"/>
      <c r="CB33" s="1247"/>
      <c r="CC33" s="1247"/>
      <c r="CD33" s="1247"/>
      <c r="CE33" s="1247"/>
      <c r="CF33" s="1247"/>
      <c r="CG33" s="1247"/>
      <c r="CH33" s="1247"/>
      <c r="CI33" s="1247"/>
      <c r="CJ33" s="1247"/>
      <c r="CK33" s="1247"/>
      <c r="CL33" s="1247"/>
      <c r="CM33" s="1247"/>
      <c r="CN33" s="1247"/>
      <c r="CO33" s="1247"/>
      <c r="CP33" s="1247"/>
      <c r="CQ33" s="1247"/>
      <c r="CR33" s="1247"/>
      <c r="CS33" s="1247"/>
      <c r="CT33" s="1247"/>
      <c r="CU33" s="1247"/>
      <c r="CV33" s="1247"/>
      <c r="CW33" s="1247"/>
      <c r="CX33" s="1247"/>
      <c r="CY33" s="1247"/>
      <c r="CZ33" s="1247"/>
      <c r="DA33" s="1247"/>
      <c r="DB33" s="1247"/>
      <c r="DC33" s="1247"/>
      <c r="DD33" s="1247"/>
      <c r="DE33" s="1247"/>
      <c r="DF33" s="1247"/>
      <c r="DG33" s="1247"/>
      <c r="DH33" s="1247"/>
      <c r="DI33" s="1247"/>
      <c r="DJ33" s="1247"/>
      <c r="DK33" s="1247"/>
      <c r="DL33" s="1247"/>
      <c r="DM33" s="1247"/>
      <c r="DN33" s="1247"/>
      <c r="DO33" s="1247"/>
      <c r="DP33" s="1247"/>
      <c r="DQ33" s="1247"/>
      <c r="DR33" s="1247"/>
      <c r="DS33" s="1247"/>
      <c r="DT33" s="1247"/>
      <c r="DU33" s="1247"/>
      <c r="DV33" s="1247"/>
      <c r="DW33" s="1247"/>
      <c r="DX33" s="1247"/>
      <c r="DY33" s="1247"/>
      <c r="DZ33" s="1247"/>
      <c r="EA33" s="1247"/>
      <c r="EB33" s="1247"/>
      <c r="EC33" s="1247"/>
      <c r="ED33" s="1247"/>
      <c r="EE33" s="1247"/>
      <c r="EF33" s="1247"/>
      <c r="EG33" s="1247"/>
      <c r="EH33" s="1247"/>
      <c r="EI33" s="1247"/>
      <c r="EJ33" s="1247"/>
      <c r="EK33" s="1247"/>
      <c r="EL33" s="1247"/>
      <c r="EM33" s="1247"/>
      <c r="EN33" s="1247"/>
      <c r="EO33" s="1247"/>
      <c r="EP33" s="1247"/>
      <c r="EQ33" s="1247"/>
      <c r="ER33" s="1247"/>
      <c r="ES33" s="1247"/>
      <c r="ET33" s="1247"/>
      <c r="EU33" s="1247"/>
      <c r="EV33" s="1247"/>
      <c r="EW33" s="1247"/>
      <c r="EX33" s="1247"/>
      <c r="EY33" s="1247"/>
      <c r="EZ33" s="1247"/>
      <c r="FA33" s="1247"/>
      <c r="FB33" s="1247"/>
      <c r="FC33" s="1247"/>
      <c r="FD33" s="1247"/>
      <c r="FE33" s="1247"/>
      <c r="FF33" s="1247"/>
      <c r="FG33" s="1247"/>
      <c r="FH33" s="1247"/>
      <c r="FI33" s="1247"/>
      <c r="FJ33" s="1247"/>
      <c r="FK33" s="1247"/>
      <c r="FL33" s="1247"/>
      <c r="FM33" s="1247"/>
      <c r="FN33" s="1247"/>
      <c r="FO33" s="1247"/>
      <c r="FP33" s="1247"/>
      <c r="FQ33" s="1247"/>
      <c r="FR33" s="1247"/>
      <c r="FS33" s="1247"/>
      <c r="FT33" s="1247"/>
      <c r="FU33" s="1247"/>
      <c r="FV33" s="1247"/>
      <c r="FW33" s="1247"/>
      <c r="FX33" s="1247"/>
      <c r="FY33" s="1247"/>
      <c r="FZ33" s="1247"/>
      <c r="GA33" s="1247"/>
      <c r="GB33" s="1247"/>
      <c r="GC33" s="1247"/>
      <c r="GD33" s="1247"/>
      <c r="GE33" s="1247"/>
      <c r="GF33" s="1247"/>
      <c r="GG33" s="1247"/>
      <c r="GH33" s="1247"/>
      <c r="GI33" s="1247"/>
      <c r="GJ33" s="1247"/>
      <c r="GK33" s="1247"/>
      <c r="GL33" s="1247"/>
      <c r="GM33" s="1247"/>
      <c r="GN33" s="1247"/>
      <c r="GO33" s="1247"/>
      <c r="GP33" s="1247"/>
      <c r="GQ33" s="1247"/>
      <c r="GR33" s="1247"/>
      <c r="GS33" s="1247"/>
      <c r="GT33" s="1247"/>
      <c r="GU33" s="1247"/>
      <c r="GV33" s="1247"/>
      <c r="GW33" s="1247"/>
      <c r="GX33" s="1247"/>
      <c r="GY33" s="1247"/>
      <c r="GZ33" s="1247"/>
      <c r="HA33" s="1247"/>
      <c r="HB33" s="1247"/>
      <c r="HC33" s="1247"/>
      <c r="HD33" s="1247"/>
      <c r="HE33" s="1247"/>
      <c r="HF33" s="1247"/>
      <c r="HG33" s="1247"/>
      <c r="HH33" s="1247"/>
      <c r="HI33" s="1247"/>
      <c r="HJ33" s="1247"/>
      <c r="HK33" s="1247"/>
      <c r="HL33" s="1247"/>
      <c r="HM33" s="1247"/>
      <c r="HN33" s="1247"/>
      <c r="HO33" s="1247"/>
      <c r="HP33" s="1247"/>
      <c r="HQ33" s="1247"/>
      <c r="HR33" s="1247"/>
      <c r="HS33" s="1247"/>
      <c r="HT33" s="1247"/>
      <c r="HU33" s="1247"/>
      <c r="HV33" s="1247"/>
      <c r="HW33" s="1247"/>
      <c r="HX33" s="1247"/>
      <c r="HY33" s="1247"/>
      <c r="HZ33" s="1247"/>
      <c r="IA33" s="1247"/>
      <c r="IB33" s="1247"/>
      <c r="IC33" s="1247"/>
      <c r="ID33" s="1247"/>
      <c r="IE33" s="1247"/>
      <c r="IF33" s="1247"/>
      <c r="IG33" s="1247"/>
      <c r="IH33" s="1247"/>
      <c r="II33" s="1247"/>
      <c r="IJ33" s="1247"/>
      <c r="IK33" s="1247"/>
      <c r="IL33" s="1247"/>
      <c r="IM33" s="1247"/>
      <c r="IN33" s="1247"/>
      <c r="IO33" s="1247"/>
      <c r="IP33" s="1247"/>
      <c r="IQ33" s="1247"/>
      <c r="IR33" s="1247"/>
      <c r="IS33" s="1247"/>
      <c r="IT33" s="1247"/>
      <c r="IU33" s="1247"/>
      <c r="IV33" s="1247"/>
      <c r="IW33" s="1247"/>
      <c r="IX33" s="1247"/>
      <c r="IY33" s="1247"/>
      <c r="IZ33" s="1247"/>
      <c r="JA33" s="1247"/>
      <c r="JB33" s="1247"/>
      <c r="JC33" s="1247"/>
      <c r="JD33" s="1247"/>
      <c r="JE33" s="1247"/>
      <c r="JF33" s="1247"/>
      <c r="JG33" s="1247"/>
      <c r="JH33" s="1247"/>
      <c r="JI33" s="1247"/>
      <c r="JJ33" s="1247"/>
      <c r="JK33" s="1247"/>
      <c r="JL33" s="1247"/>
      <c r="JM33" s="1247"/>
      <c r="JN33" s="1247"/>
      <c r="JO33" s="1247"/>
      <c r="JP33" s="1247"/>
      <c r="JQ33" s="1247"/>
      <c r="JR33" s="1247"/>
      <c r="JS33" s="1247"/>
      <c r="JT33" s="1247"/>
      <c r="JU33" s="1247"/>
      <c r="JV33" s="1247"/>
      <c r="JW33" s="1247"/>
      <c r="JX33" s="1247"/>
      <c r="JY33" s="1247"/>
      <c r="JZ33" s="1247"/>
      <c r="KA33" s="1247"/>
      <c r="KB33" s="1247"/>
      <c r="KC33" s="1247"/>
      <c r="KD33" s="1247"/>
      <c r="KE33" s="1247"/>
      <c r="KF33" s="1247"/>
      <c r="KG33" s="1247"/>
      <c r="KH33" s="1247"/>
      <c r="KI33" s="1247"/>
      <c r="KJ33" s="1247"/>
      <c r="KK33" s="1247"/>
      <c r="KL33" s="1247"/>
      <c r="KM33" s="1247"/>
      <c r="KN33" s="1247"/>
      <c r="KO33" s="1247"/>
      <c r="KP33" s="1247"/>
      <c r="KQ33" s="1247"/>
      <c r="KR33" s="1247"/>
      <c r="KS33" s="1247"/>
      <c r="KT33" s="1247"/>
      <c r="KU33" s="1247"/>
      <c r="KV33" s="1247"/>
      <c r="KW33" s="1247"/>
      <c r="KX33" s="1247"/>
      <c r="KY33" s="1247"/>
      <c r="KZ33" s="1247"/>
      <c r="LA33" s="1247"/>
      <c r="LB33" s="1247"/>
      <c r="LC33" s="1247"/>
      <c r="LD33" s="1247"/>
      <c r="LE33" s="1247"/>
      <c r="LF33" s="1247"/>
      <c r="LG33" s="1247"/>
      <c r="LH33" s="1247"/>
      <c r="LI33" s="1247"/>
      <c r="LJ33" s="1247"/>
      <c r="LK33" s="1247"/>
      <c r="LL33" s="1247"/>
      <c r="LM33" s="1247"/>
      <c r="LN33" s="1247"/>
      <c r="LO33" s="1247"/>
      <c r="LP33" s="1247"/>
      <c r="LQ33" s="1247"/>
      <c r="LR33" s="1247"/>
      <c r="LS33" s="1247"/>
      <c r="LT33" s="1247"/>
      <c r="LU33" s="1247"/>
      <c r="LV33" s="1247"/>
      <c r="LW33" s="1247"/>
      <c r="LX33" s="1247"/>
      <c r="LY33" s="1247"/>
      <c r="LZ33" s="1247"/>
      <c r="MA33" s="1247"/>
      <c r="MB33" s="1247"/>
      <c r="MC33" s="1247"/>
      <c r="MD33" s="1247"/>
      <c r="ME33" s="1247"/>
      <c r="MF33" s="1247"/>
      <c r="MG33" s="1247"/>
      <c r="MH33" s="1247"/>
      <c r="MI33" s="1247"/>
      <c r="MJ33" s="1247"/>
      <c r="MK33" s="1247"/>
      <c r="ML33" s="1247"/>
      <c r="MM33" s="1247"/>
      <c r="MN33" s="1247"/>
      <c r="MO33" s="1247"/>
      <c r="MP33" s="1247"/>
      <c r="MQ33" s="1247"/>
      <c r="MR33" s="1247"/>
      <c r="MS33" s="1247"/>
      <c r="MT33" s="1247"/>
      <c r="MU33" s="1247"/>
      <c r="MV33" s="1247"/>
      <c r="MW33" s="1247"/>
      <c r="MX33" s="1247"/>
      <c r="MY33" s="1247"/>
      <c r="MZ33" s="1247"/>
      <c r="NA33" s="1247"/>
      <c r="NB33" s="1247"/>
      <c r="NC33" s="1247"/>
      <c r="ND33" s="1247"/>
      <c r="NE33" s="1247"/>
      <c r="NF33" s="1247"/>
      <c r="NG33" s="1247"/>
      <c r="NH33" s="1247"/>
      <c r="NI33" s="1247"/>
      <c r="NJ33" s="1247"/>
      <c r="NK33" s="1247"/>
      <c r="NL33" s="1247"/>
      <c r="NM33" s="1247"/>
      <c r="NN33" s="1247"/>
      <c r="NO33" s="1247"/>
      <c r="NP33" s="1247"/>
      <c r="NQ33" s="1247"/>
      <c r="NR33" s="1247"/>
      <c r="NS33" s="1247"/>
      <c r="NT33" s="1247"/>
      <c r="NU33" s="1247"/>
      <c r="NV33" s="1247"/>
      <c r="NW33" s="1247"/>
      <c r="NX33" s="1247"/>
      <c r="NY33" s="1247"/>
      <c r="NZ33" s="1247"/>
      <c r="OA33" s="1247"/>
      <c r="OB33" s="1247"/>
      <c r="OC33" s="1247"/>
      <c r="OD33" s="1247"/>
      <c r="OE33" s="1247"/>
      <c r="OF33" s="1247"/>
      <c r="OG33" s="1247"/>
      <c r="OH33" s="1247"/>
      <c r="OI33" s="1247"/>
      <c r="OJ33" s="1247"/>
      <c r="OK33" s="1247"/>
      <c r="OL33" s="1247"/>
      <c r="OM33" s="1247"/>
      <c r="ON33" s="1247"/>
      <c r="OO33" s="1247"/>
      <c r="OP33" s="1247"/>
      <c r="OQ33" s="1247"/>
      <c r="OR33" s="1247"/>
      <c r="OS33" s="1247"/>
      <c r="OT33" s="1247"/>
      <c r="OU33" s="1247"/>
      <c r="OV33" s="1247"/>
      <c r="OW33" s="1247"/>
      <c r="OX33" s="1247"/>
      <c r="OY33" s="1247"/>
      <c r="OZ33" s="1247"/>
      <c r="PA33" s="1247"/>
      <c r="PB33" s="1247"/>
      <c r="PC33" s="1247"/>
      <c r="PD33" s="1247"/>
      <c r="PE33" s="1247"/>
      <c r="PF33" s="1247"/>
      <c r="PG33" s="1247"/>
      <c r="PH33" s="1247"/>
      <c r="PI33" s="1247"/>
      <c r="PJ33" s="1247"/>
      <c r="PK33" s="1247"/>
      <c r="PL33" s="1247"/>
      <c r="PM33" s="1247"/>
      <c r="PN33" s="1247"/>
      <c r="PO33" s="1247"/>
      <c r="PP33" s="1247"/>
      <c r="PQ33" s="1247"/>
      <c r="PR33" s="1247"/>
      <c r="PS33" s="1247"/>
      <c r="PT33" s="1247"/>
      <c r="PU33" s="1247"/>
      <c r="PV33" s="1247"/>
      <c r="PW33" s="1247"/>
      <c r="PX33" s="1247"/>
      <c r="PY33" s="1247"/>
      <c r="PZ33" s="1247"/>
      <c r="QA33" s="1247"/>
      <c r="QB33" s="1247"/>
      <c r="QC33" s="1247"/>
      <c r="QD33" s="1247"/>
      <c r="QE33" s="1247"/>
      <c r="QF33" s="1247"/>
      <c r="QG33" s="1247"/>
      <c r="QH33" s="1247"/>
      <c r="QI33" s="1247"/>
      <c r="QJ33" s="1247"/>
      <c r="QK33" s="1247"/>
      <c r="QL33" s="1247"/>
      <c r="QM33" s="1247"/>
      <c r="QN33" s="1247"/>
      <c r="QO33" s="1247"/>
      <c r="QP33" s="1247"/>
      <c r="QQ33" s="1247"/>
      <c r="QR33" s="1247"/>
      <c r="QS33" s="1247"/>
      <c r="QT33" s="1247"/>
      <c r="QU33" s="1247"/>
      <c r="QV33" s="1247"/>
      <c r="QW33" s="1247"/>
      <c r="QX33" s="1247"/>
      <c r="QY33" s="1247"/>
      <c r="QZ33" s="1247"/>
    </row>
    <row r="34" spans="1:468" s="1243" customFormat="1" ht="20.100000000000001" customHeight="1">
      <c r="A34" s="1242" t="s">
        <v>488</v>
      </c>
      <c r="B34" s="1243">
        <v>2</v>
      </c>
      <c r="C34" s="1243" t="s">
        <v>758</v>
      </c>
      <c r="D34" s="1243" t="s">
        <v>462</v>
      </c>
      <c r="E34" s="1243" t="s">
        <v>285</v>
      </c>
      <c r="F34" s="1243" t="s">
        <v>259</v>
      </c>
      <c r="G34" s="1590" t="s">
        <v>219</v>
      </c>
      <c r="H34" s="1243" t="s">
        <v>334</v>
      </c>
      <c r="I34" s="1243" t="s">
        <v>334</v>
      </c>
      <c r="J34" s="1243" t="s">
        <v>219</v>
      </c>
      <c r="K34" s="1244" t="s">
        <v>756</v>
      </c>
      <c r="L34" s="1243" t="s">
        <v>219</v>
      </c>
      <c r="M34" s="1243" t="s">
        <v>237</v>
      </c>
      <c r="N34" s="1243" t="s">
        <v>219</v>
      </c>
      <c r="O34" s="1243">
        <v>2009</v>
      </c>
      <c r="P34" s="1243" t="s">
        <v>240</v>
      </c>
      <c r="Q34" s="1546">
        <v>3570000</v>
      </c>
      <c r="R34" s="1546">
        <v>2040000</v>
      </c>
      <c r="S34" s="1546">
        <v>45320000</v>
      </c>
      <c r="T34" s="1243">
        <v>1</v>
      </c>
      <c r="U34" s="1243" t="s">
        <v>206</v>
      </c>
      <c r="V34" s="1245">
        <f>SUM(Q34:S34)</f>
        <v>50930000</v>
      </c>
      <c r="W34" s="1245"/>
      <c r="X34" s="1245"/>
      <c r="Y34" s="1245"/>
      <c r="Z34" s="1245">
        <v>50930000</v>
      </c>
      <c r="AD34" s="1246"/>
      <c r="AE34" s="1247">
        <v>25</v>
      </c>
      <c r="AF34" s="1247">
        <f>2016-O34+1</f>
        <v>8</v>
      </c>
      <c r="AG34" s="1248">
        <f t="shared" ref="AG34:AG35" si="19">Z34/AE34</f>
        <v>2037200</v>
      </c>
      <c r="AH34" s="1248">
        <f t="shared" ref="AH34:AH35" si="20">AF34*AG34</f>
        <v>16297600</v>
      </c>
      <c r="AI34" s="1248">
        <f t="shared" ref="AI34:AI35" si="21">Z34-AH34</f>
        <v>34632400</v>
      </c>
      <c r="AJ34" s="1248">
        <f>2017-O34+1</f>
        <v>9</v>
      </c>
      <c r="AK34" s="1248">
        <f t="shared" ref="AK34:AK35" si="22">Z34/AE34</f>
        <v>2037200</v>
      </c>
      <c r="AL34" s="1248">
        <f t="shared" ref="AL34:AL35" si="23">AJ34*AK34</f>
        <v>18334800</v>
      </c>
      <c r="AM34" s="1248">
        <f t="shared" ref="AM34:AM35" si="24">Z34-AL34</f>
        <v>32595200</v>
      </c>
      <c r="AN34" s="1247" t="b">
        <f t="shared" si="5"/>
        <v>1</v>
      </c>
      <c r="AO34" s="1247"/>
      <c r="AP34" s="1247"/>
      <c r="AQ34" s="1247"/>
      <c r="AR34" s="1247"/>
      <c r="AS34" s="1247"/>
      <c r="AT34" s="1247"/>
      <c r="AU34" s="1247"/>
      <c r="AV34" s="1247"/>
      <c r="AW34" s="1247"/>
      <c r="AX34" s="1247"/>
      <c r="AY34" s="1247"/>
      <c r="AZ34" s="1247"/>
      <c r="BA34" s="1247"/>
      <c r="BB34" s="1247"/>
      <c r="BC34" s="1247"/>
      <c r="BD34" s="1247"/>
      <c r="BE34" s="1247"/>
      <c r="BF34" s="1247"/>
      <c r="BG34" s="1247"/>
      <c r="BH34" s="1247"/>
      <c r="BI34" s="1247"/>
      <c r="BJ34" s="1247"/>
      <c r="BK34" s="1247"/>
      <c r="BL34" s="1247"/>
      <c r="BM34" s="1247"/>
      <c r="BN34" s="1247"/>
      <c r="BO34" s="1247"/>
      <c r="BP34" s="1247"/>
      <c r="BQ34" s="1247"/>
      <c r="BR34" s="1247"/>
      <c r="BS34" s="1247"/>
      <c r="BT34" s="1247"/>
      <c r="BU34" s="1247"/>
      <c r="BV34" s="1247"/>
      <c r="BW34" s="1247"/>
      <c r="BX34" s="1247"/>
      <c r="BY34" s="1247"/>
      <c r="BZ34" s="1247"/>
      <c r="CA34" s="1247"/>
      <c r="CB34" s="1247"/>
      <c r="CC34" s="1247"/>
      <c r="CD34" s="1247"/>
      <c r="CE34" s="1247"/>
      <c r="CF34" s="1247"/>
      <c r="CG34" s="1247"/>
      <c r="CH34" s="1247"/>
      <c r="CI34" s="1247"/>
      <c r="CJ34" s="1247"/>
      <c r="CK34" s="1247"/>
      <c r="CL34" s="1247"/>
      <c r="CM34" s="1247"/>
      <c r="CN34" s="1247"/>
      <c r="CO34" s="1247"/>
      <c r="CP34" s="1247"/>
      <c r="CQ34" s="1247"/>
      <c r="CR34" s="1247"/>
      <c r="CS34" s="1247"/>
      <c r="CT34" s="1247"/>
      <c r="CU34" s="1247"/>
      <c r="CV34" s="1247"/>
      <c r="CW34" s="1247"/>
      <c r="CX34" s="1247"/>
      <c r="CY34" s="1247"/>
      <c r="CZ34" s="1247"/>
      <c r="DA34" s="1247"/>
      <c r="DB34" s="1247"/>
      <c r="DC34" s="1247"/>
      <c r="DD34" s="1247"/>
      <c r="DE34" s="1247"/>
      <c r="DF34" s="1247"/>
      <c r="DG34" s="1247"/>
      <c r="DH34" s="1247"/>
      <c r="DI34" s="1247"/>
      <c r="DJ34" s="1247"/>
      <c r="DK34" s="1247"/>
      <c r="DL34" s="1247"/>
      <c r="DM34" s="1247"/>
      <c r="DN34" s="1247"/>
      <c r="DO34" s="1247"/>
      <c r="DP34" s="1247"/>
      <c r="DQ34" s="1247"/>
      <c r="DR34" s="1247"/>
      <c r="DS34" s="1247"/>
      <c r="DT34" s="1247"/>
      <c r="DU34" s="1247"/>
      <c r="DV34" s="1247"/>
      <c r="DW34" s="1247"/>
      <c r="DX34" s="1247"/>
      <c r="DY34" s="1247"/>
      <c r="DZ34" s="1247"/>
      <c r="EA34" s="1247"/>
      <c r="EB34" s="1247"/>
      <c r="EC34" s="1247"/>
      <c r="ED34" s="1247"/>
      <c r="EE34" s="1247"/>
      <c r="EF34" s="1247"/>
      <c r="EG34" s="1247"/>
      <c r="EH34" s="1247"/>
      <c r="EI34" s="1247"/>
      <c r="EJ34" s="1247"/>
      <c r="EK34" s="1247"/>
      <c r="EL34" s="1247"/>
      <c r="EM34" s="1247"/>
      <c r="EN34" s="1247"/>
      <c r="EO34" s="1247"/>
      <c r="EP34" s="1247"/>
      <c r="EQ34" s="1247"/>
      <c r="ER34" s="1247"/>
      <c r="ES34" s="1247"/>
      <c r="ET34" s="1247"/>
      <c r="EU34" s="1247"/>
      <c r="EV34" s="1247"/>
      <c r="EW34" s="1247"/>
      <c r="EX34" s="1247"/>
      <c r="EY34" s="1247"/>
      <c r="EZ34" s="1247"/>
      <c r="FA34" s="1247"/>
      <c r="FB34" s="1247"/>
      <c r="FC34" s="1247"/>
      <c r="FD34" s="1247"/>
      <c r="FE34" s="1247"/>
      <c r="FF34" s="1247"/>
      <c r="FG34" s="1247"/>
      <c r="FH34" s="1247"/>
      <c r="FI34" s="1247"/>
      <c r="FJ34" s="1247"/>
      <c r="FK34" s="1247"/>
      <c r="FL34" s="1247"/>
      <c r="FM34" s="1247"/>
      <c r="FN34" s="1247"/>
      <c r="FO34" s="1247"/>
      <c r="FP34" s="1247"/>
      <c r="FQ34" s="1247"/>
      <c r="FR34" s="1247"/>
      <c r="FS34" s="1247"/>
      <c r="FT34" s="1247"/>
      <c r="FU34" s="1247"/>
      <c r="FV34" s="1247"/>
      <c r="FW34" s="1247"/>
      <c r="FX34" s="1247"/>
      <c r="FY34" s="1247"/>
      <c r="FZ34" s="1247"/>
      <c r="GA34" s="1247"/>
      <c r="GB34" s="1247"/>
      <c r="GC34" s="1247"/>
      <c r="GD34" s="1247"/>
      <c r="GE34" s="1247"/>
      <c r="GF34" s="1247"/>
      <c r="GG34" s="1247"/>
      <c r="GH34" s="1247"/>
      <c r="GI34" s="1247"/>
      <c r="GJ34" s="1247"/>
      <c r="GK34" s="1247"/>
      <c r="GL34" s="1247"/>
      <c r="GM34" s="1247"/>
      <c r="GN34" s="1247"/>
      <c r="GO34" s="1247"/>
      <c r="GP34" s="1247"/>
      <c r="GQ34" s="1247"/>
      <c r="GR34" s="1247"/>
      <c r="GS34" s="1247"/>
      <c r="GT34" s="1247"/>
      <c r="GU34" s="1247"/>
      <c r="GV34" s="1247"/>
      <c r="GW34" s="1247"/>
      <c r="GX34" s="1247"/>
      <c r="GY34" s="1247"/>
      <c r="GZ34" s="1247"/>
      <c r="HA34" s="1247"/>
      <c r="HB34" s="1247"/>
      <c r="HC34" s="1247"/>
      <c r="HD34" s="1247"/>
      <c r="HE34" s="1247"/>
      <c r="HF34" s="1247"/>
      <c r="HG34" s="1247"/>
      <c r="HH34" s="1247"/>
      <c r="HI34" s="1247"/>
      <c r="HJ34" s="1247"/>
      <c r="HK34" s="1247"/>
      <c r="HL34" s="1247"/>
      <c r="HM34" s="1247"/>
      <c r="HN34" s="1247"/>
      <c r="HO34" s="1247"/>
      <c r="HP34" s="1247"/>
      <c r="HQ34" s="1247"/>
      <c r="HR34" s="1247"/>
      <c r="HS34" s="1247"/>
      <c r="HT34" s="1247"/>
      <c r="HU34" s="1247"/>
      <c r="HV34" s="1247"/>
      <c r="HW34" s="1247"/>
      <c r="HX34" s="1247"/>
      <c r="HY34" s="1247"/>
      <c r="HZ34" s="1247"/>
      <c r="IA34" s="1247"/>
      <c r="IB34" s="1247"/>
      <c r="IC34" s="1247"/>
      <c r="ID34" s="1247"/>
      <c r="IE34" s="1247"/>
      <c r="IF34" s="1247"/>
      <c r="IG34" s="1247"/>
      <c r="IH34" s="1247"/>
      <c r="II34" s="1247"/>
      <c r="IJ34" s="1247"/>
      <c r="IK34" s="1247"/>
      <c r="IL34" s="1247"/>
      <c r="IM34" s="1247"/>
      <c r="IN34" s="1247"/>
      <c r="IO34" s="1247"/>
      <c r="IP34" s="1247"/>
      <c r="IQ34" s="1247"/>
      <c r="IR34" s="1247"/>
      <c r="IS34" s="1247"/>
      <c r="IT34" s="1247"/>
      <c r="IU34" s="1247"/>
      <c r="IV34" s="1247"/>
      <c r="IW34" s="1247"/>
      <c r="IX34" s="1247"/>
      <c r="IY34" s="1247"/>
      <c r="IZ34" s="1247"/>
      <c r="JA34" s="1247"/>
      <c r="JB34" s="1247"/>
      <c r="JC34" s="1247"/>
      <c r="JD34" s="1247"/>
      <c r="JE34" s="1247"/>
      <c r="JF34" s="1247"/>
      <c r="JG34" s="1247"/>
      <c r="JH34" s="1247"/>
      <c r="JI34" s="1247"/>
      <c r="JJ34" s="1247"/>
      <c r="JK34" s="1247"/>
      <c r="JL34" s="1247"/>
      <c r="JM34" s="1247"/>
      <c r="JN34" s="1247"/>
      <c r="JO34" s="1247"/>
      <c r="JP34" s="1247"/>
      <c r="JQ34" s="1247"/>
      <c r="JR34" s="1247"/>
      <c r="JS34" s="1247"/>
      <c r="JT34" s="1247"/>
      <c r="JU34" s="1247"/>
      <c r="JV34" s="1247"/>
      <c r="JW34" s="1247"/>
      <c r="JX34" s="1247"/>
      <c r="JY34" s="1247"/>
      <c r="JZ34" s="1247"/>
      <c r="KA34" s="1247"/>
      <c r="KB34" s="1247"/>
      <c r="KC34" s="1247"/>
      <c r="KD34" s="1247"/>
      <c r="KE34" s="1247"/>
      <c r="KF34" s="1247"/>
      <c r="KG34" s="1247"/>
      <c r="KH34" s="1247"/>
      <c r="KI34" s="1247"/>
      <c r="KJ34" s="1247"/>
      <c r="KK34" s="1247"/>
      <c r="KL34" s="1247"/>
      <c r="KM34" s="1247"/>
      <c r="KN34" s="1247"/>
      <c r="KO34" s="1247"/>
      <c r="KP34" s="1247"/>
      <c r="KQ34" s="1247"/>
      <c r="KR34" s="1247"/>
      <c r="KS34" s="1247"/>
      <c r="KT34" s="1247"/>
      <c r="KU34" s="1247"/>
      <c r="KV34" s="1247"/>
      <c r="KW34" s="1247"/>
      <c r="KX34" s="1247"/>
      <c r="KY34" s="1247"/>
      <c r="KZ34" s="1247"/>
      <c r="LA34" s="1247"/>
      <c r="LB34" s="1247"/>
      <c r="LC34" s="1247"/>
      <c r="LD34" s="1247"/>
      <c r="LE34" s="1247"/>
      <c r="LF34" s="1247"/>
      <c r="LG34" s="1247"/>
      <c r="LH34" s="1247"/>
      <c r="LI34" s="1247"/>
      <c r="LJ34" s="1247"/>
      <c r="LK34" s="1247"/>
      <c r="LL34" s="1247"/>
      <c r="LM34" s="1247"/>
      <c r="LN34" s="1247"/>
      <c r="LO34" s="1247"/>
      <c r="LP34" s="1247"/>
      <c r="LQ34" s="1247"/>
      <c r="LR34" s="1247"/>
      <c r="LS34" s="1247"/>
      <c r="LT34" s="1247"/>
      <c r="LU34" s="1247"/>
      <c r="LV34" s="1247"/>
      <c r="LW34" s="1247"/>
      <c r="LX34" s="1247"/>
      <c r="LY34" s="1247"/>
      <c r="LZ34" s="1247"/>
      <c r="MA34" s="1247"/>
      <c r="MB34" s="1247"/>
      <c r="MC34" s="1247"/>
      <c r="MD34" s="1247"/>
      <c r="ME34" s="1247"/>
      <c r="MF34" s="1247"/>
      <c r="MG34" s="1247"/>
      <c r="MH34" s="1247"/>
      <c r="MI34" s="1247"/>
      <c r="MJ34" s="1247"/>
      <c r="MK34" s="1247"/>
      <c r="ML34" s="1247"/>
      <c r="MM34" s="1247"/>
      <c r="MN34" s="1247"/>
      <c r="MO34" s="1247"/>
      <c r="MP34" s="1247"/>
      <c r="MQ34" s="1247"/>
      <c r="MR34" s="1247"/>
      <c r="MS34" s="1247"/>
      <c r="MT34" s="1247"/>
      <c r="MU34" s="1247"/>
      <c r="MV34" s="1247"/>
      <c r="MW34" s="1247"/>
      <c r="MX34" s="1247"/>
      <c r="MY34" s="1247"/>
      <c r="MZ34" s="1247"/>
      <c r="NA34" s="1247"/>
      <c r="NB34" s="1247"/>
      <c r="NC34" s="1247"/>
      <c r="ND34" s="1247"/>
      <c r="NE34" s="1247"/>
      <c r="NF34" s="1247"/>
      <c r="NG34" s="1247"/>
      <c r="NH34" s="1247"/>
      <c r="NI34" s="1247"/>
      <c r="NJ34" s="1247"/>
      <c r="NK34" s="1247"/>
      <c r="NL34" s="1247"/>
      <c r="NM34" s="1247"/>
      <c r="NN34" s="1247"/>
      <c r="NO34" s="1247"/>
      <c r="NP34" s="1247"/>
      <c r="NQ34" s="1247"/>
      <c r="NR34" s="1247"/>
      <c r="NS34" s="1247"/>
      <c r="NT34" s="1247"/>
      <c r="NU34" s="1247"/>
      <c r="NV34" s="1247"/>
      <c r="NW34" s="1247"/>
      <c r="NX34" s="1247"/>
      <c r="NY34" s="1247"/>
      <c r="NZ34" s="1247"/>
      <c r="OA34" s="1247"/>
      <c r="OB34" s="1247"/>
      <c r="OC34" s="1247"/>
      <c r="OD34" s="1247"/>
      <c r="OE34" s="1247"/>
      <c r="OF34" s="1247"/>
      <c r="OG34" s="1247"/>
      <c r="OH34" s="1247"/>
      <c r="OI34" s="1247"/>
      <c r="OJ34" s="1247"/>
      <c r="OK34" s="1247"/>
      <c r="OL34" s="1247"/>
      <c r="OM34" s="1247"/>
      <c r="ON34" s="1247"/>
      <c r="OO34" s="1247"/>
      <c r="OP34" s="1247"/>
      <c r="OQ34" s="1247"/>
      <c r="OR34" s="1247"/>
      <c r="OS34" s="1247"/>
      <c r="OT34" s="1247"/>
      <c r="OU34" s="1247"/>
      <c r="OV34" s="1247"/>
      <c r="OW34" s="1247"/>
      <c r="OX34" s="1247"/>
      <c r="OY34" s="1247"/>
      <c r="OZ34" s="1247"/>
      <c r="PA34" s="1247"/>
      <c r="PB34" s="1247"/>
      <c r="PC34" s="1247"/>
      <c r="PD34" s="1247"/>
      <c r="PE34" s="1247"/>
      <c r="PF34" s="1247"/>
      <c r="PG34" s="1247"/>
      <c r="PH34" s="1247"/>
      <c r="PI34" s="1247"/>
      <c r="PJ34" s="1247"/>
      <c r="PK34" s="1247"/>
      <c r="PL34" s="1247"/>
      <c r="PM34" s="1247"/>
      <c r="PN34" s="1247"/>
      <c r="PO34" s="1247"/>
      <c r="PP34" s="1247"/>
      <c r="PQ34" s="1247"/>
      <c r="PR34" s="1247"/>
      <c r="PS34" s="1247"/>
      <c r="PT34" s="1247"/>
      <c r="PU34" s="1247"/>
      <c r="PV34" s="1247"/>
      <c r="PW34" s="1247"/>
      <c r="PX34" s="1247"/>
      <c r="PY34" s="1247"/>
      <c r="PZ34" s="1247"/>
      <c r="QA34" s="1247"/>
      <c r="QB34" s="1247"/>
      <c r="QC34" s="1247"/>
      <c r="QD34" s="1247"/>
      <c r="QE34" s="1247"/>
      <c r="QF34" s="1247"/>
      <c r="QG34" s="1247"/>
      <c r="QH34" s="1247"/>
      <c r="QI34" s="1247"/>
      <c r="QJ34" s="1247"/>
      <c r="QK34" s="1247"/>
      <c r="QL34" s="1247"/>
      <c r="QM34" s="1247"/>
      <c r="QN34" s="1247"/>
      <c r="QO34" s="1247"/>
      <c r="QP34" s="1247"/>
      <c r="QQ34" s="1247"/>
      <c r="QR34" s="1247"/>
      <c r="QS34" s="1247"/>
      <c r="QT34" s="1247"/>
      <c r="QU34" s="1247"/>
      <c r="QV34" s="1247"/>
      <c r="QW34" s="1247"/>
      <c r="QX34" s="1247"/>
      <c r="QY34" s="1247"/>
      <c r="QZ34" s="1247"/>
    </row>
    <row r="35" spans="1:468" s="1243" customFormat="1" ht="20.100000000000001" customHeight="1">
      <c r="A35" s="1242" t="s">
        <v>488</v>
      </c>
      <c r="B35" s="1243">
        <v>3</v>
      </c>
      <c r="C35" s="1243" t="s">
        <v>483</v>
      </c>
      <c r="D35" s="1243" t="s">
        <v>485</v>
      </c>
      <c r="E35" s="1243" t="s">
        <v>285</v>
      </c>
      <c r="F35" s="1243" t="s">
        <v>495</v>
      </c>
      <c r="G35" s="1243">
        <v>212</v>
      </c>
      <c r="H35" s="1243" t="s">
        <v>334</v>
      </c>
      <c r="I35" s="1243" t="s">
        <v>334</v>
      </c>
      <c r="J35" s="1243" t="s">
        <v>486</v>
      </c>
      <c r="K35" s="1244" t="s">
        <v>763</v>
      </c>
      <c r="L35" s="1243" t="s">
        <v>219</v>
      </c>
      <c r="M35" s="1243" t="s">
        <v>237</v>
      </c>
      <c r="N35" s="1243" t="s">
        <v>219</v>
      </c>
      <c r="O35" s="1243">
        <v>2009</v>
      </c>
      <c r="P35" s="1243" t="s">
        <v>240</v>
      </c>
      <c r="Q35" s="1546">
        <v>53688000</v>
      </c>
      <c r="R35" s="1546">
        <v>30830000</v>
      </c>
      <c r="S35" s="1549">
        <v>685524000</v>
      </c>
      <c r="T35" s="1243">
        <v>1</v>
      </c>
      <c r="U35" s="1243" t="s">
        <v>206</v>
      </c>
      <c r="V35" s="1245">
        <f>SUM(Q35:S35)</f>
        <v>770042000</v>
      </c>
      <c r="W35" s="1245"/>
      <c r="X35" s="1245"/>
      <c r="Y35" s="1245"/>
      <c r="Z35" s="1245">
        <v>770042000</v>
      </c>
      <c r="AD35" s="1246"/>
      <c r="AE35" s="1247">
        <v>25</v>
      </c>
      <c r="AF35" s="1247">
        <f>2016-O35+1</f>
        <v>8</v>
      </c>
      <c r="AG35" s="1248">
        <f t="shared" si="19"/>
        <v>30801680</v>
      </c>
      <c r="AH35" s="1248">
        <f t="shared" si="20"/>
        <v>246413440</v>
      </c>
      <c r="AI35" s="1248">
        <f t="shared" si="21"/>
        <v>523628560</v>
      </c>
      <c r="AJ35" s="1248">
        <f>2017-O35+1</f>
        <v>9</v>
      </c>
      <c r="AK35" s="1248">
        <f t="shared" si="22"/>
        <v>30801680</v>
      </c>
      <c r="AL35" s="1248">
        <f t="shared" si="23"/>
        <v>277215120</v>
      </c>
      <c r="AM35" s="1248">
        <f t="shared" si="24"/>
        <v>492826880</v>
      </c>
      <c r="AN35" s="1247" t="b">
        <f t="shared" si="5"/>
        <v>1</v>
      </c>
      <c r="AO35" s="1247"/>
      <c r="AP35" s="1247"/>
      <c r="AQ35" s="1247"/>
      <c r="AR35" s="1247"/>
      <c r="AS35" s="1247"/>
      <c r="AT35" s="1247"/>
      <c r="AU35" s="1247"/>
      <c r="AV35" s="1247"/>
      <c r="AW35" s="1247"/>
      <c r="AX35" s="1247"/>
      <c r="AY35" s="1247"/>
      <c r="AZ35" s="1247"/>
      <c r="BA35" s="1247"/>
      <c r="BB35" s="1247"/>
      <c r="BC35" s="1247"/>
      <c r="BD35" s="1247"/>
      <c r="BE35" s="1247"/>
      <c r="BF35" s="1247"/>
      <c r="BG35" s="1247"/>
      <c r="BH35" s="1247"/>
      <c r="BI35" s="1247"/>
      <c r="BJ35" s="1247"/>
      <c r="BK35" s="1247"/>
      <c r="BL35" s="1247"/>
      <c r="BM35" s="1247"/>
      <c r="BN35" s="1247"/>
      <c r="BO35" s="1247"/>
      <c r="BP35" s="1247"/>
      <c r="BQ35" s="1247"/>
      <c r="BR35" s="1247"/>
      <c r="BS35" s="1247"/>
      <c r="BT35" s="1247"/>
      <c r="BU35" s="1247"/>
      <c r="BV35" s="1247"/>
      <c r="BW35" s="1247"/>
      <c r="BX35" s="1247"/>
      <c r="BY35" s="1247"/>
      <c r="BZ35" s="1247"/>
      <c r="CA35" s="1247"/>
      <c r="CB35" s="1247"/>
      <c r="CC35" s="1247"/>
      <c r="CD35" s="1247"/>
      <c r="CE35" s="1247"/>
      <c r="CF35" s="1247"/>
      <c r="CG35" s="1247"/>
      <c r="CH35" s="1247"/>
      <c r="CI35" s="1247"/>
      <c r="CJ35" s="1247"/>
      <c r="CK35" s="1247"/>
      <c r="CL35" s="1247"/>
      <c r="CM35" s="1247"/>
      <c r="CN35" s="1247"/>
      <c r="CO35" s="1247"/>
      <c r="CP35" s="1247"/>
      <c r="CQ35" s="1247"/>
      <c r="CR35" s="1247"/>
      <c r="CS35" s="1247"/>
      <c r="CT35" s="1247"/>
      <c r="CU35" s="1247"/>
      <c r="CV35" s="1247"/>
      <c r="CW35" s="1247"/>
      <c r="CX35" s="1247"/>
      <c r="CY35" s="1247"/>
      <c r="CZ35" s="1247"/>
      <c r="DA35" s="1247"/>
      <c r="DB35" s="1247"/>
      <c r="DC35" s="1247"/>
      <c r="DD35" s="1247"/>
      <c r="DE35" s="1247"/>
      <c r="DF35" s="1247"/>
      <c r="DG35" s="1247"/>
      <c r="DH35" s="1247"/>
      <c r="DI35" s="1247"/>
      <c r="DJ35" s="1247"/>
      <c r="DK35" s="1247"/>
      <c r="DL35" s="1247"/>
      <c r="DM35" s="1247"/>
      <c r="DN35" s="1247"/>
      <c r="DO35" s="1247"/>
      <c r="DP35" s="1247"/>
      <c r="DQ35" s="1247"/>
      <c r="DR35" s="1247"/>
      <c r="DS35" s="1247"/>
      <c r="DT35" s="1247"/>
      <c r="DU35" s="1247"/>
      <c r="DV35" s="1247"/>
      <c r="DW35" s="1247"/>
      <c r="DX35" s="1247"/>
      <c r="DY35" s="1247"/>
      <c r="DZ35" s="1247"/>
      <c r="EA35" s="1247"/>
      <c r="EB35" s="1247"/>
      <c r="EC35" s="1247"/>
      <c r="ED35" s="1247"/>
      <c r="EE35" s="1247"/>
      <c r="EF35" s="1247"/>
      <c r="EG35" s="1247"/>
      <c r="EH35" s="1247"/>
      <c r="EI35" s="1247"/>
      <c r="EJ35" s="1247"/>
      <c r="EK35" s="1247"/>
      <c r="EL35" s="1247"/>
      <c r="EM35" s="1247"/>
      <c r="EN35" s="1247"/>
      <c r="EO35" s="1247"/>
      <c r="EP35" s="1247"/>
      <c r="EQ35" s="1247"/>
      <c r="ER35" s="1247"/>
      <c r="ES35" s="1247"/>
      <c r="ET35" s="1247"/>
      <c r="EU35" s="1247"/>
      <c r="EV35" s="1247"/>
      <c r="EW35" s="1247"/>
      <c r="EX35" s="1247"/>
      <c r="EY35" s="1247"/>
      <c r="EZ35" s="1247"/>
      <c r="FA35" s="1247"/>
      <c r="FB35" s="1247"/>
      <c r="FC35" s="1247"/>
      <c r="FD35" s="1247"/>
      <c r="FE35" s="1247"/>
      <c r="FF35" s="1247"/>
      <c r="FG35" s="1247"/>
      <c r="FH35" s="1247"/>
      <c r="FI35" s="1247"/>
      <c r="FJ35" s="1247"/>
      <c r="FK35" s="1247"/>
      <c r="FL35" s="1247"/>
      <c r="FM35" s="1247"/>
      <c r="FN35" s="1247"/>
      <c r="FO35" s="1247"/>
      <c r="FP35" s="1247"/>
      <c r="FQ35" s="1247"/>
      <c r="FR35" s="1247"/>
      <c r="FS35" s="1247"/>
      <c r="FT35" s="1247"/>
      <c r="FU35" s="1247"/>
      <c r="FV35" s="1247"/>
      <c r="FW35" s="1247"/>
      <c r="FX35" s="1247"/>
      <c r="FY35" s="1247"/>
      <c r="FZ35" s="1247"/>
      <c r="GA35" s="1247"/>
      <c r="GB35" s="1247"/>
      <c r="GC35" s="1247"/>
      <c r="GD35" s="1247"/>
      <c r="GE35" s="1247"/>
      <c r="GF35" s="1247"/>
      <c r="GG35" s="1247"/>
      <c r="GH35" s="1247"/>
      <c r="GI35" s="1247"/>
      <c r="GJ35" s="1247"/>
      <c r="GK35" s="1247"/>
      <c r="GL35" s="1247"/>
      <c r="GM35" s="1247"/>
      <c r="GN35" s="1247"/>
      <c r="GO35" s="1247"/>
      <c r="GP35" s="1247"/>
      <c r="GQ35" s="1247"/>
      <c r="GR35" s="1247"/>
      <c r="GS35" s="1247"/>
      <c r="GT35" s="1247"/>
      <c r="GU35" s="1247"/>
      <c r="GV35" s="1247"/>
      <c r="GW35" s="1247"/>
      <c r="GX35" s="1247"/>
      <c r="GY35" s="1247"/>
      <c r="GZ35" s="1247"/>
      <c r="HA35" s="1247"/>
      <c r="HB35" s="1247"/>
      <c r="HC35" s="1247"/>
      <c r="HD35" s="1247"/>
      <c r="HE35" s="1247"/>
      <c r="HF35" s="1247"/>
      <c r="HG35" s="1247"/>
      <c r="HH35" s="1247"/>
      <c r="HI35" s="1247"/>
      <c r="HJ35" s="1247"/>
      <c r="HK35" s="1247"/>
      <c r="HL35" s="1247"/>
      <c r="HM35" s="1247"/>
      <c r="HN35" s="1247"/>
      <c r="HO35" s="1247"/>
      <c r="HP35" s="1247"/>
      <c r="HQ35" s="1247"/>
      <c r="HR35" s="1247"/>
      <c r="HS35" s="1247"/>
      <c r="HT35" s="1247"/>
      <c r="HU35" s="1247"/>
      <c r="HV35" s="1247"/>
      <c r="HW35" s="1247"/>
      <c r="HX35" s="1247"/>
      <c r="HY35" s="1247"/>
      <c r="HZ35" s="1247"/>
      <c r="IA35" s="1247"/>
      <c r="IB35" s="1247"/>
      <c r="IC35" s="1247"/>
      <c r="ID35" s="1247"/>
      <c r="IE35" s="1247"/>
      <c r="IF35" s="1247"/>
      <c r="IG35" s="1247"/>
      <c r="IH35" s="1247"/>
      <c r="II35" s="1247"/>
      <c r="IJ35" s="1247"/>
      <c r="IK35" s="1247"/>
      <c r="IL35" s="1247"/>
      <c r="IM35" s="1247"/>
      <c r="IN35" s="1247"/>
      <c r="IO35" s="1247"/>
      <c r="IP35" s="1247"/>
      <c r="IQ35" s="1247"/>
      <c r="IR35" s="1247"/>
      <c r="IS35" s="1247"/>
      <c r="IT35" s="1247"/>
      <c r="IU35" s="1247"/>
      <c r="IV35" s="1247"/>
      <c r="IW35" s="1247"/>
      <c r="IX35" s="1247"/>
      <c r="IY35" s="1247"/>
      <c r="IZ35" s="1247"/>
      <c r="JA35" s="1247"/>
      <c r="JB35" s="1247"/>
      <c r="JC35" s="1247"/>
      <c r="JD35" s="1247"/>
      <c r="JE35" s="1247"/>
      <c r="JF35" s="1247"/>
      <c r="JG35" s="1247"/>
      <c r="JH35" s="1247"/>
      <c r="JI35" s="1247"/>
      <c r="JJ35" s="1247"/>
      <c r="JK35" s="1247"/>
      <c r="JL35" s="1247"/>
      <c r="JM35" s="1247"/>
      <c r="JN35" s="1247"/>
      <c r="JO35" s="1247"/>
      <c r="JP35" s="1247"/>
      <c r="JQ35" s="1247"/>
      <c r="JR35" s="1247"/>
      <c r="JS35" s="1247"/>
      <c r="JT35" s="1247"/>
      <c r="JU35" s="1247"/>
      <c r="JV35" s="1247"/>
      <c r="JW35" s="1247"/>
      <c r="JX35" s="1247"/>
      <c r="JY35" s="1247"/>
      <c r="JZ35" s="1247"/>
      <c r="KA35" s="1247"/>
      <c r="KB35" s="1247"/>
      <c r="KC35" s="1247"/>
      <c r="KD35" s="1247"/>
      <c r="KE35" s="1247"/>
      <c r="KF35" s="1247"/>
      <c r="KG35" s="1247"/>
      <c r="KH35" s="1247"/>
      <c r="KI35" s="1247"/>
      <c r="KJ35" s="1247"/>
      <c r="KK35" s="1247"/>
      <c r="KL35" s="1247"/>
      <c r="KM35" s="1247"/>
      <c r="KN35" s="1247"/>
      <c r="KO35" s="1247"/>
      <c r="KP35" s="1247"/>
      <c r="KQ35" s="1247"/>
      <c r="KR35" s="1247"/>
      <c r="KS35" s="1247"/>
      <c r="KT35" s="1247"/>
      <c r="KU35" s="1247"/>
      <c r="KV35" s="1247"/>
      <c r="KW35" s="1247"/>
      <c r="KX35" s="1247"/>
      <c r="KY35" s="1247"/>
      <c r="KZ35" s="1247"/>
      <c r="LA35" s="1247"/>
      <c r="LB35" s="1247"/>
      <c r="LC35" s="1247"/>
      <c r="LD35" s="1247"/>
      <c r="LE35" s="1247"/>
      <c r="LF35" s="1247"/>
      <c r="LG35" s="1247"/>
      <c r="LH35" s="1247"/>
      <c r="LI35" s="1247"/>
      <c r="LJ35" s="1247"/>
      <c r="LK35" s="1247"/>
      <c r="LL35" s="1247"/>
      <c r="LM35" s="1247"/>
      <c r="LN35" s="1247"/>
      <c r="LO35" s="1247"/>
      <c r="LP35" s="1247"/>
      <c r="LQ35" s="1247"/>
      <c r="LR35" s="1247"/>
      <c r="LS35" s="1247"/>
      <c r="LT35" s="1247"/>
      <c r="LU35" s="1247"/>
      <c r="LV35" s="1247"/>
      <c r="LW35" s="1247"/>
      <c r="LX35" s="1247"/>
      <c r="LY35" s="1247"/>
      <c r="LZ35" s="1247"/>
      <c r="MA35" s="1247"/>
      <c r="MB35" s="1247"/>
      <c r="MC35" s="1247"/>
      <c r="MD35" s="1247"/>
      <c r="ME35" s="1247"/>
      <c r="MF35" s="1247"/>
      <c r="MG35" s="1247"/>
      <c r="MH35" s="1247"/>
      <c r="MI35" s="1247"/>
      <c r="MJ35" s="1247"/>
      <c r="MK35" s="1247"/>
      <c r="ML35" s="1247"/>
      <c r="MM35" s="1247"/>
      <c r="MN35" s="1247"/>
      <c r="MO35" s="1247"/>
      <c r="MP35" s="1247"/>
      <c r="MQ35" s="1247"/>
      <c r="MR35" s="1247"/>
      <c r="MS35" s="1247"/>
      <c r="MT35" s="1247"/>
      <c r="MU35" s="1247"/>
      <c r="MV35" s="1247"/>
      <c r="MW35" s="1247"/>
      <c r="MX35" s="1247"/>
      <c r="MY35" s="1247"/>
      <c r="MZ35" s="1247"/>
      <c r="NA35" s="1247"/>
      <c r="NB35" s="1247"/>
      <c r="NC35" s="1247"/>
      <c r="ND35" s="1247"/>
      <c r="NE35" s="1247"/>
      <c r="NF35" s="1247"/>
      <c r="NG35" s="1247"/>
      <c r="NH35" s="1247"/>
      <c r="NI35" s="1247"/>
      <c r="NJ35" s="1247"/>
      <c r="NK35" s="1247"/>
      <c r="NL35" s="1247"/>
      <c r="NM35" s="1247"/>
      <c r="NN35" s="1247"/>
      <c r="NO35" s="1247"/>
      <c r="NP35" s="1247"/>
      <c r="NQ35" s="1247"/>
      <c r="NR35" s="1247"/>
      <c r="NS35" s="1247"/>
      <c r="NT35" s="1247"/>
      <c r="NU35" s="1247"/>
      <c r="NV35" s="1247"/>
      <c r="NW35" s="1247"/>
      <c r="NX35" s="1247"/>
      <c r="NY35" s="1247"/>
      <c r="NZ35" s="1247"/>
      <c r="OA35" s="1247"/>
      <c r="OB35" s="1247"/>
      <c r="OC35" s="1247"/>
      <c r="OD35" s="1247"/>
      <c r="OE35" s="1247"/>
      <c r="OF35" s="1247"/>
      <c r="OG35" s="1247"/>
      <c r="OH35" s="1247"/>
      <c r="OI35" s="1247"/>
      <c r="OJ35" s="1247"/>
      <c r="OK35" s="1247"/>
      <c r="OL35" s="1247"/>
      <c r="OM35" s="1247"/>
      <c r="ON35" s="1247"/>
      <c r="OO35" s="1247"/>
      <c r="OP35" s="1247"/>
      <c r="OQ35" s="1247"/>
      <c r="OR35" s="1247"/>
      <c r="OS35" s="1247"/>
      <c r="OT35" s="1247"/>
      <c r="OU35" s="1247"/>
      <c r="OV35" s="1247"/>
      <c r="OW35" s="1247"/>
      <c r="OX35" s="1247"/>
      <c r="OY35" s="1247"/>
      <c r="OZ35" s="1247"/>
      <c r="PA35" s="1247"/>
      <c r="PB35" s="1247"/>
      <c r="PC35" s="1247"/>
      <c r="PD35" s="1247"/>
      <c r="PE35" s="1247"/>
      <c r="PF35" s="1247"/>
      <c r="PG35" s="1247"/>
      <c r="PH35" s="1247"/>
      <c r="PI35" s="1247"/>
      <c r="PJ35" s="1247"/>
      <c r="PK35" s="1247"/>
      <c r="PL35" s="1247"/>
      <c r="PM35" s="1247"/>
      <c r="PN35" s="1247"/>
      <c r="PO35" s="1247"/>
      <c r="PP35" s="1247"/>
      <c r="PQ35" s="1247"/>
      <c r="PR35" s="1247"/>
      <c r="PS35" s="1247"/>
      <c r="PT35" s="1247"/>
      <c r="PU35" s="1247"/>
      <c r="PV35" s="1247"/>
      <c r="PW35" s="1247"/>
      <c r="PX35" s="1247"/>
      <c r="PY35" s="1247"/>
      <c r="PZ35" s="1247"/>
      <c r="QA35" s="1247"/>
      <c r="QB35" s="1247"/>
      <c r="QC35" s="1247"/>
      <c r="QD35" s="1247"/>
      <c r="QE35" s="1247"/>
      <c r="QF35" s="1247"/>
      <c r="QG35" s="1247"/>
      <c r="QH35" s="1247"/>
      <c r="QI35" s="1247"/>
      <c r="QJ35" s="1247"/>
      <c r="QK35" s="1247"/>
      <c r="QL35" s="1247"/>
      <c r="QM35" s="1247"/>
      <c r="QN35" s="1247"/>
      <c r="QO35" s="1247"/>
      <c r="QP35" s="1247"/>
      <c r="QQ35" s="1247"/>
      <c r="QR35" s="1247"/>
      <c r="QS35" s="1247"/>
      <c r="QT35" s="1247"/>
      <c r="QU35" s="1247"/>
      <c r="QV35" s="1247"/>
      <c r="QW35" s="1247"/>
      <c r="QX35" s="1247"/>
      <c r="QY35" s="1247"/>
      <c r="QZ35" s="1247"/>
    </row>
    <row r="36" spans="1:468" s="1243" customFormat="1" ht="20.100000000000001" customHeight="1">
      <c r="A36" s="1242" t="s">
        <v>488</v>
      </c>
      <c r="Z36" s="1245"/>
      <c r="AD36" s="1246"/>
      <c r="AE36" s="1247"/>
      <c r="AF36" s="1247"/>
      <c r="AG36" s="1248"/>
      <c r="AH36" s="1248"/>
      <c r="AI36" s="1248"/>
      <c r="AJ36" s="1248"/>
      <c r="AK36" s="1248"/>
      <c r="AL36" s="1248"/>
      <c r="AM36" s="1248"/>
      <c r="AN36" s="1247" t="b">
        <f t="shared" si="5"/>
        <v>1</v>
      </c>
      <c r="AO36" s="1247"/>
      <c r="AP36" s="1247"/>
      <c r="AQ36" s="1247"/>
      <c r="AR36" s="1247"/>
      <c r="AS36" s="1247"/>
      <c r="AT36" s="1247"/>
      <c r="AU36" s="1247"/>
      <c r="AV36" s="1247"/>
      <c r="AW36" s="1247"/>
      <c r="AX36" s="1247"/>
      <c r="AY36" s="1247"/>
      <c r="AZ36" s="1247"/>
      <c r="BA36" s="1247"/>
      <c r="BB36" s="1247"/>
      <c r="BC36" s="1247"/>
      <c r="BD36" s="1247"/>
      <c r="BE36" s="1247"/>
      <c r="BF36" s="1247"/>
      <c r="BG36" s="1247"/>
      <c r="BH36" s="1247"/>
      <c r="BI36" s="1247"/>
      <c r="BJ36" s="1247"/>
      <c r="BK36" s="1247"/>
      <c r="BL36" s="1247"/>
      <c r="BM36" s="1247"/>
      <c r="BN36" s="1247"/>
      <c r="BO36" s="1247"/>
      <c r="BP36" s="1247"/>
      <c r="BQ36" s="1247"/>
      <c r="BR36" s="1247"/>
      <c r="BS36" s="1247"/>
      <c r="BT36" s="1247"/>
      <c r="BU36" s="1247"/>
      <c r="BV36" s="1247"/>
      <c r="BW36" s="1247"/>
      <c r="BX36" s="1247"/>
      <c r="BY36" s="1247"/>
      <c r="BZ36" s="1247"/>
      <c r="CA36" s="1247"/>
      <c r="CB36" s="1247"/>
      <c r="CC36" s="1247"/>
      <c r="CD36" s="1247"/>
      <c r="CE36" s="1247"/>
      <c r="CF36" s="1247"/>
      <c r="CG36" s="1247"/>
      <c r="CH36" s="1247"/>
      <c r="CI36" s="1247"/>
      <c r="CJ36" s="1247"/>
      <c r="CK36" s="1247"/>
      <c r="CL36" s="1247"/>
      <c r="CM36" s="1247"/>
      <c r="CN36" s="1247"/>
      <c r="CO36" s="1247"/>
      <c r="CP36" s="1247"/>
      <c r="CQ36" s="1247"/>
      <c r="CR36" s="1247"/>
      <c r="CS36" s="1247"/>
      <c r="CT36" s="1247"/>
      <c r="CU36" s="1247"/>
      <c r="CV36" s="1247"/>
      <c r="CW36" s="1247"/>
      <c r="CX36" s="1247"/>
      <c r="CY36" s="1247"/>
      <c r="CZ36" s="1247"/>
      <c r="DA36" s="1247"/>
      <c r="DB36" s="1247"/>
      <c r="DC36" s="1247"/>
      <c r="DD36" s="1247"/>
      <c r="DE36" s="1247"/>
      <c r="DF36" s="1247"/>
      <c r="DG36" s="1247"/>
      <c r="DH36" s="1247"/>
      <c r="DI36" s="1247"/>
      <c r="DJ36" s="1247"/>
      <c r="DK36" s="1247"/>
      <c r="DL36" s="1247"/>
      <c r="DM36" s="1247"/>
      <c r="DN36" s="1247"/>
      <c r="DO36" s="1247"/>
      <c r="DP36" s="1247"/>
      <c r="DQ36" s="1247"/>
      <c r="DR36" s="1247"/>
      <c r="DS36" s="1247"/>
      <c r="DT36" s="1247"/>
      <c r="DU36" s="1247"/>
      <c r="DV36" s="1247"/>
      <c r="DW36" s="1247"/>
      <c r="DX36" s="1247"/>
      <c r="DY36" s="1247"/>
      <c r="DZ36" s="1247"/>
      <c r="EA36" s="1247"/>
      <c r="EB36" s="1247"/>
      <c r="EC36" s="1247"/>
      <c r="ED36" s="1247"/>
      <c r="EE36" s="1247"/>
      <c r="EF36" s="1247"/>
      <c r="EG36" s="1247"/>
      <c r="EH36" s="1247"/>
      <c r="EI36" s="1247"/>
      <c r="EJ36" s="1247"/>
      <c r="EK36" s="1247"/>
      <c r="EL36" s="1247"/>
      <c r="EM36" s="1247"/>
      <c r="EN36" s="1247"/>
      <c r="EO36" s="1247"/>
      <c r="EP36" s="1247"/>
      <c r="EQ36" s="1247"/>
      <c r="ER36" s="1247"/>
      <c r="ES36" s="1247"/>
      <c r="ET36" s="1247"/>
      <c r="EU36" s="1247"/>
      <c r="EV36" s="1247"/>
      <c r="EW36" s="1247"/>
      <c r="EX36" s="1247"/>
      <c r="EY36" s="1247"/>
      <c r="EZ36" s="1247"/>
      <c r="FA36" s="1247"/>
      <c r="FB36" s="1247"/>
      <c r="FC36" s="1247"/>
      <c r="FD36" s="1247"/>
      <c r="FE36" s="1247"/>
      <c r="FF36" s="1247"/>
      <c r="FG36" s="1247"/>
      <c r="FH36" s="1247"/>
      <c r="FI36" s="1247"/>
      <c r="FJ36" s="1247"/>
      <c r="FK36" s="1247"/>
      <c r="FL36" s="1247"/>
      <c r="FM36" s="1247"/>
      <c r="FN36" s="1247"/>
      <c r="FO36" s="1247"/>
      <c r="FP36" s="1247"/>
      <c r="FQ36" s="1247"/>
      <c r="FR36" s="1247"/>
      <c r="FS36" s="1247"/>
      <c r="FT36" s="1247"/>
      <c r="FU36" s="1247"/>
      <c r="FV36" s="1247"/>
      <c r="FW36" s="1247"/>
      <c r="FX36" s="1247"/>
      <c r="FY36" s="1247"/>
      <c r="FZ36" s="1247"/>
      <c r="GA36" s="1247"/>
      <c r="GB36" s="1247"/>
      <c r="GC36" s="1247"/>
      <c r="GD36" s="1247"/>
      <c r="GE36" s="1247"/>
      <c r="GF36" s="1247"/>
      <c r="GG36" s="1247"/>
      <c r="GH36" s="1247"/>
      <c r="GI36" s="1247"/>
      <c r="GJ36" s="1247"/>
      <c r="GK36" s="1247"/>
      <c r="GL36" s="1247"/>
      <c r="GM36" s="1247"/>
      <c r="GN36" s="1247"/>
      <c r="GO36" s="1247"/>
      <c r="GP36" s="1247"/>
      <c r="GQ36" s="1247"/>
      <c r="GR36" s="1247"/>
      <c r="GS36" s="1247"/>
      <c r="GT36" s="1247"/>
      <c r="GU36" s="1247"/>
      <c r="GV36" s="1247"/>
      <c r="GW36" s="1247"/>
      <c r="GX36" s="1247"/>
      <c r="GY36" s="1247"/>
      <c r="GZ36" s="1247"/>
      <c r="HA36" s="1247"/>
      <c r="HB36" s="1247"/>
      <c r="HC36" s="1247"/>
      <c r="HD36" s="1247"/>
      <c r="HE36" s="1247"/>
      <c r="HF36" s="1247"/>
      <c r="HG36" s="1247"/>
      <c r="HH36" s="1247"/>
      <c r="HI36" s="1247"/>
      <c r="HJ36" s="1247"/>
      <c r="HK36" s="1247"/>
      <c r="HL36" s="1247"/>
      <c r="HM36" s="1247"/>
      <c r="HN36" s="1247"/>
      <c r="HO36" s="1247"/>
      <c r="HP36" s="1247"/>
      <c r="HQ36" s="1247"/>
      <c r="HR36" s="1247"/>
      <c r="HS36" s="1247"/>
      <c r="HT36" s="1247"/>
      <c r="HU36" s="1247"/>
      <c r="HV36" s="1247"/>
      <c r="HW36" s="1247"/>
      <c r="HX36" s="1247"/>
      <c r="HY36" s="1247"/>
      <c r="HZ36" s="1247"/>
      <c r="IA36" s="1247"/>
      <c r="IB36" s="1247"/>
      <c r="IC36" s="1247"/>
      <c r="ID36" s="1247"/>
      <c r="IE36" s="1247"/>
      <c r="IF36" s="1247"/>
      <c r="IG36" s="1247"/>
      <c r="IH36" s="1247"/>
      <c r="II36" s="1247"/>
      <c r="IJ36" s="1247"/>
      <c r="IK36" s="1247"/>
      <c r="IL36" s="1247"/>
      <c r="IM36" s="1247"/>
      <c r="IN36" s="1247"/>
      <c r="IO36" s="1247"/>
      <c r="IP36" s="1247"/>
      <c r="IQ36" s="1247"/>
      <c r="IR36" s="1247"/>
      <c r="IS36" s="1247"/>
      <c r="IT36" s="1247"/>
      <c r="IU36" s="1247"/>
      <c r="IV36" s="1247"/>
      <c r="IW36" s="1247"/>
      <c r="IX36" s="1247"/>
      <c r="IY36" s="1247"/>
      <c r="IZ36" s="1247"/>
      <c r="JA36" s="1247"/>
      <c r="JB36" s="1247"/>
      <c r="JC36" s="1247"/>
      <c r="JD36" s="1247"/>
      <c r="JE36" s="1247"/>
      <c r="JF36" s="1247"/>
      <c r="JG36" s="1247"/>
      <c r="JH36" s="1247"/>
      <c r="JI36" s="1247"/>
      <c r="JJ36" s="1247"/>
      <c r="JK36" s="1247"/>
      <c r="JL36" s="1247"/>
      <c r="JM36" s="1247"/>
      <c r="JN36" s="1247"/>
      <c r="JO36" s="1247"/>
      <c r="JP36" s="1247"/>
      <c r="JQ36" s="1247"/>
      <c r="JR36" s="1247"/>
      <c r="JS36" s="1247"/>
      <c r="JT36" s="1247"/>
      <c r="JU36" s="1247"/>
      <c r="JV36" s="1247"/>
      <c r="JW36" s="1247"/>
      <c r="JX36" s="1247"/>
      <c r="JY36" s="1247"/>
      <c r="JZ36" s="1247"/>
      <c r="KA36" s="1247"/>
      <c r="KB36" s="1247"/>
      <c r="KC36" s="1247"/>
      <c r="KD36" s="1247"/>
      <c r="KE36" s="1247"/>
      <c r="KF36" s="1247"/>
      <c r="KG36" s="1247"/>
      <c r="KH36" s="1247"/>
      <c r="KI36" s="1247"/>
      <c r="KJ36" s="1247"/>
      <c r="KK36" s="1247"/>
      <c r="KL36" s="1247"/>
      <c r="KM36" s="1247"/>
      <c r="KN36" s="1247"/>
      <c r="KO36" s="1247"/>
      <c r="KP36" s="1247"/>
      <c r="KQ36" s="1247"/>
      <c r="KR36" s="1247"/>
      <c r="KS36" s="1247"/>
      <c r="KT36" s="1247"/>
      <c r="KU36" s="1247"/>
      <c r="KV36" s="1247"/>
      <c r="KW36" s="1247"/>
      <c r="KX36" s="1247"/>
      <c r="KY36" s="1247"/>
      <c r="KZ36" s="1247"/>
      <c r="LA36" s="1247"/>
      <c r="LB36" s="1247"/>
      <c r="LC36" s="1247"/>
      <c r="LD36" s="1247"/>
      <c r="LE36" s="1247"/>
      <c r="LF36" s="1247"/>
      <c r="LG36" s="1247"/>
      <c r="LH36" s="1247"/>
      <c r="LI36" s="1247"/>
      <c r="LJ36" s="1247"/>
      <c r="LK36" s="1247"/>
      <c r="LL36" s="1247"/>
      <c r="LM36" s="1247"/>
      <c r="LN36" s="1247"/>
      <c r="LO36" s="1247"/>
      <c r="LP36" s="1247"/>
      <c r="LQ36" s="1247"/>
      <c r="LR36" s="1247"/>
      <c r="LS36" s="1247"/>
      <c r="LT36" s="1247"/>
      <c r="LU36" s="1247"/>
      <c r="LV36" s="1247"/>
      <c r="LW36" s="1247"/>
      <c r="LX36" s="1247"/>
      <c r="LY36" s="1247"/>
      <c r="LZ36" s="1247"/>
      <c r="MA36" s="1247"/>
      <c r="MB36" s="1247"/>
      <c r="MC36" s="1247"/>
      <c r="MD36" s="1247"/>
      <c r="ME36" s="1247"/>
      <c r="MF36" s="1247"/>
      <c r="MG36" s="1247"/>
      <c r="MH36" s="1247"/>
      <c r="MI36" s="1247"/>
      <c r="MJ36" s="1247"/>
      <c r="MK36" s="1247"/>
      <c r="ML36" s="1247"/>
      <c r="MM36" s="1247"/>
      <c r="MN36" s="1247"/>
      <c r="MO36" s="1247"/>
      <c r="MP36" s="1247"/>
      <c r="MQ36" s="1247"/>
      <c r="MR36" s="1247"/>
      <c r="MS36" s="1247"/>
      <c r="MT36" s="1247"/>
      <c r="MU36" s="1247"/>
      <c r="MV36" s="1247"/>
      <c r="MW36" s="1247"/>
      <c r="MX36" s="1247"/>
      <c r="MY36" s="1247"/>
      <c r="MZ36" s="1247"/>
      <c r="NA36" s="1247"/>
      <c r="NB36" s="1247"/>
      <c r="NC36" s="1247"/>
      <c r="ND36" s="1247"/>
      <c r="NE36" s="1247"/>
      <c r="NF36" s="1247"/>
      <c r="NG36" s="1247"/>
      <c r="NH36" s="1247"/>
      <c r="NI36" s="1247"/>
      <c r="NJ36" s="1247"/>
      <c r="NK36" s="1247"/>
      <c r="NL36" s="1247"/>
      <c r="NM36" s="1247"/>
      <c r="NN36" s="1247"/>
      <c r="NO36" s="1247"/>
      <c r="NP36" s="1247"/>
      <c r="NQ36" s="1247"/>
      <c r="NR36" s="1247"/>
      <c r="NS36" s="1247"/>
      <c r="NT36" s="1247"/>
      <c r="NU36" s="1247"/>
      <c r="NV36" s="1247"/>
      <c r="NW36" s="1247"/>
      <c r="NX36" s="1247"/>
      <c r="NY36" s="1247"/>
      <c r="NZ36" s="1247"/>
      <c r="OA36" s="1247"/>
      <c r="OB36" s="1247"/>
      <c r="OC36" s="1247"/>
      <c r="OD36" s="1247"/>
      <c r="OE36" s="1247"/>
      <c r="OF36" s="1247"/>
      <c r="OG36" s="1247"/>
      <c r="OH36" s="1247"/>
      <c r="OI36" s="1247"/>
      <c r="OJ36" s="1247"/>
      <c r="OK36" s="1247"/>
      <c r="OL36" s="1247"/>
      <c r="OM36" s="1247"/>
      <c r="ON36" s="1247"/>
      <c r="OO36" s="1247"/>
      <c r="OP36" s="1247"/>
      <c r="OQ36" s="1247"/>
      <c r="OR36" s="1247"/>
      <c r="OS36" s="1247"/>
      <c r="OT36" s="1247"/>
      <c r="OU36" s="1247"/>
      <c r="OV36" s="1247"/>
      <c r="OW36" s="1247"/>
      <c r="OX36" s="1247"/>
      <c r="OY36" s="1247"/>
      <c r="OZ36" s="1247"/>
      <c r="PA36" s="1247"/>
      <c r="PB36" s="1247"/>
      <c r="PC36" s="1247"/>
      <c r="PD36" s="1247"/>
      <c r="PE36" s="1247"/>
      <c r="PF36" s="1247"/>
      <c r="PG36" s="1247"/>
      <c r="PH36" s="1247"/>
      <c r="PI36" s="1247"/>
      <c r="PJ36" s="1247"/>
      <c r="PK36" s="1247"/>
      <c r="PL36" s="1247"/>
      <c r="PM36" s="1247"/>
      <c r="PN36" s="1247"/>
      <c r="PO36" s="1247"/>
      <c r="PP36" s="1247"/>
      <c r="PQ36" s="1247"/>
      <c r="PR36" s="1247"/>
      <c r="PS36" s="1247"/>
      <c r="PT36" s="1247"/>
      <c r="PU36" s="1247"/>
      <c r="PV36" s="1247"/>
      <c r="PW36" s="1247"/>
      <c r="PX36" s="1247"/>
      <c r="PY36" s="1247"/>
      <c r="PZ36" s="1247"/>
      <c r="QA36" s="1247"/>
      <c r="QB36" s="1247"/>
      <c r="QC36" s="1247"/>
      <c r="QD36" s="1247"/>
      <c r="QE36" s="1247"/>
      <c r="QF36" s="1247"/>
      <c r="QG36" s="1247"/>
      <c r="QH36" s="1247"/>
      <c r="QI36" s="1247"/>
      <c r="QJ36" s="1247"/>
      <c r="QK36" s="1247"/>
      <c r="QL36" s="1247"/>
      <c r="QM36" s="1247"/>
      <c r="QN36" s="1247"/>
      <c r="QO36" s="1247"/>
      <c r="QP36" s="1247"/>
      <c r="QQ36" s="1247"/>
      <c r="QR36" s="1247"/>
      <c r="QS36" s="1247"/>
      <c r="QT36" s="1247"/>
      <c r="QU36" s="1247"/>
      <c r="QV36" s="1247"/>
      <c r="QW36" s="1247"/>
      <c r="QX36" s="1247"/>
      <c r="QY36" s="1247"/>
      <c r="QZ36" s="1247"/>
    </row>
    <row r="37" spans="1:468" s="1243" customFormat="1" ht="20.100000000000001" customHeight="1">
      <c r="A37" s="1242" t="s">
        <v>531</v>
      </c>
      <c r="Z37" s="1245"/>
      <c r="AD37" s="1246"/>
      <c r="AE37" s="1247"/>
      <c r="AF37" s="1247"/>
      <c r="AG37" s="1248"/>
      <c r="AH37" s="1248"/>
      <c r="AI37" s="1248"/>
      <c r="AJ37" s="1248"/>
      <c r="AK37" s="1248"/>
      <c r="AL37" s="1248"/>
      <c r="AM37" s="1248"/>
      <c r="AN37" s="1247" t="b">
        <f t="shared" si="5"/>
        <v>1</v>
      </c>
      <c r="AO37" s="1247"/>
      <c r="AP37" s="1247"/>
      <c r="AQ37" s="1247"/>
      <c r="AR37" s="1247"/>
      <c r="AS37" s="1247"/>
      <c r="AT37" s="1247"/>
      <c r="AU37" s="1247"/>
      <c r="AV37" s="1247"/>
      <c r="AW37" s="1247"/>
      <c r="AX37" s="1247"/>
      <c r="AY37" s="1247"/>
      <c r="AZ37" s="1247"/>
      <c r="BA37" s="1247"/>
      <c r="BB37" s="1247"/>
      <c r="BC37" s="1247"/>
      <c r="BD37" s="1247"/>
      <c r="BE37" s="1247"/>
      <c r="BF37" s="1247"/>
      <c r="BG37" s="1247"/>
      <c r="BH37" s="1247"/>
      <c r="BI37" s="1247"/>
      <c r="BJ37" s="1247"/>
      <c r="BK37" s="1247"/>
      <c r="BL37" s="1247"/>
      <c r="BM37" s="1247"/>
      <c r="BN37" s="1247"/>
      <c r="BO37" s="1247"/>
      <c r="BP37" s="1247"/>
      <c r="BQ37" s="1247"/>
      <c r="BR37" s="1247"/>
      <c r="BS37" s="1247"/>
      <c r="BT37" s="1247"/>
      <c r="BU37" s="1247"/>
      <c r="BV37" s="1247"/>
      <c r="BW37" s="1247"/>
      <c r="BX37" s="1247"/>
      <c r="BY37" s="1247"/>
      <c r="BZ37" s="1247"/>
      <c r="CA37" s="1247"/>
      <c r="CB37" s="1247"/>
      <c r="CC37" s="1247"/>
      <c r="CD37" s="1247"/>
      <c r="CE37" s="1247"/>
      <c r="CF37" s="1247"/>
      <c r="CG37" s="1247"/>
      <c r="CH37" s="1247"/>
      <c r="CI37" s="1247"/>
      <c r="CJ37" s="1247"/>
      <c r="CK37" s="1247"/>
      <c r="CL37" s="1247"/>
      <c r="CM37" s="1247"/>
      <c r="CN37" s="1247"/>
      <c r="CO37" s="1247"/>
      <c r="CP37" s="1247"/>
      <c r="CQ37" s="1247"/>
      <c r="CR37" s="1247"/>
      <c r="CS37" s="1247"/>
      <c r="CT37" s="1247"/>
      <c r="CU37" s="1247"/>
      <c r="CV37" s="1247"/>
      <c r="CW37" s="1247"/>
      <c r="CX37" s="1247"/>
      <c r="CY37" s="1247"/>
      <c r="CZ37" s="1247"/>
      <c r="DA37" s="1247"/>
      <c r="DB37" s="1247"/>
      <c r="DC37" s="1247"/>
      <c r="DD37" s="1247"/>
      <c r="DE37" s="1247"/>
      <c r="DF37" s="1247"/>
      <c r="DG37" s="1247"/>
      <c r="DH37" s="1247"/>
      <c r="DI37" s="1247"/>
      <c r="DJ37" s="1247"/>
      <c r="DK37" s="1247"/>
      <c r="DL37" s="1247"/>
      <c r="DM37" s="1247"/>
      <c r="DN37" s="1247"/>
      <c r="DO37" s="1247"/>
      <c r="DP37" s="1247"/>
      <c r="DQ37" s="1247"/>
      <c r="DR37" s="1247"/>
      <c r="DS37" s="1247"/>
      <c r="DT37" s="1247"/>
      <c r="DU37" s="1247"/>
      <c r="DV37" s="1247"/>
      <c r="DW37" s="1247"/>
      <c r="DX37" s="1247"/>
      <c r="DY37" s="1247"/>
      <c r="DZ37" s="1247"/>
      <c r="EA37" s="1247"/>
      <c r="EB37" s="1247"/>
      <c r="EC37" s="1247"/>
      <c r="ED37" s="1247"/>
      <c r="EE37" s="1247"/>
      <c r="EF37" s="1247"/>
      <c r="EG37" s="1247"/>
      <c r="EH37" s="1247"/>
      <c r="EI37" s="1247"/>
      <c r="EJ37" s="1247"/>
      <c r="EK37" s="1247"/>
      <c r="EL37" s="1247"/>
      <c r="EM37" s="1247"/>
      <c r="EN37" s="1247"/>
      <c r="EO37" s="1247"/>
      <c r="EP37" s="1247"/>
      <c r="EQ37" s="1247"/>
      <c r="ER37" s="1247"/>
      <c r="ES37" s="1247"/>
      <c r="ET37" s="1247"/>
      <c r="EU37" s="1247"/>
      <c r="EV37" s="1247"/>
      <c r="EW37" s="1247"/>
      <c r="EX37" s="1247"/>
      <c r="EY37" s="1247"/>
      <c r="EZ37" s="1247"/>
      <c r="FA37" s="1247"/>
      <c r="FB37" s="1247"/>
      <c r="FC37" s="1247"/>
      <c r="FD37" s="1247"/>
      <c r="FE37" s="1247"/>
      <c r="FF37" s="1247"/>
      <c r="FG37" s="1247"/>
      <c r="FH37" s="1247"/>
      <c r="FI37" s="1247"/>
      <c r="FJ37" s="1247"/>
      <c r="FK37" s="1247"/>
      <c r="FL37" s="1247"/>
      <c r="FM37" s="1247"/>
      <c r="FN37" s="1247"/>
      <c r="FO37" s="1247"/>
      <c r="FP37" s="1247"/>
      <c r="FQ37" s="1247"/>
      <c r="FR37" s="1247"/>
      <c r="FS37" s="1247"/>
      <c r="FT37" s="1247"/>
      <c r="FU37" s="1247"/>
      <c r="FV37" s="1247"/>
      <c r="FW37" s="1247"/>
      <c r="FX37" s="1247"/>
      <c r="FY37" s="1247"/>
      <c r="FZ37" s="1247"/>
      <c r="GA37" s="1247"/>
      <c r="GB37" s="1247"/>
      <c r="GC37" s="1247"/>
      <c r="GD37" s="1247"/>
      <c r="GE37" s="1247"/>
      <c r="GF37" s="1247"/>
      <c r="GG37" s="1247"/>
      <c r="GH37" s="1247"/>
      <c r="GI37" s="1247"/>
      <c r="GJ37" s="1247"/>
      <c r="GK37" s="1247"/>
      <c r="GL37" s="1247"/>
      <c r="GM37" s="1247"/>
      <c r="GN37" s="1247"/>
      <c r="GO37" s="1247"/>
      <c r="GP37" s="1247"/>
      <c r="GQ37" s="1247"/>
      <c r="GR37" s="1247"/>
      <c r="GS37" s="1247"/>
      <c r="GT37" s="1247"/>
      <c r="GU37" s="1247"/>
      <c r="GV37" s="1247"/>
      <c r="GW37" s="1247"/>
      <c r="GX37" s="1247"/>
      <c r="GY37" s="1247"/>
      <c r="GZ37" s="1247"/>
      <c r="HA37" s="1247"/>
      <c r="HB37" s="1247"/>
      <c r="HC37" s="1247"/>
      <c r="HD37" s="1247"/>
      <c r="HE37" s="1247"/>
      <c r="HF37" s="1247"/>
      <c r="HG37" s="1247"/>
      <c r="HH37" s="1247"/>
      <c r="HI37" s="1247"/>
      <c r="HJ37" s="1247"/>
      <c r="HK37" s="1247"/>
      <c r="HL37" s="1247"/>
      <c r="HM37" s="1247"/>
      <c r="HN37" s="1247"/>
      <c r="HO37" s="1247"/>
      <c r="HP37" s="1247"/>
      <c r="HQ37" s="1247"/>
      <c r="HR37" s="1247"/>
      <c r="HS37" s="1247"/>
      <c r="HT37" s="1247"/>
      <c r="HU37" s="1247"/>
      <c r="HV37" s="1247"/>
      <c r="HW37" s="1247"/>
      <c r="HX37" s="1247"/>
      <c r="HY37" s="1247"/>
      <c r="HZ37" s="1247"/>
      <c r="IA37" s="1247"/>
      <c r="IB37" s="1247"/>
      <c r="IC37" s="1247"/>
      <c r="ID37" s="1247"/>
      <c r="IE37" s="1247"/>
      <c r="IF37" s="1247"/>
      <c r="IG37" s="1247"/>
      <c r="IH37" s="1247"/>
      <c r="II37" s="1247"/>
      <c r="IJ37" s="1247"/>
      <c r="IK37" s="1247"/>
      <c r="IL37" s="1247"/>
      <c r="IM37" s="1247"/>
      <c r="IN37" s="1247"/>
      <c r="IO37" s="1247"/>
      <c r="IP37" s="1247"/>
      <c r="IQ37" s="1247"/>
      <c r="IR37" s="1247"/>
      <c r="IS37" s="1247"/>
      <c r="IT37" s="1247"/>
      <c r="IU37" s="1247"/>
      <c r="IV37" s="1247"/>
      <c r="IW37" s="1247"/>
      <c r="IX37" s="1247"/>
      <c r="IY37" s="1247"/>
      <c r="IZ37" s="1247"/>
      <c r="JA37" s="1247"/>
      <c r="JB37" s="1247"/>
      <c r="JC37" s="1247"/>
      <c r="JD37" s="1247"/>
      <c r="JE37" s="1247"/>
      <c r="JF37" s="1247"/>
      <c r="JG37" s="1247"/>
      <c r="JH37" s="1247"/>
      <c r="JI37" s="1247"/>
      <c r="JJ37" s="1247"/>
      <c r="JK37" s="1247"/>
      <c r="JL37" s="1247"/>
      <c r="JM37" s="1247"/>
      <c r="JN37" s="1247"/>
      <c r="JO37" s="1247"/>
      <c r="JP37" s="1247"/>
      <c r="JQ37" s="1247"/>
      <c r="JR37" s="1247"/>
      <c r="JS37" s="1247"/>
      <c r="JT37" s="1247"/>
      <c r="JU37" s="1247"/>
      <c r="JV37" s="1247"/>
      <c r="JW37" s="1247"/>
      <c r="JX37" s="1247"/>
      <c r="JY37" s="1247"/>
      <c r="JZ37" s="1247"/>
      <c r="KA37" s="1247"/>
      <c r="KB37" s="1247"/>
      <c r="KC37" s="1247"/>
      <c r="KD37" s="1247"/>
      <c r="KE37" s="1247"/>
      <c r="KF37" s="1247"/>
      <c r="KG37" s="1247"/>
      <c r="KH37" s="1247"/>
      <c r="KI37" s="1247"/>
      <c r="KJ37" s="1247"/>
      <c r="KK37" s="1247"/>
      <c r="KL37" s="1247"/>
      <c r="KM37" s="1247"/>
      <c r="KN37" s="1247"/>
      <c r="KO37" s="1247"/>
      <c r="KP37" s="1247"/>
      <c r="KQ37" s="1247"/>
      <c r="KR37" s="1247"/>
      <c r="KS37" s="1247"/>
      <c r="KT37" s="1247"/>
      <c r="KU37" s="1247"/>
      <c r="KV37" s="1247"/>
      <c r="KW37" s="1247"/>
      <c r="KX37" s="1247"/>
      <c r="KY37" s="1247"/>
      <c r="KZ37" s="1247"/>
      <c r="LA37" s="1247"/>
      <c r="LB37" s="1247"/>
      <c r="LC37" s="1247"/>
      <c r="LD37" s="1247"/>
      <c r="LE37" s="1247"/>
      <c r="LF37" s="1247"/>
      <c r="LG37" s="1247"/>
      <c r="LH37" s="1247"/>
      <c r="LI37" s="1247"/>
      <c r="LJ37" s="1247"/>
      <c r="LK37" s="1247"/>
      <c r="LL37" s="1247"/>
      <c r="LM37" s="1247"/>
      <c r="LN37" s="1247"/>
      <c r="LO37" s="1247"/>
      <c r="LP37" s="1247"/>
      <c r="LQ37" s="1247"/>
      <c r="LR37" s="1247"/>
      <c r="LS37" s="1247"/>
      <c r="LT37" s="1247"/>
      <c r="LU37" s="1247"/>
      <c r="LV37" s="1247"/>
      <c r="LW37" s="1247"/>
      <c r="LX37" s="1247"/>
      <c r="LY37" s="1247"/>
      <c r="LZ37" s="1247"/>
      <c r="MA37" s="1247"/>
      <c r="MB37" s="1247"/>
      <c r="MC37" s="1247"/>
      <c r="MD37" s="1247"/>
      <c r="ME37" s="1247"/>
      <c r="MF37" s="1247"/>
      <c r="MG37" s="1247"/>
      <c r="MH37" s="1247"/>
      <c r="MI37" s="1247"/>
      <c r="MJ37" s="1247"/>
      <c r="MK37" s="1247"/>
      <c r="ML37" s="1247"/>
      <c r="MM37" s="1247"/>
      <c r="MN37" s="1247"/>
      <c r="MO37" s="1247"/>
      <c r="MP37" s="1247"/>
      <c r="MQ37" s="1247"/>
      <c r="MR37" s="1247"/>
      <c r="MS37" s="1247"/>
      <c r="MT37" s="1247"/>
      <c r="MU37" s="1247"/>
      <c r="MV37" s="1247"/>
      <c r="MW37" s="1247"/>
      <c r="MX37" s="1247"/>
      <c r="MY37" s="1247"/>
      <c r="MZ37" s="1247"/>
      <c r="NA37" s="1247"/>
      <c r="NB37" s="1247"/>
      <c r="NC37" s="1247"/>
      <c r="ND37" s="1247"/>
      <c r="NE37" s="1247"/>
      <c r="NF37" s="1247"/>
      <c r="NG37" s="1247"/>
      <c r="NH37" s="1247"/>
      <c r="NI37" s="1247"/>
      <c r="NJ37" s="1247"/>
      <c r="NK37" s="1247"/>
      <c r="NL37" s="1247"/>
      <c r="NM37" s="1247"/>
      <c r="NN37" s="1247"/>
      <c r="NO37" s="1247"/>
      <c r="NP37" s="1247"/>
      <c r="NQ37" s="1247"/>
      <c r="NR37" s="1247"/>
      <c r="NS37" s="1247"/>
      <c r="NT37" s="1247"/>
      <c r="NU37" s="1247"/>
      <c r="NV37" s="1247"/>
      <c r="NW37" s="1247"/>
      <c r="NX37" s="1247"/>
      <c r="NY37" s="1247"/>
      <c r="NZ37" s="1247"/>
      <c r="OA37" s="1247"/>
      <c r="OB37" s="1247"/>
      <c r="OC37" s="1247"/>
      <c r="OD37" s="1247"/>
      <c r="OE37" s="1247"/>
      <c r="OF37" s="1247"/>
      <c r="OG37" s="1247"/>
      <c r="OH37" s="1247"/>
      <c r="OI37" s="1247"/>
      <c r="OJ37" s="1247"/>
      <c r="OK37" s="1247"/>
      <c r="OL37" s="1247"/>
      <c r="OM37" s="1247"/>
      <c r="ON37" s="1247"/>
      <c r="OO37" s="1247"/>
      <c r="OP37" s="1247"/>
      <c r="OQ37" s="1247"/>
      <c r="OR37" s="1247"/>
      <c r="OS37" s="1247"/>
      <c r="OT37" s="1247"/>
      <c r="OU37" s="1247"/>
      <c r="OV37" s="1247"/>
      <c r="OW37" s="1247"/>
      <c r="OX37" s="1247"/>
      <c r="OY37" s="1247"/>
      <c r="OZ37" s="1247"/>
      <c r="PA37" s="1247"/>
      <c r="PB37" s="1247"/>
      <c r="PC37" s="1247"/>
      <c r="PD37" s="1247"/>
      <c r="PE37" s="1247"/>
      <c r="PF37" s="1247"/>
      <c r="PG37" s="1247"/>
      <c r="PH37" s="1247"/>
      <c r="PI37" s="1247"/>
      <c r="PJ37" s="1247"/>
      <c r="PK37" s="1247"/>
      <c r="PL37" s="1247"/>
      <c r="PM37" s="1247"/>
      <c r="PN37" s="1247"/>
      <c r="PO37" s="1247"/>
      <c r="PP37" s="1247"/>
      <c r="PQ37" s="1247"/>
      <c r="PR37" s="1247"/>
      <c r="PS37" s="1247"/>
      <c r="PT37" s="1247"/>
      <c r="PU37" s="1247"/>
      <c r="PV37" s="1247"/>
      <c r="PW37" s="1247"/>
      <c r="PX37" s="1247"/>
      <c r="PY37" s="1247"/>
      <c r="PZ37" s="1247"/>
      <c r="QA37" s="1247"/>
      <c r="QB37" s="1247"/>
      <c r="QC37" s="1247"/>
      <c r="QD37" s="1247"/>
      <c r="QE37" s="1247"/>
      <c r="QF37" s="1247"/>
      <c r="QG37" s="1247"/>
      <c r="QH37" s="1247"/>
      <c r="QI37" s="1247"/>
      <c r="QJ37" s="1247"/>
      <c r="QK37" s="1247"/>
      <c r="QL37" s="1247"/>
      <c r="QM37" s="1247"/>
      <c r="QN37" s="1247"/>
      <c r="QO37" s="1247"/>
      <c r="QP37" s="1247"/>
      <c r="QQ37" s="1247"/>
      <c r="QR37" s="1247"/>
      <c r="QS37" s="1247"/>
      <c r="QT37" s="1247"/>
      <c r="QU37" s="1247"/>
      <c r="QV37" s="1247"/>
      <c r="QW37" s="1247"/>
      <c r="QX37" s="1247"/>
      <c r="QY37" s="1247"/>
      <c r="QZ37" s="1247"/>
    </row>
    <row r="38" spans="1:468" s="1243" customFormat="1" ht="20.100000000000001" customHeight="1">
      <c r="A38" s="1242" t="s">
        <v>531</v>
      </c>
      <c r="B38" s="1825" t="s">
        <v>1007</v>
      </c>
      <c r="C38" s="1826"/>
      <c r="D38" s="1827"/>
      <c r="Z38" s="1245"/>
      <c r="AD38" s="1246"/>
      <c r="AE38" s="1247"/>
      <c r="AF38" s="1247"/>
      <c r="AG38" s="1248"/>
      <c r="AH38" s="1248"/>
      <c r="AI38" s="1248"/>
      <c r="AJ38" s="1248"/>
      <c r="AK38" s="1248"/>
      <c r="AL38" s="1248"/>
      <c r="AM38" s="1248"/>
      <c r="AN38" s="1247" t="b">
        <f t="shared" si="5"/>
        <v>1</v>
      </c>
      <c r="AO38" s="1247"/>
      <c r="AP38" s="1247"/>
      <c r="AQ38" s="1247"/>
      <c r="AR38" s="1247"/>
      <c r="AS38" s="1247"/>
      <c r="AT38" s="1247"/>
      <c r="AU38" s="1247"/>
      <c r="AV38" s="1247"/>
      <c r="AW38" s="1247"/>
      <c r="AX38" s="1247"/>
      <c r="AY38" s="1247"/>
      <c r="AZ38" s="1247"/>
      <c r="BA38" s="1247"/>
      <c r="BB38" s="1247"/>
      <c r="BC38" s="1247"/>
      <c r="BD38" s="1247"/>
      <c r="BE38" s="1247"/>
      <c r="BF38" s="1247"/>
      <c r="BG38" s="1247"/>
      <c r="BH38" s="1247"/>
      <c r="BI38" s="1247"/>
      <c r="BJ38" s="1247"/>
      <c r="BK38" s="1247"/>
      <c r="BL38" s="1247"/>
      <c r="BM38" s="1247"/>
      <c r="BN38" s="1247"/>
      <c r="BO38" s="1247"/>
      <c r="BP38" s="1247"/>
      <c r="BQ38" s="1247"/>
      <c r="BR38" s="1247"/>
      <c r="BS38" s="1247"/>
      <c r="BT38" s="1247"/>
      <c r="BU38" s="1247"/>
      <c r="BV38" s="1247"/>
      <c r="BW38" s="1247"/>
      <c r="BX38" s="1247"/>
      <c r="BY38" s="1247"/>
      <c r="BZ38" s="1247"/>
      <c r="CA38" s="1247"/>
      <c r="CB38" s="1247"/>
      <c r="CC38" s="1247"/>
      <c r="CD38" s="1247"/>
      <c r="CE38" s="1247"/>
      <c r="CF38" s="1247"/>
      <c r="CG38" s="1247"/>
      <c r="CH38" s="1247"/>
      <c r="CI38" s="1247"/>
      <c r="CJ38" s="1247"/>
      <c r="CK38" s="1247"/>
      <c r="CL38" s="1247"/>
      <c r="CM38" s="1247"/>
      <c r="CN38" s="1247"/>
      <c r="CO38" s="1247"/>
      <c r="CP38" s="1247"/>
      <c r="CQ38" s="1247"/>
      <c r="CR38" s="1247"/>
      <c r="CS38" s="1247"/>
      <c r="CT38" s="1247"/>
      <c r="CU38" s="1247"/>
      <c r="CV38" s="1247"/>
      <c r="CW38" s="1247"/>
      <c r="CX38" s="1247"/>
      <c r="CY38" s="1247"/>
      <c r="CZ38" s="1247"/>
      <c r="DA38" s="1247"/>
      <c r="DB38" s="1247"/>
      <c r="DC38" s="1247"/>
      <c r="DD38" s="1247"/>
      <c r="DE38" s="1247"/>
      <c r="DF38" s="1247"/>
      <c r="DG38" s="1247"/>
      <c r="DH38" s="1247"/>
      <c r="DI38" s="1247"/>
      <c r="DJ38" s="1247"/>
      <c r="DK38" s="1247"/>
      <c r="DL38" s="1247"/>
      <c r="DM38" s="1247"/>
      <c r="DN38" s="1247"/>
      <c r="DO38" s="1247"/>
      <c r="DP38" s="1247"/>
      <c r="DQ38" s="1247"/>
      <c r="DR38" s="1247"/>
      <c r="DS38" s="1247"/>
      <c r="DT38" s="1247"/>
      <c r="DU38" s="1247"/>
      <c r="DV38" s="1247"/>
      <c r="DW38" s="1247"/>
      <c r="DX38" s="1247"/>
      <c r="DY38" s="1247"/>
      <c r="DZ38" s="1247"/>
      <c r="EA38" s="1247"/>
      <c r="EB38" s="1247"/>
      <c r="EC38" s="1247"/>
      <c r="ED38" s="1247"/>
      <c r="EE38" s="1247"/>
      <c r="EF38" s="1247"/>
      <c r="EG38" s="1247"/>
      <c r="EH38" s="1247"/>
      <c r="EI38" s="1247"/>
      <c r="EJ38" s="1247"/>
      <c r="EK38" s="1247"/>
      <c r="EL38" s="1247"/>
      <c r="EM38" s="1247"/>
      <c r="EN38" s="1247"/>
      <c r="EO38" s="1247"/>
      <c r="EP38" s="1247"/>
      <c r="EQ38" s="1247"/>
      <c r="ER38" s="1247"/>
      <c r="ES38" s="1247"/>
      <c r="ET38" s="1247"/>
      <c r="EU38" s="1247"/>
      <c r="EV38" s="1247"/>
      <c r="EW38" s="1247"/>
      <c r="EX38" s="1247"/>
      <c r="EY38" s="1247"/>
      <c r="EZ38" s="1247"/>
      <c r="FA38" s="1247"/>
      <c r="FB38" s="1247"/>
      <c r="FC38" s="1247"/>
      <c r="FD38" s="1247"/>
      <c r="FE38" s="1247"/>
      <c r="FF38" s="1247"/>
      <c r="FG38" s="1247"/>
      <c r="FH38" s="1247"/>
      <c r="FI38" s="1247"/>
      <c r="FJ38" s="1247"/>
      <c r="FK38" s="1247"/>
      <c r="FL38" s="1247"/>
      <c r="FM38" s="1247"/>
      <c r="FN38" s="1247"/>
      <c r="FO38" s="1247"/>
      <c r="FP38" s="1247"/>
      <c r="FQ38" s="1247"/>
      <c r="FR38" s="1247"/>
      <c r="FS38" s="1247"/>
      <c r="FT38" s="1247"/>
      <c r="FU38" s="1247"/>
      <c r="FV38" s="1247"/>
      <c r="FW38" s="1247"/>
      <c r="FX38" s="1247"/>
      <c r="FY38" s="1247"/>
      <c r="FZ38" s="1247"/>
      <c r="GA38" s="1247"/>
      <c r="GB38" s="1247"/>
      <c r="GC38" s="1247"/>
      <c r="GD38" s="1247"/>
      <c r="GE38" s="1247"/>
      <c r="GF38" s="1247"/>
      <c r="GG38" s="1247"/>
      <c r="GH38" s="1247"/>
      <c r="GI38" s="1247"/>
      <c r="GJ38" s="1247"/>
      <c r="GK38" s="1247"/>
      <c r="GL38" s="1247"/>
      <c r="GM38" s="1247"/>
      <c r="GN38" s="1247"/>
      <c r="GO38" s="1247"/>
      <c r="GP38" s="1247"/>
      <c r="GQ38" s="1247"/>
      <c r="GR38" s="1247"/>
      <c r="GS38" s="1247"/>
      <c r="GT38" s="1247"/>
      <c r="GU38" s="1247"/>
      <c r="GV38" s="1247"/>
      <c r="GW38" s="1247"/>
      <c r="GX38" s="1247"/>
      <c r="GY38" s="1247"/>
      <c r="GZ38" s="1247"/>
      <c r="HA38" s="1247"/>
      <c r="HB38" s="1247"/>
      <c r="HC38" s="1247"/>
      <c r="HD38" s="1247"/>
      <c r="HE38" s="1247"/>
      <c r="HF38" s="1247"/>
      <c r="HG38" s="1247"/>
      <c r="HH38" s="1247"/>
      <c r="HI38" s="1247"/>
      <c r="HJ38" s="1247"/>
      <c r="HK38" s="1247"/>
      <c r="HL38" s="1247"/>
      <c r="HM38" s="1247"/>
      <c r="HN38" s="1247"/>
      <c r="HO38" s="1247"/>
      <c r="HP38" s="1247"/>
      <c r="HQ38" s="1247"/>
      <c r="HR38" s="1247"/>
      <c r="HS38" s="1247"/>
      <c r="HT38" s="1247"/>
      <c r="HU38" s="1247"/>
      <c r="HV38" s="1247"/>
      <c r="HW38" s="1247"/>
      <c r="HX38" s="1247"/>
      <c r="HY38" s="1247"/>
      <c r="HZ38" s="1247"/>
      <c r="IA38" s="1247"/>
      <c r="IB38" s="1247"/>
      <c r="IC38" s="1247"/>
      <c r="ID38" s="1247"/>
      <c r="IE38" s="1247"/>
      <c r="IF38" s="1247"/>
      <c r="IG38" s="1247"/>
      <c r="IH38" s="1247"/>
      <c r="II38" s="1247"/>
      <c r="IJ38" s="1247"/>
      <c r="IK38" s="1247"/>
      <c r="IL38" s="1247"/>
      <c r="IM38" s="1247"/>
      <c r="IN38" s="1247"/>
      <c r="IO38" s="1247"/>
      <c r="IP38" s="1247"/>
      <c r="IQ38" s="1247"/>
      <c r="IR38" s="1247"/>
      <c r="IS38" s="1247"/>
      <c r="IT38" s="1247"/>
      <c r="IU38" s="1247"/>
      <c r="IV38" s="1247"/>
      <c r="IW38" s="1247"/>
      <c r="IX38" s="1247"/>
      <c r="IY38" s="1247"/>
      <c r="IZ38" s="1247"/>
      <c r="JA38" s="1247"/>
      <c r="JB38" s="1247"/>
      <c r="JC38" s="1247"/>
      <c r="JD38" s="1247"/>
      <c r="JE38" s="1247"/>
      <c r="JF38" s="1247"/>
      <c r="JG38" s="1247"/>
      <c r="JH38" s="1247"/>
      <c r="JI38" s="1247"/>
      <c r="JJ38" s="1247"/>
      <c r="JK38" s="1247"/>
      <c r="JL38" s="1247"/>
      <c r="JM38" s="1247"/>
      <c r="JN38" s="1247"/>
      <c r="JO38" s="1247"/>
      <c r="JP38" s="1247"/>
      <c r="JQ38" s="1247"/>
      <c r="JR38" s="1247"/>
      <c r="JS38" s="1247"/>
      <c r="JT38" s="1247"/>
      <c r="JU38" s="1247"/>
      <c r="JV38" s="1247"/>
      <c r="JW38" s="1247"/>
      <c r="JX38" s="1247"/>
      <c r="JY38" s="1247"/>
      <c r="JZ38" s="1247"/>
      <c r="KA38" s="1247"/>
      <c r="KB38" s="1247"/>
      <c r="KC38" s="1247"/>
      <c r="KD38" s="1247"/>
      <c r="KE38" s="1247"/>
      <c r="KF38" s="1247"/>
      <c r="KG38" s="1247"/>
      <c r="KH38" s="1247"/>
      <c r="KI38" s="1247"/>
      <c r="KJ38" s="1247"/>
      <c r="KK38" s="1247"/>
      <c r="KL38" s="1247"/>
      <c r="KM38" s="1247"/>
      <c r="KN38" s="1247"/>
      <c r="KO38" s="1247"/>
      <c r="KP38" s="1247"/>
      <c r="KQ38" s="1247"/>
      <c r="KR38" s="1247"/>
      <c r="KS38" s="1247"/>
      <c r="KT38" s="1247"/>
      <c r="KU38" s="1247"/>
      <c r="KV38" s="1247"/>
      <c r="KW38" s="1247"/>
      <c r="KX38" s="1247"/>
      <c r="KY38" s="1247"/>
      <c r="KZ38" s="1247"/>
      <c r="LA38" s="1247"/>
      <c r="LB38" s="1247"/>
      <c r="LC38" s="1247"/>
      <c r="LD38" s="1247"/>
      <c r="LE38" s="1247"/>
      <c r="LF38" s="1247"/>
      <c r="LG38" s="1247"/>
      <c r="LH38" s="1247"/>
      <c r="LI38" s="1247"/>
      <c r="LJ38" s="1247"/>
      <c r="LK38" s="1247"/>
      <c r="LL38" s="1247"/>
      <c r="LM38" s="1247"/>
      <c r="LN38" s="1247"/>
      <c r="LO38" s="1247"/>
      <c r="LP38" s="1247"/>
      <c r="LQ38" s="1247"/>
      <c r="LR38" s="1247"/>
      <c r="LS38" s="1247"/>
      <c r="LT38" s="1247"/>
      <c r="LU38" s="1247"/>
      <c r="LV38" s="1247"/>
      <c r="LW38" s="1247"/>
      <c r="LX38" s="1247"/>
      <c r="LY38" s="1247"/>
      <c r="LZ38" s="1247"/>
      <c r="MA38" s="1247"/>
      <c r="MB38" s="1247"/>
      <c r="MC38" s="1247"/>
      <c r="MD38" s="1247"/>
      <c r="ME38" s="1247"/>
      <c r="MF38" s="1247"/>
      <c r="MG38" s="1247"/>
      <c r="MH38" s="1247"/>
      <c r="MI38" s="1247"/>
      <c r="MJ38" s="1247"/>
      <c r="MK38" s="1247"/>
      <c r="ML38" s="1247"/>
      <c r="MM38" s="1247"/>
      <c r="MN38" s="1247"/>
      <c r="MO38" s="1247"/>
      <c r="MP38" s="1247"/>
      <c r="MQ38" s="1247"/>
      <c r="MR38" s="1247"/>
      <c r="MS38" s="1247"/>
      <c r="MT38" s="1247"/>
      <c r="MU38" s="1247"/>
      <c r="MV38" s="1247"/>
      <c r="MW38" s="1247"/>
      <c r="MX38" s="1247"/>
      <c r="MY38" s="1247"/>
      <c r="MZ38" s="1247"/>
      <c r="NA38" s="1247"/>
      <c r="NB38" s="1247"/>
      <c r="NC38" s="1247"/>
      <c r="ND38" s="1247"/>
      <c r="NE38" s="1247"/>
      <c r="NF38" s="1247"/>
      <c r="NG38" s="1247"/>
      <c r="NH38" s="1247"/>
      <c r="NI38" s="1247"/>
      <c r="NJ38" s="1247"/>
      <c r="NK38" s="1247"/>
      <c r="NL38" s="1247"/>
      <c r="NM38" s="1247"/>
      <c r="NN38" s="1247"/>
      <c r="NO38" s="1247"/>
      <c r="NP38" s="1247"/>
      <c r="NQ38" s="1247"/>
      <c r="NR38" s="1247"/>
      <c r="NS38" s="1247"/>
      <c r="NT38" s="1247"/>
      <c r="NU38" s="1247"/>
      <c r="NV38" s="1247"/>
      <c r="NW38" s="1247"/>
      <c r="NX38" s="1247"/>
      <c r="NY38" s="1247"/>
      <c r="NZ38" s="1247"/>
      <c r="OA38" s="1247"/>
      <c r="OB38" s="1247"/>
      <c r="OC38" s="1247"/>
      <c r="OD38" s="1247"/>
      <c r="OE38" s="1247"/>
      <c r="OF38" s="1247"/>
      <c r="OG38" s="1247"/>
      <c r="OH38" s="1247"/>
      <c r="OI38" s="1247"/>
      <c r="OJ38" s="1247"/>
      <c r="OK38" s="1247"/>
      <c r="OL38" s="1247"/>
      <c r="OM38" s="1247"/>
      <c r="ON38" s="1247"/>
      <c r="OO38" s="1247"/>
      <c r="OP38" s="1247"/>
      <c r="OQ38" s="1247"/>
      <c r="OR38" s="1247"/>
      <c r="OS38" s="1247"/>
      <c r="OT38" s="1247"/>
      <c r="OU38" s="1247"/>
      <c r="OV38" s="1247"/>
      <c r="OW38" s="1247"/>
      <c r="OX38" s="1247"/>
      <c r="OY38" s="1247"/>
      <c r="OZ38" s="1247"/>
      <c r="PA38" s="1247"/>
      <c r="PB38" s="1247"/>
      <c r="PC38" s="1247"/>
      <c r="PD38" s="1247"/>
      <c r="PE38" s="1247"/>
      <c r="PF38" s="1247"/>
      <c r="PG38" s="1247"/>
      <c r="PH38" s="1247"/>
      <c r="PI38" s="1247"/>
      <c r="PJ38" s="1247"/>
      <c r="PK38" s="1247"/>
      <c r="PL38" s="1247"/>
      <c r="PM38" s="1247"/>
      <c r="PN38" s="1247"/>
      <c r="PO38" s="1247"/>
      <c r="PP38" s="1247"/>
      <c r="PQ38" s="1247"/>
      <c r="PR38" s="1247"/>
      <c r="PS38" s="1247"/>
      <c r="PT38" s="1247"/>
      <c r="PU38" s="1247"/>
      <c r="PV38" s="1247"/>
      <c r="PW38" s="1247"/>
      <c r="PX38" s="1247"/>
      <c r="PY38" s="1247"/>
      <c r="PZ38" s="1247"/>
      <c r="QA38" s="1247"/>
      <c r="QB38" s="1247"/>
      <c r="QC38" s="1247"/>
      <c r="QD38" s="1247"/>
      <c r="QE38" s="1247"/>
      <c r="QF38" s="1247"/>
      <c r="QG38" s="1247"/>
      <c r="QH38" s="1247"/>
      <c r="QI38" s="1247"/>
      <c r="QJ38" s="1247"/>
      <c r="QK38" s="1247"/>
      <c r="QL38" s="1247"/>
      <c r="QM38" s="1247"/>
      <c r="QN38" s="1247"/>
      <c r="QO38" s="1247"/>
      <c r="QP38" s="1247"/>
      <c r="QQ38" s="1247"/>
      <c r="QR38" s="1247"/>
      <c r="QS38" s="1247"/>
      <c r="QT38" s="1247"/>
      <c r="QU38" s="1247"/>
      <c r="QV38" s="1247"/>
      <c r="QW38" s="1247"/>
      <c r="QX38" s="1247"/>
      <c r="QY38" s="1247"/>
      <c r="QZ38" s="1247"/>
    </row>
    <row r="39" spans="1:468" s="1243" customFormat="1" ht="20.100000000000001" customHeight="1">
      <c r="A39" s="1242" t="s">
        <v>531</v>
      </c>
      <c r="B39" s="1243">
        <v>1</v>
      </c>
      <c r="C39" s="1243" t="s">
        <v>538</v>
      </c>
      <c r="D39" s="1243" t="s">
        <v>540</v>
      </c>
      <c r="E39" s="1243" t="s">
        <v>286</v>
      </c>
      <c r="F39" s="1243" t="s">
        <v>259</v>
      </c>
      <c r="G39" s="1590" t="s">
        <v>219</v>
      </c>
      <c r="H39" s="1243" t="s">
        <v>334</v>
      </c>
      <c r="I39" s="1243" t="s">
        <v>334</v>
      </c>
      <c r="J39" s="1243" t="s">
        <v>219</v>
      </c>
      <c r="K39" s="1243" t="s">
        <v>219</v>
      </c>
      <c r="L39" s="1243" t="s">
        <v>219</v>
      </c>
      <c r="M39" s="1243" t="s">
        <v>237</v>
      </c>
      <c r="N39" s="1243" t="s">
        <v>219</v>
      </c>
      <c r="O39" s="1243">
        <v>2010</v>
      </c>
      <c r="P39" s="1243" t="s">
        <v>210</v>
      </c>
      <c r="Q39" s="1243" t="s">
        <v>219</v>
      </c>
      <c r="R39" s="1243" t="s">
        <v>219</v>
      </c>
      <c r="S39" s="1243" t="s">
        <v>219</v>
      </c>
      <c r="T39" s="1243">
        <v>1</v>
      </c>
      <c r="U39" s="1243" t="s">
        <v>206</v>
      </c>
      <c r="V39" s="1245">
        <f>Z39/T39</f>
        <v>42000000</v>
      </c>
      <c r="W39" s="1245"/>
      <c r="X39" s="1245"/>
      <c r="Y39" s="1245"/>
      <c r="Z39" s="1245">
        <v>42000000</v>
      </c>
      <c r="AD39" s="1246"/>
      <c r="AE39" s="1247">
        <v>25</v>
      </c>
      <c r="AF39" s="1247">
        <f>2016-O39+1</f>
        <v>7</v>
      </c>
      <c r="AG39" s="1248">
        <f>Z39/AE39</f>
        <v>1680000</v>
      </c>
      <c r="AH39" s="1248">
        <f>AF39*AG39</f>
        <v>11760000</v>
      </c>
      <c r="AI39" s="1248">
        <f>Z39-AH39</f>
        <v>30240000</v>
      </c>
      <c r="AJ39" s="1248">
        <f>2017-O39+1</f>
        <v>8</v>
      </c>
      <c r="AK39" s="1248">
        <f>Z39/AE39</f>
        <v>1680000</v>
      </c>
      <c r="AL39" s="1248">
        <f>AJ39*AK39</f>
        <v>13440000</v>
      </c>
      <c r="AM39" s="1248">
        <f>Z39-AL39</f>
        <v>28560000</v>
      </c>
      <c r="AN39" s="1247" t="b">
        <f t="shared" si="5"/>
        <v>1</v>
      </c>
      <c r="AO39" s="1247"/>
      <c r="AP39" s="1247"/>
      <c r="AQ39" s="1247"/>
      <c r="AR39" s="1247"/>
      <c r="AS39" s="1247"/>
      <c r="AT39" s="1247"/>
      <c r="AU39" s="1247"/>
      <c r="AV39" s="1247"/>
      <c r="AW39" s="1247"/>
      <c r="AX39" s="1247"/>
      <c r="AY39" s="1247"/>
      <c r="AZ39" s="1247"/>
      <c r="BA39" s="1247"/>
      <c r="BB39" s="1247"/>
      <c r="BC39" s="1247"/>
      <c r="BD39" s="1247"/>
      <c r="BE39" s="1247"/>
      <c r="BF39" s="1247"/>
      <c r="BG39" s="1247"/>
      <c r="BH39" s="1247"/>
      <c r="BI39" s="1247"/>
      <c r="BJ39" s="1247"/>
      <c r="BK39" s="1247"/>
      <c r="BL39" s="1247"/>
      <c r="BM39" s="1247"/>
      <c r="BN39" s="1247"/>
      <c r="BO39" s="1247"/>
      <c r="BP39" s="1247"/>
      <c r="BQ39" s="1247"/>
      <c r="BR39" s="1247"/>
      <c r="BS39" s="1247"/>
      <c r="BT39" s="1247"/>
      <c r="BU39" s="1247"/>
      <c r="BV39" s="1247"/>
      <c r="BW39" s="1247"/>
      <c r="BX39" s="1247"/>
      <c r="BY39" s="1247"/>
      <c r="BZ39" s="1247"/>
      <c r="CA39" s="1247"/>
      <c r="CB39" s="1247"/>
      <c r="CC39" s="1247"/>
      <c r="CD39" s="1247"/>
      <c r="CE39" s="1247"/>
      <c r="CF39" s="1247"/>
      <c r="CG39" s="1247"/>
      <c r="CH39" s="1247"/>
      <c r="CI39" s="1247"/>
      <c r="CJ39" s="1247"/>
      <c r="CK39" s="1247"/>
      <c r="CL39" s="1247"/>
      <c r="CM39" s="1247"/>
      <c r="CN39" s="1247"/>
      <c r="CO39" s="1247"/>
      <c r="CP39" s="1247"/>
      <c r="CQ39" s="1247"/>
      <c r="CR39" s="1247"/>
      <c r="CS39" s="1247"/>
      <c r="CT39" s="1247"/>
      <c r="CU39" s="1247"/>
      <c r="CV39" s="1247"/>
      <c r="CW39" s="1247"/>
      <c r="CX39" s="1247"/>
      <c r="CY39" s="1247"/>
      <c r="CZ39" s="1247"/>
      <c r="DA39" s="1247"/>
      <c r="DB39" s="1247"/>
      <c r="DC39" s="1247"/>
      <c r="DD39" s="1247"/>
      <c r="DE39" s="1247"/>
      <c r="DF39" s="1247"/>
      <c r="DG39" s="1247"/>
      <c r="DH39" s="1247"/>
      <c r="DI39" s="1247"/>
      <c r="DJ39" s="1247"/>
      <c r="DK39" s="1247"/>
      <c r="DL39" s="1247"/>
      <c r="DM39" s="1247"/>
      <c r="DN39" s="1247"/>
      <c r="DO39" s="1247"/>
      <c r="DP39" s="1247"/>
      <c r="DQ39" s="1247"/>
      <c r="DR39" s="1247"/>
      <c r="DS39" s="1247"/>
      <c r="DT39" s="1247"/>
      <c r="DU39" s="1247"/>
      <c r="DV39" s="1247"/>
      <c r="DW39" s="1247"/>
      <c r="DX39" s="1247"/>
      <c r="DY39" s="1247"/>
      <c r="DZ39" s="1247"/>
      <c r="EA39" s="1247"/>
      <c r="EB39" s="1247"/>
      <c r="EC39" s="1247"/>
      <c r="ED39" s="1247"/>
      <c r="EE39" s="1247"/>
      <c r="EF39" s="1247"/>
      <c r="EG39" s="1247"/>
      <c r="EH39" s="1247"/>
      <c r="EI39" s="1247"/>
      <c r="EJ39" s="1247"/>
      <c r="EK39" s="1247"/>
      <c r="EL39" s="1247"/>
      <c r="EM39" s="1247"/>
      <c r="EN39" s="1247"/>
      <c r="EO39" s="1247"/>
      <c r="EP39" s="1247"/>
      <c r="EQ39" s="1247"/>
      <c r="ER39" s="1247"/>
      <c r="ES39" s="1247"/>
      <c r="ET39" s="1247"/>
      <c r="EU39" s="1247"/>
      <c r="EV39" s="1247"/>
      <c r="EW39" s="1247"/>
      <c r="EX39" s="1247"/>
      <c r="EY39" s="1247"/>
      <c r="EZ39" s="1247"/>
      <c r="FA39" s="1247"/>
      <c r="FB39" s="1247"/>
      <c r="FC39" s="1247"/>
      <c r="FD39" s="1247"/>
      <c r="FE39" s="1247"/>
      <c r="FF39" s="1247"/>
      <c r="FG39" s="1247"/>
      <c r="FH39" s="1247"/>
      <c r="FI39" s="1247"/>
      <c r="FJ39" s="1247"/>
      <c r="FK39" s="1247"/>
      <c r="FL39" s="1247"/>
      <c r="FM39" s="1247"/>
      <c r="FN39" s="1247"/>
      <c r="FO39" s="1247"/>
      <c r="FP39" s="1247"/>
      <c r="FQ39" s="1247"/>
      <c r="FR39" s="1247"/>
      <c r="FS39" s="1247"/>
      <c r="FT39" s="1247"/>
      <c r="FU39" s="1247"/>
      <c r="FV39" s="1247"/>
      <c r="FW39" s="1247"/>
      <c r="FX39" s="1247"/>
      <c r="FY39" s="1247"/>
      <c r="FZ39" s="1247"/>
      <c r="GA39" s="1247"/>
      <c r="GB39" s="1247"/>
      <c r="GC39" s="1247"/>
      <c r="GD39" s="1247"/>
      <c r="GE39" s="1247"/>
      <c r="GF39" s="1247"/>
      <c r="GG39" s="1247"/>
      <c r="GH39" s="1247"/>
      <c r="GI39" s="1247"/>
      <c r="GJ39" s="1247"/>
      <c r="GK39" s="1247"/>
      <c r="GL39" s="1247"/>
      <c r="GM39" s="1247"/>
      <c r="GN39" s="1247"/>
      <c r="GO39" s="1247"/>
      <c r="GP39" s="1247"/>
      <c r="GQ39" s="1247"/>
      <c r="GR39" s="1247"/>
      <c r="GS39" s="1247"/>
      <c r="GT39" s="1247"/>
      <c r="GU39" s="1247"/>
      <c r="GV39" s="1247"/>
      <c r="GW39" s="1247"/>
      <c r="GX39" s="1247"/>
      <c r="GY39" s="1247"/>
      <c r="GZ39" s="1247"/>
      <c r="HA39" s="1247"/>
      <c r="HB39" s="1247"/>
      <c r="HC39" s="1247"/>
      <c r="HD39" s="1247"/>
      <c r="HE39" s="1247"/>
      <c r="HF39" s="1247"/>
      <c r="HG39" s="1247"/>
      <c r="HH39" s="1247"/>
      <c r="HI39" s="1247"/>
      <c r="HJ39" s="1247"/>
      <c r="HK39" s="1247"/>
      <c r="HL39" s="1247"/>
      <c r="HM39" s="1247"/>
      <c r="HN39" s="1247"/>
      <c r="HO39" s="1247"/>
      <c r="HP39" s="1247"/>
      <c r="HQ39" s="1247"/>
      <c r="HR39" s="1247"/>
      <c r="HS39" s="1247"/>
      <c r="HT39" s="1247"/>
      <c r="HU39" s="1247"/>
      <c r="HV39" s="1247"/>
      <c r="HW39" s="1247"/>
      <c r="HX39" s="1247"/>
      <c r="HY39" s="1247"/>
      <c r="HZ39" s="1247"/>
      <c r="IA39" s="1247"/>
      <c r="IB39" s="1247"/>
      <c r="IC39" s="1247"/>
      <c r="ID39" s="1247"/>
      <c r="IE39" s="1247"/>
      <c r="IF39" s="1247"/>
      <c r="IG39" s="1247"/>
      <c r="IH39" s="1247"/>
      <c r="II39" s="1247"/>
      <c r="IJ39" s="1247"/>
      <c r="IK39" s="1247"/>
      <c r="IL39" s="1247"/>
      <c r="IM39" s="1247"/>
      <c r="IN39" s="1247"/>
      <c r="IO39" s="1247"/>
      <c r="IP39" s="1247"/>
      <c r="IQ39" s="1247"/>
      <c r="IR39" s="1247"/>
      <c r="IS39" s="1247"/>
      <c r="IT39" s="1247"/>
      <c r="IU39" s="1247"/>
      <c r="IV39" s="1247"/>
      <c r="IW39" s="1247"/>
      <c r="IX39" s="1247"/>
      <c r="IY39" s="1247"/>
      <c r="IZ39" s="1247"/>
      <c r="JA39" s="1247"/>
      <c r="JB39" s="1247"/>
      <c r="JC39" s="1247"/>
      <c r="JD39" s="1247"/>
      <c r="JE39" s="1247"/>
      <c r="JF39" s="1247"/>
      <c r="JG39" s="1247"/>
      <c r="JH39" s="1247"/>
      <c r="JI39" s="1247"/>
      <c r="JJ39" s="1247"/>
      <c r="JK39" s="1247"/>
      <c r="JL39" s="1247"/>
      <c r="JM39" s="1247"/>
      <c r="JN39" s="1247"/>
      <c r="JO39" s="1247"/>
      <c r="JP39" s="1247"/>
      <c r="JQ39" s="1247"/>
      <c r="JR39" s="1247"/>
      <c r="JS39" s="1247"/>
      <c r="JT39" s="1247"/>
      <c r="JU39" s="1247"/>
      <c r="JV39" s="1247"/>
      <c r="JW39" s="1247"/>
      <c r="JX39" s="1247"/>
      <c r="JY39" s="1247"/>
      <c r="JZ39" s="1247"/>
      <c r="KA39" s="1247"/>
      <c r="KB39" s="1247"/>
      <c r="KC39" s="1247"/>
      <c r="KD39" s="1247"/>
      <c r="KE39" s="1247"/>
      <c r="KF39" s="1247"/>
      <c r="KG39" s="1247"/>
      <c r="KH39" s="1247"/>
      <c r="KI39" s="1247"/>
      <c r="KJ39" s="1247"/>
      <c r="KK39" s="1247"/>
      <c r="KL39" s="1247"/>
      <c r="KM39" s="1247"/>
      <c r="KN39" s="1247"/>
      <c r="KO39" s="1247"/>
      <c r="KP39" s="1247"/>
      <c r="KQ39" s="1247"/>
      <c r="KR39" s="1247"/>
      <c r="KS39" s="1247"/>
      <c r="KT39" s="1247"/>
      <c r="KU39" s="1247"/>
      <c r="KV39" s="1247"/>
      <c r="KW39" s="1247"/>
      <c r="KX39" s="1247"/>
      <c r="KY39" s="1247"/>
      <c r="KZ39" s="1247"/>
      <c r="LA39" s="1247"/>
      <c r="LB39" s="1247"/>
      <c r="LC39" s="1247"/>
      <c r="LD39" s="1247"/>
      <c r="LE39" s="1247"/>
      <c r="LF39" s="1247"/>
      <c r="LG39" s="1247"/>
      <c r="LH39" s="1247"/>
      <c r="LI39" s="1247"/>
      <c r="LJ39" s="1247"/>
      <c r="LK39" s="1247"/>
      <c r="LL39" s="1247"/>
      <c r="LM39" s="1247"/>
      <c r="LN39" s="1247"/>
      <c r="LO39" s="1247"/>
      <c r="LP39" s="1247"/>
      <c r="LQ39" s="1247"/>
      <c r="LR39" s="1247"/>
      <c r="LS39" s="1247"/>
      <c r="LT39" s="1247"/>
      <c r="LU39" s="1247"/>
      <c r="LV39" s="1247"/>
      <c r="LW39" s="1247"/>
      <c r="LX39" s="1247"/>
      <c r="LY39" s="1247"/>
      <c r="LZ39" s="1247"/>
      <c r="MA39" s="1247"/>
      <c r="MB39" s="1247"/>
      <c r="MC39" s="1247"/>
      <c r="MD39" s="1247"/>
      <c r="ME39" s="1247"/>
      <c r="MF39" s="1247"/>
      <c r="MG39" s="1247"/>
      <c r="MH39" s="1247"/>
      <c r="MI39" s="1247"/>
      <c r="MJ39" s="1247"/>
      <c r="MK39" s="1247"/>
      <c r="ML39" s="1247"/>
      <c r="MM39" s="1247"/>
      <c r="MN39" s="1247"/>
      <c r="MO39" s="1247"/>
      <c r="MP39" s="1247"/>
      <c r="MQ39" s="1247"/>
      <c r="MR39" s="1247"/>
      <c r="MS39" s="1247"/>
      <c r="MT39" s="1247"/>
      <c r="MU39" s="1247"/>
      <c r="MV39" s="1247"/>
      <c r="MW39" s="1247"/>
      <c r="MX39" s="1247"/>
      <c r="MY39" s="1247"/>
      <c r="MZ39" s="1247"/>
      <c r="NA39" s="1247"/>
      <c r="NB39" s="1247"/>
      <c r="NC39" s="1247"/>
      <c r="ND39" s="1247"/>
      <c r="NE39" s="1247"/>
      <c r="NF39" s="1247"/>
      <c r="NG39" s="1247"/>
      <c r="NH39" s="1247"/>
      <c r="NI39" s="1247"/>
      <c r="NJ39" s="1247"/>
      <c r="NK39" s="1247"/>
      <c r="NL39" s="1247"/>
      <c r="NM39" s="1247"/>
      <c r="NN39" s="1247"/>
      <c r="NO39" s="1247"/>
      <c r="NP39" s="1247"/>
      <c r="NQ39" s="1247"/>
      <c r="NR39" s="1247"/>
      <c r="NS39" s="1247"/>
      <c r="NT39" s="1247"/>
      <c r="NU39" s="1247"/>
      <c r="NV39" s="1247"/>
      <c r="NW39" s="1247"/>
      <c r="NX39" s="1247"/>
      <c r="NY39" s="1247"/>
      <c r="NZ39" s="1247"/>
      <c r="OA39" s="1247"/>
      <c r="OB39" s="1247"/>
      <c r="OC39" s="1247"/>
      <c r="OD39" s="1247"/>
      <c r="OE39" s="1247"/>
      <c r="OF39" s="1247"/>
      <c r="OG39" s="1247"/>
      <c r="OH39" s="1247"/>
      <c r="OI39" s="1247"/>
      <c r="OJ39" s="1247"/>
      <c r="OK39" s="1247"/>
      <c r="OL39" s="1247"/>
      <c r="OM39" s="1247"/>
      <c r="ON39" s="1247"/>
      <c r="OO39" s="1247"/>
      <c r="OP39" s="1247"/>
      <c r="OQ39" s="1247"/>
      <c r="OR39" s="1247"/>
      <c r="OS39" s="1247"/>
      <c r="OT39" s="1247"/>
      <c r="OU39" s="1247"/>
      <c r="OV39" s="1247"/>
      <c r="OW39" s="1247"/>
      <c r="OX39" s="1247"/>
      <c r="OY39" s="1247"/>
      <c r="OZ39" s="1247"/>
      <c r="PA39" s="1247"/>
      <c r="PB39" s="1247"/>
      <c r="PC39" s="1247"/>
      <c r="PD39" s="1247"/>
      <c r="PE39" s="1247"/>
      <c r="PF39" s="1247"/>
      <c r="PG39" s="1247"/>
      <c r="PH39" s="1247"/>
      <c r="PI39" s="1247"/>
      <c r="PJ39" s="1247"/>
      <c r="PK39" s="1247"/>
      <c r="PL39" s="1247"/>
      <c r="PM39" s="1247"/>
      <c r="PN39" s="1247"/>
      <c r="PO39" s="1247"/>
      <c r="PP39" s="1247"/>
      <c r="PQ39" s="1247"/>
      <c r="PR39" s="1247"/>
      <c r="PS39" s="1247"/>
      <c r="PT39" s="1247"/>
      <c r="PU39" s="1247"/>
      <c r="PV39" s="1247"/>
      <c r="PW39" s="1247"/>
      <c r="PX39" s="1247"/>
      <c r="PY39" s="1247"/>
      <c r="PZ39" s="1247"/>
      <c r="QA39" s="1247"/>
      <c r="QB39" s="1247"/>
      <c r="QC39" s="1247"/>
      <c r="QD39" s="1247"/>
      <c r="QE39" s="1247"/>
      <c r="QF39" s="1247"/>
      <c r="QG39" s="1247"/>
      <c r="QH39" s="1247"/>
      <c r="QI39" s="1247"/>
      <c r="QJ39" s="1247"/>
      <c r="QK39" s="1247"/>
      <c r="QL39" s="1247"/>
      <c r="QM39" s="1247"/>
      <c r="QN39" s="1247"/>
      <c r="QO39" s="1247"/>
      <c r="QP39" s="1247"/>
      <c r="QQ39" s="1247"/>
      <c r="QR39" s="1247"/>
      <c r="QS39" s="1247"/>
      <c r="QT39" s="1247"/>
      <c r="QU39" s="1247"/>
      <c r="QV39" s="1247"/>
      <c r="QW39" s="1247"/>
      <c r="QX39" s="1247"/>
      <c r="QY39" s="1247"/>
      <c r="QZ39" s="1247"/>
    </row>
    <row r="40" spans="1:468" s="1243" customFormat="1" ht="20.100000000000001" customHeight="1">
      <c r="A40" s="1242" t="s">
        <v>531</v>
      </c>
      <c r="B40" s="1243">
        <v>2</v>
      </c>
      <c r="C40" s="1243" t="s">
        <v>761</v>
      </c>
      <c r="D40" s="1243" t="s">
        <v>485</v>
      </c>
      <c r="E40" s="1243" t="s">
        <v>286</v>
      </c>
      <c r="F40" s="1243" t="s">
        <v>542</v>
      </c>
      <c r="G40" s="1590" t="s">
        <v>219</v>
      </c>
      <c r="H40" s="1243" t="s">
        <v>334</v>
      </c>
      <c r="I40" s="1243" t="s">
        <v>334</v>
      </c>
      <c r="J40" s="1243" t="s">
        <v>219</v>
      </c>
      <c r="K40" s="1244" t="s">
        <v>762</v>
      </c>
      <c r="L40" s="1243" t="s">
        <v>219</v>
      </c>
      <c r="M40" s="1243" t="s">
        <v>237</v>
      </c>
      <c r="N40" s="1243" t="s">
        <v>219</v>
      </c>
      <c r="O40" s="1243">
        <v>2010</v>
      </c>
      <c r="P40" s="1243" t="s">
        <v>210</v>
      </c>
      <c r="Q40" s="1546">
        <v>16103000</v>
      </c>
      <c r="R40" s="1546">
        <v>9201000</v>
      </c>
      <c r="S40" s="1546">
        <v>229742000</v>
      </c>
      <c r="T40" s="1243">
        <v>1</v>
      </c>
      <c r="U40" s="1243" t="s">
        <v>206</v>
      </c>
      <c r="V40" s="1245">
        <f>SUM(Q40:S40)</f>
        <v>255046000</v>
      </c>
      <c r="W40" s="1245"/>
      <c r="X40" s="1269"/>
      <c r="Y40" s="1245"/>
      <c r="Z40" s="1245">
        <v>255046000</v>
      </c>
      <c r="AD40" s="1246"/>
      <c r="AE40" s="1247">
        <v>25</v>
      </c>
      <c r="AF40" s="1247">
        <f>2016-O40+1</f>
        <v>7</v>
      </c>
      <c r="AG40" s="1248">
        <f>Z40/AE40</f>
        <v>10201840</v>
      </c>
      <c r="AH40" s="1248">
        <f>AF40*AG40+AH18</f>
        <v>234708880</v>
      </c>
      <c r="AI40" s="1248">
        <f>Z40-AH40</f>
        <v>20337120</v>
      </c>
      <c r="AJ40" s="1248">
        <f>2017-O40+1</f>
        <v>8</v>
      </c>
      <c r="AK40" s="1248">
        <f>Z40/AE40</f>
        <v>10201840</v>
      </c>
      <c r="AL40" s="1248">
        <f>AJ40*AK40</f>
        <v>81614720</v>
      </c>
      <c r="AM40" s="1248">
        <f>Z40-AL40</f>
        <v>173431280</v>
      </c>
      <c r="AN40" s="1247" t="b">
        <f t="shared" si="5"/>
        <v>1</v>
      </c>
      <c r="AO40" s="1247"/>
      <c r="AP40" s="1247"/>
      <c r="AQ40" s="1247"/>
      <c r="AR40" s="1247"/>
      <c r="AS40" s="1247"/>
      <c r="AT40" s="1247"/>
      <c r="AU40" s="1247"/>
      <c r="AV40" s="1247"/>
      <c r="AW40" s="1247"/>
      <c r="AX40" s="1247"/>
      <c r="AY40" s="1247"/>
      <c r="AZ40" s="1247"/>
      <c r="BA40" s="1247"/>
      <c r="BB40" s="1247"/>
      <c r="BC40" s="1247"/>
      <c r="BD40" s="1247"/>
      <c r="BE40" s="1247"/>
      <c r="BF40" s="1247"/>
      <c r="BG40" s="1247"/>
      <c r="BH40" s="1247"/>
      <c r="BI40" s="1247"/>
      <c r="BJ40" s="1247"/>
      <c r="BK40" s="1247"/>
      <c r="BL40" s="1247"/>
      <c r="BM40" s="1247"/>
      <c r="BN40" s="1247"/>
      <c r="BO40" s="1247"/>
      <c r="BP40" s="1247"/>
      <c r="BQ40" s="1247"/>
      <c r="BR40" s="1247"/>
      <c r="BS40" s="1247"/>
      <c r="BT40" s="1247"/>
      <c r="BU40" s="1247"/>
      <c r="BV40" s="1247"/>
      <c r="BW40" s="1247"/>
      <c r="BX40" s="1247"/>
      <c r="BY40" s="1247"/>
      <c r="BZ40" s="1247"/>
      <c r="CA40" s="1247"/>
      <c r="CB40" s="1247"/>
      <c r="CC40" s="1247"/>
      <c r="CD40" s="1247"/>
      <c r="CE40" s="1247"/>
      <c r="CF40" s="1247"/>
      <c r="CG40" s="1247"/>
      <c r="CH40" s="1247"/>
      <c r="CI40" s="1247"/>
      <c r="CJ40" s="1247"/>
      <c r="CK40" s="1247"/>
      <c r="CL40" s="1247"/>
      <c r="CM40" s="1247"/>
      <c r="CN40" s="1247"/>
      <c r="CO40" s="1247"/>
      <c r="CP40" s="1247"/>
      <c r="CQ40" s="1247"/>
      <c r="CR40" s="1247"/>
      <c r="CS40" s="1247"/>
      <c r="CT40" s="1247"/>
      <c r="CU40" s="1247"/>
      <c r="CV40" s="1247"/>
      <c r="CW40" s="1247"/>
      <c r="CX40" s="1247"/>
      <c r="CY40" s="1247"/>
      <c r="CZ40" s="1247"/>
      <c r="DA40" s="1247"/>
      <c r="DB40" s="1247"/>
      <c r="DC40" s="1247"/>
      <c r="DD40" s="1247"/>
      <c r="DE40" s="1247"/>
      <c r="DF40" s="1247"/>
      <c r="DG40" s="1247"/>
      <c r="DH40" s="1247"/>
      <c r="DI40" s="1247"/>
      <c r="DJ40" s="1247"/>
      <c r="DK40" s="1247"/>
      <c r="DL40" s="1247"/>
      <c r="DM40" s="1247"/>
      <c r="DN40" s="1247"/>
      <c r="DO40" s="1247"/>
      <c r="DP40" s="1247"/>
      <c r="DQ40" s="1247"/>
      <c r="DR40" s="1247"/>
      <c r="DS40" s="1247"/>
      <c r="DT40" s="1247"/>
      <c r="DU40" s="1247"/>
      <c r="DV40" s="1247"/>
      <c r="DW40" s="1247"/>
      <c r="DX40" s="1247"/>
      <c r="DY40" s="1247"/>
      <c r="DZ40" s="1247"/>
      <c r="EA40" s="1247"/>
      <c r="EB40" s="1247"/>
      <c r="EC40" s="1247"/>
      <c r="ED40" s="1247"/>
      <c r="EE40" s="1247"/>
      <c r="EF40" s="1247"/>
      <c r="EG40" s="1247"/>
      <c r="EH40" s="1247"/>
      <c r="EI40" s="1247"/>
      <c r="EJ40" s="1247"/>
      <c r="EK40" s="1247"/>
      <c r="EL40" s="1247"/>
      <c r="EM40" s="1247"/>
      <c r="EN40" s="1247"/>
      <c r="EO40" s="1247"/>
      <c r="EP40" s="1247"/>
      <c r="EQ40" s="1247"/>
      <c r="ER40" s="1247"/>
      <c r="ES40" s="1247"/>
      <c r="ET40" s="1247"/>
      <c r="EU40" s="1247"/>
      <c r="EV40" s="1247"/>
      <c r="EW40" s="1247"/>
      <c r="EX40" s="1247"/>
      <c r="EY40" s="1247"/>
      <c r="EZ40" s="1247"/>
      <c r="FA40" s="1247"/>
      <c r="FB40" s="1247"/>
      <c r="FC40" s="1247"/>
      <c r="FD40" s="1247"/>
      <c r="FE40" s="1247"/>
      <c r="FF40" s="1247"/>
      <c r="FG40" s="1247"/>
      <c r="FH40" s="1247"/>
      <c r="FI40" s="1247"/>
      <c r="FJ40" s="1247"/>
      <c r="FK40" s="1247"/>
      <c r="FL40" s="1247"/>
      <c r="FM40" s="1247"/>
      <c r="FN40" s="1247"/>
      <c r="FO40" s="1247"/>
      <c r="FP40" s="1247"/>
      <c r="FQ40" s="1247"/>
      <c r="FR40" s="1247"/>
      <c r="FS40" s="1247"/>
      <c r="FT40" s="1247"/>
      <c r="FU40" s="1247"/>
      <c r="FV40" s="1247"/>
      <c r="FW40" s="1247"/>
      <c r="FX40" s="1247"/>
      <c r="FY40" s="1247"/>
      <c r="FZ40" s="1247"/>
      <c r="GA40" s="1247"/>
      <c r="GB40" s="1247"/>
      <c r="GC40" s="1247"/>
      <c r="GD40" s="1247"/>
      <c r="GE40" s="1247"/>
      <c r="GF40" s="1247"/>
      <c r="GG40" s="1247"/>
      <c r="GH40" s="1247"/>
      <c r="GI40" s="1247"/>
      <c r="GJ40" s="1247"/>
      <c r="GK40" s="1247"/>
      <c r="GL40" s="1247"/>
      <c r="GM40" s="1247"/>
      <c r="GN40" s="1247"/>
      <c r="GO40" s="1247"/>
      <c r="GP40" s="1247"/>
      <c r="GQ40" s="1247"/>
      <c r="GR40" s="1247"/>
      <c r="GS40" s="1247"/>
      <c r="GT40" s="1247"/>
      <c r="GU40" s="1247"/>
      <c r="GV40" s="1247"/>
      <c r="GW40" s="1247"/>
      <c r="GX40" s="1247"/>
      <c r="GY40" s="1247"/>
      <c r="GZ40" s="1247"/>
      <c r="HA40" s="1247"/>
      <c r="HB40" s="1247"/>
      <c r="HC40" s="1247"/>
      <c r="HD40" s="1247"/>
      <c r="HE40" s="1247"/>
      <c r="HF40" s="1247"/>
      <c r="HG40" s="1247"/>
      <c r="HH40" s="1247"/>
      <c r="HI40" s="1247"/>
      <c r="HJ40" s="1247"/>
      <c r="HK40" s="1247"/>
      <c r="HL40" s="1247"/>
      <c r="HM40" s="1247"/>
      <c r="HN40" s="1247"/>
      <c r="HO40" s="1247"/>
      <c r="HP40" s="1247"/>
      <c r="HQ40" s="1247"/>
      <c r="HR40" s="1247"/>
      <c r="HS40" s="1247"/>
      <c r="HT40" s="1247"/>
      <c r="HU40" s="1247"/>
      <c r="HV40" s="1247"/>
      <c r="HW40" s="1247"/>
      <c r="HX40" s="1247"/>
      <c r="HY40" s="1247"/>
      <c r="HZ40" s="1247"/>
      <c r="IA40" s="1247"/>
      <c r="IB40" s="1247"/>
      <c r="IC40" s="1247"/>
      <c r="ID40" s="1247"/>
      <c r="IE40" s="1247"/>
      <c r="IF40" s="1247"/>
      <c r="IG40" s="1247"/>
      <c r="IH40" s="1247"/>
      <c r="II40" s="1247"/>
      <c r="IJ40" s="1247"/>
      <c r="IK40" s="1247"/>
      <c r="IL40" s="1247"/>
      <c r="IM40" s="1247"/>
      <c r="IN40" s="1247"/>
      <c r="IO40" s="1247"/>
      <c r="IP40" s="1247"/>
      <c r="IQ40" s="1247"/>
      <c r="IR40" s="1247"/>
      <c r="IS40" s="1247"/>
      <c r="IT40" s="1247"/>
      <c r="IU40" s="1247"/>
      <c r="IV40" s="1247"/>
      <c r="IW40" s="1247"/>
      <c r="IX40" s="1247"/>
      <c r="IY40" s="1247"/>
      <c r="IZ40" s="1247"/>
      <c r="JA40" s="1247"/>
      <c r="JB40" s="1247"/>
      <c r="JC40" s="1247"/>
      <c r="JD40" s="1247"/>
      <c r="JE40" s="1247"/>
      <c r="JF40" s="1247"/>
      <c r="JG40" s="1247"/>
      <c r="JH40" s="1247"/>
      <c r="JI40" s="1247"/>
      <c r="JJ40" s="1247"/>
      <c r="JK40" s="1247"/>
      <c r="JL40" s="1247"/>
      <c r="JM40" s="1247"/>
      <c r="JN40" s="1247"/>
      <c r="JO40" s="1247"/>
      <c r="JP40" s="1247"/>
      <c r="JQ40" s="1247"/>
      <c r="JR40" s="1247"/>
      <c r="JS40" s="1247"/>
      <c r="JT40" s="1247"/>
      <c r="JU40" s="1247"/>
      <c r="JV40" s="1247"/>
      <c r="JW40" s="1247"/>
      <c r="JX40" s="1247"/>
      <c r="JY40" s="1247"/>
      <c r="JZ40" s="1247"/>
      <c r="KA40" s="1247"/>
      <c r="KB40" s="1247"/>
      <c r="KC40" s="1247"/>
      <c r="KD40" s="1247"/>
      <c r="KE40" s="1247"/>
      <c r="KF40" s="1247"/>
      <c r="KG40" s="1247"/>
      <c r="KH40" s="1247"/>
      <c r="KI40" s="1247"/>
      <c r="KJ40" s="1247"/>
      <c r="KK40" s="1247"/>
      <c r="KL40" s="1247"/>
      <c r="KM40" s="1247"/>
      <c r="KN40" s="1247"/>
      <c r="KO40" s="1247"/>
      <c r="KP40" s="1247"/>
      <c r="KQ40" s="1247"/>
      <c r="KR40" s="1247"/>
      <c r="KS40" s="1247"/>
      <c r="KT40" s="1247"/>
      <c r="KU40" s="1247"/>
      <c r="KV40" s="1247"/>
      <c r="KW40" s="1247"/>
      <c r="KX40" s="1247"/>
      <c r="KY40" s="1247"/>
      <c r="KZ40" s="1247"/>
      <c r="LA40" s="1247"/>
      <c r="LB40" s="1247"/>
      <c r="LC40" s="1247"/>
      <c r="LD40" s="1247"/>
      <c r="LE40" s="1247"/>
      <c r="LF40" s="1247"/>
      <c r="LG40" s="1247"/>
      <c r="LH40" s="1247"/>
      <c r="LI40" s="1247"/>
      <c r="LJ40" s="1247"/>
      <c r="LK40" s="1247"/>
      <c r="LL40" s="1247"/>
      <c r="LM40" s="1247"/>
      <c r="LN40" s="1247"/>
      <c r="LO40" s="1247"/>
      <c r="LP40" s="1247"/>
      <c r="LQ40" s="1247"/>
      <c r="LR40" s="1247"/>
      <c r="LS40" s="1247"/>
      <c r="LT40" s="1247"/>
      <c r="LU40" s="1247"/>
      <c r="LV40" s="1247"/>
      <c r="LW40" s="1247"/>
      <c r="LX40" s="1247"/>
      <c r="LY40" s="1247"/>
      <c r="LZ40" s="1247"/>
      <c r="MA40" s="1247"/>
      <c r="MB40" s="1247"/>
      <c r="MC40" s="1247"/>
      <c r="MD40" s="1247"/>
      <c r="ME40" s="1247"/>
      <c r="MF40" s="1247"/>
      <c r="MG40" s="1247"/>
      <c r="MH40" s="1247"/>
      <c r="MI40" s="1247"/>
      <c r="MJ40" s="1247"/>
      <c r="MK40" s="1247"/>
      <c r="ML40" s="1247"/>
      <c r="MM40" s="1247"/>
      <c r="MN40" s="1247"/>
      <c r="MO40" s="1247"/>
      <c r="MP40" s="1247"/>
      <c r="MQ40" s="1247"/>
      <c r="MR40" s="1247"/>
      <c r="MS40" s="1247"/>
      <c r="MT40" s="1247"/>
      <c r="MU40" s="1247"/>
      <c r="MV40" s="1247"/>
      <c r="MW40" s="1247"/>
      <c r="MX40" s="1247"/>
      <c r="MY40" s="1247"/>
      <c r="MZ40" s="1247"/>
      <c r="NA40" s="1247"/>
      <c r="NB40" s="1247"/>
      <c r="NC40" s="1247"/>
      <c r="ND40" s="1247"/>
      <c r="NE40" s="1247"/>
      <c r="NF40" s="1247"/>
      <c r="NG40" s="1247"/>
      <c r="NH40" s="1247"/>
      <c r="NI40" s="1247"/>
      <c r="NJ40" s="1247"/>
      <c r="NK40" s="1247"/>
      <c r="NL40" s="1247"/>
      <c r="NM40" s="1247"/>
      <c r="NN40" s="1247"/>
      <c r="NO40" s="1247"/>
      <c r="NP40" s="1247"/>
      <c r="NQ40" s="1247"/>
      <c r="NR40" s="1247"/>
      <c r="NS40" s="1247"/>
      <c r="NT40" s="1247"/>
      <c r="NU40" s="1247"/>
      <c r="NV40" s="1247"/>
      <c r="NW40" s="1247"/>
      <c r="NX40" s="1247"/>
      <c r="NY40" s="1247"/>
      <c r="NZ40" s="1247"/>
      <c r="OA40" s="1247"/>
      <c r="OB40" s="1247"/>
      <c r="OC40" s="1247"/>
      <c r="OD40" s="1247"/>
      <c r="OE40" s="1247"/>
      <c r="OF40" s="1247"/>
      <c r="OG40" s="1247"/>
      <c r="OH40" s="1247"/>
      <c r="OI40" s="1247"/>
      <c r="OJ40" s="1247"/>
      <c r="OK40" s="1247"/>
      <c r="OL40" s="1247"/>
      <c r="OM40" s="1247"/>
      <c r="ON40" s="1247"/>
      <c r="OO40" s="1247"/>
      <c r="OP40" s="1247"/>
      <c r="OQ40" s="1247"/>
      <c r="OR40" s="1247"/>
      <c r="OS40" s="1247"/>
      <c r="OT40" s="1247"/>
      <c r="OU40" s="1247"/>
      <c r="OV40" s="1247"/>
      <c r="OW40" s="1247"/>
      <c r="OX40" s="1247"/>
      <c r="OY40" s="1247"/>
      <c r="OZ40" s="1247"/>
      <c r="PA40" s="1247"/>
      <c r="PB40" s="1247"/>
      <c r="PC40" s="1247"/>
      <c r="PD40" s="1247"/>
      <c r="PE40" s="1247"/>
      <c r="PF40" s="1247"/>
      <c r="PG40" s="1247"/>
      <c r="PH40" s="1247"/>
      <c r="PI40" s="1247"/>
      <c r="PJ40" s="1247"/>
      <c r="PK40" s="1247"/>
      <c r="PL40" s="1247"/>
      <c r="PM40" s="1247"/>
      <c r="PN40" s="1247"/>
      <c r="PO40" s="1247"/>
      <c r="PP40" s="1247"/>
      <c r="PQ40" s="1247"/>
      <c r="PR40" s="1247"/>
      <c r="PS40" s="1247"/>
      <c r="PT40" s="1247"/>
      <c r="PU40" s="1247"/>
      <c r="PV40" s="1247"/>
      <c r="PW40" s="1247"/>
      <c r="PX40" s="1247"/>
      <c r="PY40" s="1247"/>
      <c r="PZ40" s="1247"/>
      <c r="QA40" s="1247"/>
      <c r="QB40" s="1247"/>
      <c r="QC40" s="1247"/>
      <c r="QD40" s="1247"/>
      <c r="QE40" s="1247"/>
      <c r="QF40" s="1247"/>
      <c r="QG40" s="1247"/>
      <c r="QH40" s="1247"/>
      <c r="QI40" s="1247"/>
      <c r="QJ40" s="1247"/>
      <c r="QK40" s="1247"/>
      <c r="QL40" s="1247"/>
      <c r="QM40" s="1247"/>
      <c r="QN40" s="1247"/>
      <c r="QO40" s="1247"/>
      <c r="QP40" s="1247"/>
      <c r="QQ40" s="1247"/>
      <c r="QR40" s="1247"/>
      <c r="QS40" s="1247"/>
      <c r="QT40" s="1247"/>
      <c r="QU40" s="1247"/>
      <c r="QV40" s="1247"/>
      <c r="QW40" s="1247"/>
      <c r="QX40" s="1247"/>
      <c r="QY40" s="1247"/>
      <c r="QZ40" s="1247"/>
    </row>
    <row r="41" spans="1:468" s="1243" customFormat="1" ht="20.100000000000001" customHeight="1">
      <c r="A41" s="1242" t="s">
        <v>531</v>
      </c>
      <c r="B41" s="1243">
        <v>3</v>
      </c>
      <c r="C41" s="1243" t="s">
        <v>760</v>
      </c>
      <c r="D41" s="1243" t="s">
        <v>539</v>
      </c>
      <c r="E41" s="1243" t="s">
        <v>286</v>
      </c>
      <c r="F41" s="1243" t="s">
        <v>259</v>
      </c>
      <c r="G41" s="1590" t="s">
        <v>219</v>
      </c>
      <c r="H41" s="1243" t="s">
        <v>334</v>
      </c>
      <c r="I41" s="1243" t="s">
        <v>334</v>
      </c>
      <c r="J41" s="1243" t="s">
        <v>219</v>
      </c>
      <c r="K41" s="1244" t="s">
        <v>759</v>
      </c>
      <c r="L41" s="1243" t="s">
        <v>219</v>
      </c>
      <c r="M41" s="1243" t="s">
        <v>237</v>
      </c>
      <c r="N41" s="1243" t="s">
        <v>219</v>
      </c>
      <c r="O41" s="1243">
        <v>2010</v>
      </c>
      <c r="P41" s="1243" t="s">
        <v>210</v>
      </c>
      <c r="Q41" s="1546">
        <v>32422000</v>
      </c>
      <c r="R41" s="1546">
        <v>17446000</v>
      </c>
      <c r="S41" s="1546">
        <v>459663000</v>
      </c>
      <c r="T41" s="1243">
        <v>1</v>
      </c>
      <c r="U41" s="1243" t="s">
        <v>206</v>
      </c>
      <c r="V41" s="1245">
        <f>SUM(Q41:S41)</f>
        <v>509531000</v>
      </c>
      <c r="W41" s="1276"/>
      <c r="X41" s="1269"/>
      <c r="Y41" s="1245"/>
      <c r="Z41" s="1245">
        <v>509531000</v>
      </c>
      <c r="AD41" s="1246" t="s">
        <v>543</v>
      </c>
      <c r="AE41" s="1247">
        <v>25</v>
      </c>
      <c r="AF41" s="1247">
        <f>2016-O41+1</f>
        <v>7</v>
      </c>
      <c r="AG41" s="1248">
        <f>Z41/AE41</f>
        <v>20381240</v>
      </c>
      <c r="AH41" s="1248">
        <f>AF41*AG41+AH27</f>
        <v>149418680</v>
      </c>
      <c r="AI41" s="1248">
        <f>Z41-AH41</f>
        <v>360112320</v>
      </c>
      <c r="AJ41" s="1248">
        <f>2017-O41+1</f>
        <v>8</v>
      </c>
      <c r="AK41" s="1248">
        <f>AG41</f>
        <v>20381240</v>
      </c>
      <c r="AL41" s="1248">
        <f>AH41</f>
        <v>149418680</v>
      </c>
      <c r="AM41" s="1248">
        <f>AI41</f>
        <v>360112320</v>
      </c>
      <c r="AN41" s="1247" t="b">
        <f t="shared" si="5"/>
        <v>1</v>
      </c>
      <c r="AO41" s="1247"/>
      <c r="AP41" s="1247"/>
      <c r="AQ41" s="1247"/>
      <c r="AR41" s="1247"/>
      <c r="AS41" s="1247"/>
      <c r="AT41" s="1247"/>
      <c r="AU41" s="1247"/>
      <c r="AV41" s="1247"/>
      <c r="AW41" s="1247"/>
      <c r="AX41" s="1247"/>
      <c r="AY41" s="1247"/>
      <c r="AZ41" s="1247"/>
      <c r="BA41" s="1247"/>
      <c r="BB41" s="1247"/>
      <c r="BC41" s="1247"/>
      <c r="BD41" s="1247"/>
      <c r="BE41" s="1247"/>
      <c r="BF41" s="1247"/>
      <c r="BG41" s="1247"/>
      <c r="BH41" s="1247"/>
      <c r="BI41" s="1247"/>
      <c r="BJ41" s="1247"/>
      <c r="BK41" s="1247"/>
      <c r="BL41" s="1247"/>
      <c r="BM41" s="1247"/>
      <c r="BN41" s="1247"/>
      <c r="BO41" s="1247"/>
      <c r="BP41" s="1247"/>
      <c r="BQ41" s="1247"/>
      <c r="BR41" s="1247"/>
      <c r="BS41" s="1247"/>
      <c r="BT41" s="1247"/>
      <c r="BU41" s="1247"/>
      <c r="BV41" s="1247"/>
      <c r="BW41" s="1247"/>
      <c r="BX41" s="1247"/>
      <c r="BY41" s="1247"/>
      <c r="BZ41" s="1247"/>
      <c r="CA41" s="1247"/>
      <c r="CB41" s="1247"/>
      <c r="CC41" s="1247"/>
      <c r="CD41" s="1247"/>
      <c r="CE41" s="1247"/>
      <c r="CF41" s="1247"/>
      <c r="CG41" s="1247"/>
      <c r="CH41" s="1247"/>
      <c r="CI41" s="1247"/>
      <c r="CJ41" s="1247"/>
      <c r="CK41" s="1247"/>
      <c r="CL41" s="1247"/>
      <c r="CM41" s="1247"/>
      <c r="CN41" s="1247"/>
      <c r="CO41" s="1247"/>
      <c r="CP41" s="1247"/>
      <c r="CQ41" s="1247"/>
      <c r="CR41" s="1247"/>
      <c r="CS41" s="1247"/>
      <c r="CT41" s="1247"/>
      <c r="CU41" s="1247"/>
      <c r="CV41" s="1247"/>
      <c r="CW41" s="1247"/>
      <c r="CX41" s="1247"/>
      <c r="CY41" s="1247"/>
      <c r="CZ41" s="1247"/>
      <c r="DA41" s="1247"/>
      <c r="DB41" s="1247"/>
      <c r="DC41" s="1247"/>
      <c r="DD41" s="1247"/>
      <c r="DE41" s="1247"/>
      <c r="DF41" s="1247"/>
      <c r="DG41" s="1247"/>
      <c r="DH41" s="1247"/>
      <c r="DI41" s="1247"/>
      <c r="DJ41" s="1247"/>
      <c r="DK41" s="1247"/>
      <c r="DL41" s="1247"/>
      <c r="DM41" s="1247"/>
      <c r="DN41" s="1247"/>
      <c r="DO41" s="1247"/>
      <c r="DP41" s="1247"/>
      <c r="DQ41" s="1247"/>
      <c r="DR41" s="1247"/>
      <c r="DS41" s="1247"/>
      <c r="DT41" s="1247"/>
      <c r="DU41" s="1247"/>
      <c r="DV41" s="1247"/>
      <c r="DW41" s="1247"/>
      <c r="DX41" s="1247"/>
      <c r="DY41" s="1247"/>
      <c r="DZ41" s="1247"/>
      <c r="EA41" s="1247"/>
      <c r="EB41" s="1247"/>
      <c r="EC41" s="1247"/>
      <c r="ED41" s="1247"/>
      <c r="EE41" s="1247"/>
      <c r="EF41" s="1247"/>
      <c r="EG41" s="1247"/>
      <c r="EH41" s="1247"/>
      <c r="EI41" s="1247"/>
      <c r="EJ41" s="1247"/>
      <c r="EK41" s="1247"/>
      <c r="EL41" s="1247"/>
      <c r="EM41" s="1247"/>
      <c r="EN41" s="1247"/>
      <c r="EO41" s="1247"/>
      <c r="EP41" s="1247"/>
      <c r="EQ41" s="1247"/>
      <c r="ER41" s="1247"/>
      <c r="ES41" s="1247"/>
      <c r="ET41" s="1247"/>
      <c r="EU41" s="1247"/>
      <c r="EV41" s="1247"/>
      <c r="EW41" s="1247"/>
      <c r="EX41" s="1247"/>
      <c r="EY41" s="1247"/>
      <c r="EZ41" s="1247"/>
      <c r="FA41" s="1247"/>
      <c r="FB41" s="1247"/>
      <c r="FC41" s="1247"/>
      <c r="FD41" s="1247"/>
      <c r="FE41" s="1247"/>
      <c r="FF41" s="1247"/>
      <c r="FG41" s="1247"/>
      <c r="FH41" s="1247"/>
      <c r="FI41" s="1247"/>
      <c r="FJ41" s="1247"/>
      <c r="FK41" s="1247"/>
      <c r="FL41" s="1247"/>
      <c r="FM41" s="1247"/>
      <c r="FN41" s="1247"/>
      <c r="FO41" s="1247"/>
      <c r="FP41" s="1247"/>
      <c r="FQ41" s="1247"/>
      <c r="FR41" s="1247"/>
      <c r="FS41" s="1247"/>
      <c r="FT41" s="1247"/>
      <c r="FU41" s="1247"/>
      <c r="FV41" s="1247"/>
      <c r="FW41" s="1247"/>
      <c r="FX41" s="1247"/>
      <c r="FY41" s="1247"/>
      <c r="FZ41" s="1247"/>
      <c r="GA41" s="1247"/>
      <c r="GB41" s="1247"/>
      <c r="GC41" s="1247"/>
      <c r="GD41" s="1247"/>
      <c r="GE41" s="1247"/>
      <c r="GF41" s="1247"/>
      <c r="GG41" s="1247"/>
      <c r="GH41" s="1247"/>
      <c r="GI41" s="1247"/>
      <c r="GJ41" s="1247"/>
      <c r="GK41" s="1247"/>
      <c r="GL41" s="1247"/>
      <c r="GM41" s="1247"/>
      <c r="GN41" s="1247"/>
      <c r="GO41" s="1247"/>
      <c r="GP41" s="1247"/>
      <c r="GQ41" s="1247"/>
      <c r="GR41" s="1247"/>
      <c r="GS41" s="1247"/>
      <c r="GT41" s="1247"/>
      <c r="GU41" s="1247"/>
      <c r="GV41" s="1247"/>
      <c r="GW41" s="1247"/>
      <c r="GX41" s="1247"/>
      <c r="GY41" s="1247"/>
      <c r="GZ41" s="1247"/>
      <c r="HA41" s="1247"/>
      <c r="HB41" s="1247"/>
      <c r="HC41" s="1247"/>
      <c r="HD41" s="1247"/>
      <c r="HE41" s="1247"/>
      <c r="HF41" s="1247"/>
      <c r="HG41" s="1247"/>
      <c r="HH41" s="1247"/>
      <c r="HI41" s="1247"/>
      <c r="HJ41" s="1247"/>
      <c r="HK41" s="1247"/>
      <c r="HL41" s="1247"/>
      <c r="HM41" s="1247"/>
      <c r="HN41" s="1247"/>
      <c r="HO41" s="1247"/>
      <c r="HP41" s="1247"/>
      <c r="HQ41" s="1247"/>
      <c r="HR41" s="1247"/>
      <c r="HS41" s="1247"/>
      <c r="HT41" s="1247"/>
      <c r="HU41" s="1247"/>
      <c r="HV41" s="1247"/>
      <c r="HW41" s="1247"/>
      <c r="HX41" s="1247"/>
      <c r="HY41" s="1247"/>
      <c r="HZ41" s="1247"/>
      <c r="IA41" s="1247"/>
      <c r="IB41" s="1247"/>
      <c r="IC41" s="1247"/>
      <c r="ID41" s="1247"/>
      <c r="IE41" s="1247"/>
      <c r="IF41" s="1247"/>
      <c r="IG41" s="1247"/>
      <c r="IH41" s="1247"/>
      <c r="II41" s="1247"/>
      <c r="IJ41" s="1247"/>
      <c r="IK41" s="1247"/>
      <c r="IL41" s="1247"/>
      <c r="IM41" s="1247"/>
      <c r="IN41" s="1247"/>
      <c r="IO41" s="1247"/>
      <c r="IP41" s="1247"/>
      <c r="IQ41" s="1247"/>
      <c r="IR41" s="1247"/>
      <c r="IS41" s="1247"/>
      <c r="IT41" s="1247"/>
      <c r="IU41" s="1247"/>
      <c r="IV41" s="1247"/>
      <c r="IW41" s="1247"/>
      <c r="IX41" s="1247"/>
      <c r="IY41" s="1247"/>
      <c r="IZ41" s="1247"/>
      <c r="JA41" s="1247"/>
      <c r="JB41" s="1247"/>
      <c r="JC41" s="1247"/>
      <c r="JD41" s="1247"/>
      <c r="JE41" s="1247"/>
      <c r="JF41" s="1247"/>
      <c r="JG41" s="1247"/>
      <c r="JH41" s="1247"/>
      <c r="JI41" s="1247"/>
      <c r="JJ41" s="1247"/>
      <c r="JK41" s="1247"/>
      <c r="JL41" s="1247"/>
      <c r="JM41" s="1247"/>
      <c r="JN41" s="1247"/>
      <c r="JO41" s="1247"/>
      <c r="JP41" s="1247"/>
      <c r="JQ41" s="1247"/>
      <c r="JR41" s="1247"/>
      <c r="JS41" s="1247"/>
      <c r="JT41" s="1247"/>
      <c r="JU41" s="1247"/>
      <c r="JV41" s="1247"/>
      <c r="JW41" s="1247"/>
      <c r="JX41" s="1247"/>
      <c r="JY41" s="1247"/>
      <c r="JZ41" s="1247"/>
      <c r="KA41" s="1247"/>
      <c r="KB41" s="1247"/>
      <c r="KC41" s="1247"/>
      <c r="KD41" s="1247"/>
      <c r="KE41" s="1247"/>
      <c r="KF41" s="1247"/>
      <c r="KG41" s="1247"/>
      <c r="KH41" s="1247"/>
      <c r="KI41" s="1247"/>
      <c r="KJ41" s="1247"/>
      <c r="KK41" s="1247"/>
      <c r="KL41" s="1247"/>
      <c r="KM41" s="1247"/>
      <c r="KN41" s="1247"/>
      <c r="KO41" s="1247"/>
      <c r="KP41" s="1247"/>
      <c r="KQ41" s="1247"/>
      <c r="KR41" s="1247"/>
      <c r="KS41" s="1247"/>
      <c r="KT41" s="1247"/>
      <c r="KU41" s="1247"/>
      <c r="KV41" s="1247"/>
      <c r="KW41" s="1247"/>
      <c r="KX41" s="1247"/>
      <c r="KY41" s="1247"/>
      <c r="KZ41" s="1247"/>
      <c r="LA41" s="1247"/>
      <c r="LB41" s="1247"/>
      <c r="LC41" s="1247"/>
      <c r="LD41" s="1247"/>
      <c r="LE41" s="1247"/>
      <c r="LF41" s="1247"/>
      <c r="LG41" s="1247"/>
      <c r="LH41" s="1247"/>
      <c r="LI41" s="1247"/>
      <c r="LJ41" s="1247"/>
      <c r="LK41" s="1247"/>
      <c r="LL41" s="1247"/>
      <c r="LM41" s="1247"/>
      <c r="LN41" s="1247"/>
      <c r="LO41" s="1247"/>
      <c r="LP41" s="1247"/>
      <c r="LQ41" s="1247"/>
      <c r="LR41" s="1247"/>
      <c r="LS41" s="1247"/>
      <c r="LT41" s="1247"/>
      <c r="LU41" s="1247"/>
      <c r="LV41" s="1247"/>
      <c r="LW41" s="1247"/>
      <c r="LX41" s="1247"/>
      <c r="LY41" s="1247"/>
      <c r="LZ41" s="1247"/>
      <c r="MA41" s="1247"/>
      <c r="MB41" s="1247"/>
      <c r="MC41" s="1247"/>
      <c r="MD41" s="1247"/>
      <c r="ME41" s="1247"/>
      <c r="MF41" s="1247"/>
      <c r="MG41" s="1247"/>
      <c r="MH41" s="1247"/>
      <c r="MI41" s="1247"/>
      <c r="MJ41" s="1247"/>
      <c r="MK41" s="1247"/>
      <c r="ML41" s="1247"/>
      <c r="MM41" s="1247"/>
      <c r="MN41" s="1247"/>
      <c r="MO41" s="1247"/>
      <c r="MP41" s="1247"/>
      <c r="MQ41" s="1247"/>
      <c r="MR41" s="1247"/>
      <c r="MS41" s="1247"/>
      <c r="MT41" s="1247"/>
      <c r="MU41" s="1247"/>
      <c r="MV41" s="1247"/>
      <c r="MW41" s="1247"/>
      <c r="MX41" s="1247"/>
      <c r="MY41" s="1247"/>
      <c r="MZ41" s="1247"/>
      <c r="NA41" s="1247"/>
      <c r="NB41" s="1247"/>
      <c r="NC41" s="1247"/>
      <c r="ND41" s="1247"/>
      <c r="NE41" s="1247"/>
      <c r="NF41" s="1247"/>
      <c r="NG41" s="1247"/>
      <c r="NH41" s="1247"/>
      <c r="NI41" s="1247"/>
      <c r="NJ41" s="1247"/>
      <c r="NK41" s="1247"/>
      <c r="NL41" s="1247"/>
      <c r="NM41" s="1247"/>
      <c r="NN41" s="1247"/>
      <c r="NO41" s="1247"/>
      <c r="NP41" s="1247"/>
      <c r="NQ41" s="1247"/>
      <c r="NR41" s="1247"/>
      <c r="NS41" s="1247"/>
      <c r="NT41" s="1247"/>
      <c r="NU41" s="1247"/>
      <c r="NV41" s="1247"/>
      <c r="NW41" s="1247"/>
      <c r="NX41" s="1247"/>
      <c r="NY41" s="1247"/>
      <c r="NZ41" s="1247"/>
      <c r="OA41" s="1247"/>
      <c r="OB41" s="1247"/>
      <c r="OC41" s="1247"/>
      <c r="OD41" s="1247"/>
      <c r="OE41" s="1247"/>
      <c r="OF41" s="1247"/>
      <c r="OG41" s="1247"/>
      <c r="OH41" s="1247"/>
      <c r="OI41" s="1247"/>
      <c r="OJ41" s="1247"/>
      <c r="OK41" s="1247"/>
      <c r="OL41" s="1247"/>
      <c r="OM41" s="1247"/>
      <c r="ON41" s="1247"/>
      <c r="OO41" s="1247"/>
      <c r="OP41" s="1247"/>
      <c r="OQ41" s="1247"/>
      <c r="OR41" s="1247"/>
      <c r="OS41" s="1247"/>
      <c r="OT41" s="1247"/>
      <c r="OU41" s="1247"/>
      <c r="OV41" s="1247"/>
      <c r="OW41" s="1247"/>
      <c r="OX41" s="1247"/>
      <c r="OY41" s="1247"/>
      <c r="OZ41" s="1247"/>
      <c r="PA41" s="1247"/>
      <c r="PB41" s="1247"/>
      <c r="PC41" s="1247"/>
      <c r="PD41" s="1247"/>
      <c r="PE41" s="1247"/>
      <c r="PF41" s="1247"/>
      <c r="PG41" s="1247"/>
      <c r="PH41" s="1247"/>
      <c r="PI41" s="1247"/>
      <c r="PJ41" s="1247"/>
      <c r="PK41" s="1247"/>
      <c r="PL41" s="1247"/>
      <c r="PM41" s="1247"/>
      <c r="PN41" s="1247"/>
      <c r="PO41" s="1247"/>
      <c r="PP41" s="1247"/>
      <c r="PQ41" s="1247"/>
      <c r="PR41" s="1247"/>
      <c r="PS41" s="1247"/>
      <c r="PT41" s="1247"/>
      <c r="PU41" s="1247"/>
      <c r="PV41" s="1247"/>
      <c r="PW41" s="1247"/>
      <c r="PX41" s="1247"/>
      <c r="PY41" s="1247"/>
      <c r="PZ41" s="1247"/>
      <c r="QA41" s="1247"/>
      <c r="QB41" s="1247"/>
      <c r="QC41" s="1247"/>
      <c r="QD41" s="1247"/>
      <c r="QE41" s="1247"/>
      <c r="QF41" s="1247"/>
      <c r="QG41" s="1247"/>
      <c r="QH41" s="1247"/>
      <c r="QI41" s="1247"/>
      <c r="QJ41" s="1247"/>
      <c r="QK41" s="1247"/>
      <c r="QL41" s="1247"/>
      <c r="QM41" s="1247"/>
      <c r="QN41" s="1247"/>
      <c r="QO41" s="1247"/>
      <c r="QP41" s="1247"/>
      <c r="QQ41" s="1247"/>
      <c r="QR41" s="1247"/>
      <c r="QS41" s="1247"/>
      <c r="QT41" s="1247"/>
      <c r="QU41" s="1247"/>
      <c r="QV41" s="1247"/>
      <c r="QW41" s="1247"/>
      <c r="QX41" s="1247"/>
      <c r="QY41" s="1247"/>
      <c r="QZ41" s="1247"/>
    </row>
    <row r="42" spans="1:468" s="1243" customFormat="1" ht="20.100000000000001" customHeight="1">
      <c r="A42" s="1242" t="s">
        <v>531</v>
      </c>
      <c r="B42" s="1243">
        <v>4</v>
      </c>
      <c r="C42" s="1243" t="s">
        <v>764</v>
      </c>
      <c r="D42" s="1243" t="s">
        <v>541</v>
      </c>
      <c r="E42" s="1243" t="s">
        <v>286</v>
      </c>
      <c r="F42" s="1243" t="s">
        <v>259</v>
      </c>
      <c r="G42" s="1590" t="s">
        <v>219</v>
      </c>
      <c r="H42" s="1243" t="s">
        <v>334</v>
      </c>
      <c r="I42" s="1243" t="s">
        <v>334</v>
      </c>
      <c r="J42" s="1243" t="s">
        <v>219</v>
      </c>
      <c r="K42" s="1243" t="s">
        <v>219</v>
      </c>
      <c r="L42" s="1243" t="s">
        <v>219</v>
      </c>
      <c r="M42" s="1243" t="s">
        <v>237</v>
      </c>
      <c r="N42" s="1243" t="s">
        <v>219</v>
      </c>
      <c r="O42" s="1243">
        <v>2010</v>
      </c>
      <c r="P42" s="1243" t="s">
        <v>210</v>
      </c>
      <c r="Q42" s="1546">
        <v>19299000</v>
      </c>
      <c r="R42" s="1546">
        <v>11028000</v>
      </c>
      <c r="S42" s="1546">
        <v>275226000</v>
      </c>
      <c r="T42" s="1243">
        <v>1</v>
      </c>
      <c r="U42" s="1243" t="s">
        <v>206</v>
      </c>
      <c r="V42" s="1245">
        <f>SUM(Q42:S42)</f>
        <v>305553000</v>
      </c>
      <c r="W42" s="1245"/>
      <c r="X42" s="1245"/>
      <c r="Y42" s="1245"/>
      <c r="Z42" s="1245">
        <v>305553000</v>
      </c>
      <c r="AD42" s="1246" t="s">
        <v>544</v>
      </c>
      <c r="AE42" s="1247">
        <v>25</v>
      </c>
      <c r="AF42" s="1247">
        <f>2016-O42+1</f>
        <v>7</v>
      </c>
      <c r="AG42" s="1248">
        <f t="shared" ref="AG42" si="25">Z42/AE42</f>
        <v>12222120</v>
      </c>
      <c r="AH42" s="1248">
        <f t="shared" ref="AH42" si="26">AF42*AG42</f>
        <v>85554840</v>
      </c>
      <c r="AI42" s="1248">
        <f t="shared" ref="AI42" si="27">Z42-AH42</f>
        <v>219998160</v>
      </c>
      <c r="AJ42" s="1248">
        <f>2017-O42+1</f>
        <v>8</v>
      </c>
      <c r="AK42" s="1248">
        <f>Z42/AE42</f>
        <v>12222120</v>
      </c>
      <c r="AL42" s="1248">
        <f>AJ42*AK42</f>
        <v>97776960</v>
      </c>
      <c r="AM42" s="1248">
        <f>Z42-AL42</f>
        <v>207776040</v>
      </c>
      <c r="AN42" s="1247" t="b">
        <f t="shared" si="5"/>
        <v>1</v>
      </c>
      <c r="AO42" s="1247"/>
      <c r="AP42" s="1247"/>
      <c r="AQ42" s="1247"/>
      <c r="AR42" s="1247"/>
      <c r="AS42" s="1247"/>
      <c r="AT42" s="1247"/>
      <c r="AU42" s="1247"/>
      <c r="AV42" s="1247"/>
      <c r="AW42" s="1247"/>
      <c r="AX42" s="1247"/>
      <c r="AY42" s="1247"/>
      <c r="AZ42" s="1247"/>
      <c r="BA42" s="1247"/>
      <c r="BB42" s="1247"/>
      <c r="BC42" s="1247"/>
      <c r="BD42" s="1247"/>
      <c r="BE42" s="1247"/>
      <c r="BF42" s="1247"/>
      <c r="BG42" s="1247"/>
      <c r="BH42" s="1247"/>
      <c r="BI42" s="1247"/>
      <c r="BJ42" s="1247"/>
      <c r="BK42" s="1247"/>
      <c r="BL42" s="1247"/>
      <c r="BM42" s="1247"/>
      <c r="BN42" s="1247"/>
      <c r="BO42" s="1247"/>
      <c r="BP42" s="1247"/>
      <c r="BQ42" s="1247"/>
      <c r="BR42" s="1247"/>
      <c r="BS42" s="1247"/>
      <c r="BT42" s="1247"/>
      <c r="BU42" s="1247"/>
      <c r="BV42" s="1247"/>
      <c r="BW42" s="1247"/>
      <c r="BX42" s="1247"/>
      <c r="BY42" s="1247"/>
      <c r="BZ42" s="1247"/>
      <c r="CA42" s="1247"/>
      <c r="CB42" s="1247"/>
      <c r="CC42" s="1247"/>
      <c r="CD42" s="1247"/>
      <c r="CE42" s="1247"/>
      <c r="CF42" s="1247"/>
      <c r="CG42" s="1247"/>
      <c r="CH42" s="1247"/>
      <c r="CI42" s="1247"/>
      <c r="CJ42" s="1247"/>
      <c r="CK42" s="1247"/>
      <c r="CL42" s="1247"/>
      <c r="CM42" s="1247"/>
      <c r="CN42" s="1247"/>
      <c r="CO42" s="1247"/>
      <c r="CP42" s="1247"/>
      <c r="CQ42" s="1247"/>
      <c r="CR42" s="1247"/>
      <c r="CS42" s="1247"/>
      <c r="CT42" s="1247"/>
      <c r="CU42" s="1247"/>
      <c r="CV42" s="1247"/>
      <c r="CW42" s="1247"/>
      <c r="CX42" s="1247"/>
      <c r="CY42" s="1247"/>
      <c r="CZ42" s="1247"/>
      <c r="DA42" s="1247"/>
      <c r="DB42" s="1247"/>
      <c r="DC42" s="1247"/>
      <c r="DD42" s="1247"/>
      <c r="DE42" s="1247"/>
      <c r="DF42" s="1247"/>
      <c r="DG42" s="1247"/>
      <c r="DH42" s="1247"/>
      <c r="DI42" s="1247"/>
      <c r="DJ42" s="1247"/>
      <c r="DK42" s="1247"/>
      <c r="DL42" s="1247"/>
      <c r="DM42" s="1247"/>
      <c r="DN42" s="1247"/>
      <c r="DO42" s="1247"/>
      <c r="DP42" s="1247"/>
      <c r="DQ42" s="1247"/>
      <c r="DR42" s="1247"/>
      <c r="DS42" s="1247"/>
      <c r="DT42" s="1247"/>
      <c r="DU42" s="1247"/>
      <c r="DV42" s="1247"/>
      <c r="DW42" s="1247"/>
      <c r="DX42" s="1247"/>
      <c r="DY42" s="1247"/>
      <c r="DZ42" s="1247"/>
      <c r="EA42" s="1247"/>
      <c r="EB42" s="1247"/>
      <c r="EC42" s="1247"/>
      <c r="ED42" s="1247"/>
      <c r="EE42" s="1247"/>
      <c r="EF42" s="1247"/>
      <c r="EG42" s="1247"/>
      <c r="EH42" s="1247"/>
      <c r="EI42" s="1247"/>
      <c r="EJ42" s="1247"/>
      <c r="EK42" s="1247"/>
      <c r="EL42" s="1247"/>
      <c r="EM42" s="1247"/>
      <c r="EN42" s="1247"/>
      <c r="EO42" s="1247"/>
      <c r="EP42" s="1247"/>
      <c r="EQ42" s="1247"/>
      <c r="ER42" s="1247"/>
      <c r="ES42" s="1247"/>
      <c r="ET42" s="1247"/>
      <c r="EU42" s="1247"/>
      <c r="EV42" s="1247"/>
      <c r="EW42" s="1247"/>
      <c r="EX42" s="1247"/>
      <c r="EY42" s="1247"/>
      <c r="EZ42" s="1247"/>
      <c r="FA42" s="1247"/>
      <c r="FB42" s="1247"/>
      <c r="FC42" s="1247"/>
      <c r="FD42" s="1247"/>
      <c r="FE42" s="1247"/>
      <c r="FF42" s="1247"/>
      <c r="FG42" s="1247"/>
      <c r="FH42" s="1247"/>
      <c r="FI42" s="1247"/>
      <c r="FJ42" s="1247"/>
      <c r="FK42" s="1247"/>
      <c r="FL42" s="1247"/>
      <c r="FM42" s="1247"/>
      <c r="FN42" s="1247"/>
      <c r="FO42" s="1247"/>
      <c r="FP42" s="1247"/>
      <c r="FQ42" s="1247"/>
      <c r="FR42" s="1247"/>
      <c r="FS42" s="1247"/>
      <c r="FT42" s="1247"/>
      <c r="FU42" s="1247"/>
      <c r="FV42" s="1247"/>
      <c r="FW42" s="1247"/>
      <c r="FX42" s="1247"/>
      <c r="FY42" s="1247"/>
      <c r="FZ42" s="1247"/>
      <c r="GA42" s="1247"/>
      <c r="GB42" s="1247"/>
      <c r="GC42" s="1247"/>
      <c r="GD42" s="1247"/>
      <c r="GE42" s="1247"/>
      <c r="GF42" s="1247"/>
      <c r="GG42" s="1247"/>
      <c r="GH42" s="1247"/>
      <c r="GI42" s="1247"/>
      <c r="GJ42" s="1247"/>
      <c r="GK42" s="1247"/>
      <c r="GL42" s="1247"/>
      <c r="GM42" s="1247"/>
      <c r="GN42" s="1247"/>
      <c r="GO42" s="1247"/>
      <c r="GP42" s="1247"/>
      <c r="GQ42" s="1247"/>
      <c r="GR42" s="1247"/>
      <c r="GS42" s="1247"/>
      <c r="GT42" s="1247"/>
      <c r="GU42" s="1247"/>
      <c r="GV42" s="1247"/>
      <c r="GW42" s="1247"/>
      <c r="GX42" s="1247"/>
      <c r="GY42" s="1247"/>
      <c r="GZ42" s="1247"/>
      <c r="HA42" s="1247"/>
      <c r="HB42" s="1247"/>
      <c r="HC42" s="1247"/>
      <c r="HD42" s="1247"/>
      <c r="HE42" s="1247"/>
      <c r="HF42" s="1247"/>
      <c r="HG42" s="1247"/>
      <c r="HH42" s="1247"/>
      <c r="HI42" s="1247"/>
      <c r="HJ42" s="1247"/>
      <c r="HK42" s="1247"/>
      <c r="HL42" s="1247"/>
      <c r="HM42" s="1247"/>
      <c r="HN42" s="1247"/>
      <c r="HO42" s="1247"/>
      <c r="HP42" s="1247"/>
      <c r="HQ42" s="1247"/>
      <c r="HR42" s="1247"/>
      <c r="HS42" s="1247"/>
      <c r="HT42" s="1247"/>
      <c r="HU42" s="1247"/>
      <c r="HV42" s="1247"/>
      <c r="HW42" s="1247"/>
      <c r="HX42" s="1247"/>
      <c r="HY42" s="1247"/>
      <c r="HZ42" s="1247"/>
      <c r="IA42" s="1247"/>
      <c r="IB42" s="1247"/>
      <c r="IC42" s="1247"/>
      <c r="ID42" s="1247"/>
      <c r="IE42" s="1247"/>
      <c r="IF42" s="1247"/>
      <c r="IG42" s="1247"/>
      <c r="IH42" s="1247"/>
      <c r="II42" s="1247"/>
      <c r="IJ42" s="1247"/>
      <c r="IK42" s="1247"/>
      <c r="IL42" s="1247"/>
      <c r="IM42" s="1247"/>
      <c r="IN42" s="1247"/>
      <c r="IO42" s="1247"/>
      <c r="IP42" s="1247"/>
      <c r="IQ42" s="1247"/>
      <c r="IR42" s="1247"/>
      <c r="IS42" s="1247"/>
      <c r="IT42" s="1247"/>
      <c r="IU42" s="1247"/>
      <c r="IV42" s="1247"/>
      <c r="IW42" s="1247"/>
      <c r="IX42" s="1247"/>
      <c r="IY42" s="1247"/>
      <c r="IZ42" s="1247"/>
      <c r="JA42" s="1247"/>
      <c r="JB42" s="1247"/>
      <c r="JC42" s="1247"/>
      <c r="JD42" s="1247"/>
      <c r="JE42" s="1247"/>
      <c r="JF42" s="1247"/>
      <c r="JG42" s="1247"/>
      <c r="JH42" s="1247"/>
      <c r="JI42" s="1247"/>
      <c r="JJ42" s="1247"/>
      <c r="JK42" s="1247"/>
      <c r="JL42" s="1247"/>
      <c r="JM42" s="1247"/>
      <c r="JN42" s="1247"/>
      <c r="JO42" s="1247"/>
      <c r="JP42" s="1247"/>
      <c r="JQ42" s="1247"/>
      <c r="JR42" s="1247"/>
      <c r="JS42" s="1247"/>
      <c r="JT42" s="1247"/>
      <c r="JU42" s="1247"/>
      <c r="JV42" s="1247"/>
      <c r="JW42" s="1247"/>
      <c r="JX42" s="1247"/>
      <c r="JY42" s="1247"/>
      <c r="JZ42" s="1247"/>
      <c r="KA42" s="1247"/>
      <c r="KB42" s="1247"/>
      <c r="KC42" s="1247"/>
      <c r="KD42" s="1247"/>
      <c r="KE42" s="1247"/>
      <c r="KF42" s="1247"/>
      <c r="KG42" s="1247"/>
      <c r="KH42" s="1247"/>
      <c r="KI42" s="1247"/>
      <c r="KJ42" s="1247"/>
      <c r="KK42" s="1247"/>
      <c r="KL42" s="1247"/>
      <c r="KM42" s="1247"/>
      <c r="KN42" s="1247"/>
      <c r="KO42" s="1247"/>
      <c r="KP42" s="1247"/>
      <c r="KQ42" s="1247"/>
      <c r="KR42" s="1247"/>
      <c r="KS42" s="1247"/>
      <c r="KT42" s="1247"/>
      <c r="KU42" s="1247"/>
      <c r="KV42" s="1247"/>
      <c r="KW42" s="1247"/>
      <c r="KX42" s="1247"/>
      <c r="KY42" s="1247"/>
      <c r="KZ42" s="1247"/>
      <c r="LA42" s="1247"/>
      <c r="LB42" s="1247"/>
      <c r="LC42" s="1247"/>
      <c r="LD42" s="1247"/>
      <c r="LE42" s="1247"/>
      <c r="LF42" s="1247"/>
      <c r="LG42" s="1247"/>
      <c r="LH42" s="1247"/>
      <c r="LI42" s="1247"/>
      <c r="LJ42" s="1247"/>
      <c r="LK42" s="1247"/>
      <c r="LL42" s="1247"/>
      <c r="LM42" s="1247"/>
      <c r="LN42" s="1247"/>
      <c r="LO42" s="1247"/>
      <c r="LP42" s="1247"/>
      <c r="LQ42" s="1247"/>
      <c r="LR42" s="1247"/>
      <c r="LS42" s="1247"/>
      <c r="LT42" s="1247"/>
      <c r="LU42" s="1247"/>
      <c r="LV42" s="1247"/>
      <c r="LW42" s="1247"/>
      <c r="LX42" s="1247"/>
      <c r="LY42" s="1247"/>
      <c r="LZ42" s="1247"/>
      <c r="MA42" s="1247"/>
      <c r="MB42" s="1247"/>
      <c r="MC42" s="1247"/>
      <c r="MD42" s="1247"/>
      <c r="ME42" s="1247"/>
      <c r="MF42" s="1247"/>
      <c r="MG42" s="1247"/>
      <c r="MH42" s="1247"/>
      <c r="MI42" s="1247"/>
      <c r="MJ42" s="1247"/>
      <c r="MK42" s="1247"/>
      <c r="ML42" s="1247"/>
      <c r="MM42" s="1247"/>
      <c r="MN42" s="1247"/>
      <c r="MO42" s="1247"/>
      <c r="MP42" s="1247"/>
      <c r="MQ42" s="1247"/>
      <c r="MR42" s="1247"/>
      <c r="MS42" s="1247"/>
      <c r="MT42" s="1247"/>
      <c r="MU42" s="1247"/>
      <c r="MV42" s="1247"/>
      <c r="MW42" s="1247"/>
      <c r="MX42" s="1247"/>
      <c r="MY42" s="1247"/>
      <c r="MZ42" s="1247"/>
      <c r="NA42" s="1247"/>
      <c r="NB42" s="1247"/>
      <c r="NC42" s="1247"/>
      <c r="ND42" s="1247"/>
      <c r="NE42" s="1247"/>
      <c r="NF42" s="1247"/>
      <c r="NG42" s="1247"/>
      <c r="NH42" s="1247"/>
      <c r="NI42" s="1247"/>
      <c r="NJ42" s="1247"/>
      <c r="NK42" s="1247"/>
      <c r="NL42" s="1247"/>
      <c r="NM42" s="1247"/>
      <c r="NN42" s="1247"/>
      <c r="NO42" s="1247"/>
      <c r="NP42" s="1247"/>
      <c r="NQ42" s="1247"/>
      <c r="NR42" s="1247"/>
      <c r="NS42" s="1247"/>
      <c r="NT42" s="1247"/>
      <c r="NU42" s="1247"/>
      <c r="NV42" s="1247"/>
      <c r="NW42" s="1247"/>
      <c r="NX42" s="1247"/>
      <c r="NY42" s="1247"/>
      <c r="NZ42" s="1247"/>
      <c r="OA42" s="1247"/>
      <c r="OB42" s="1247"/>
      <c r="OC42" s="1247"/>
      <c r="OD42" s="1247"/>
      <c r="OE42" s="1247"/>
      <c r="OF42" s="1247"/>
      <c r="OG42" s="1247"/>
      <c r="OH42" s="1247"/>
      <c r="OI42" s="1247"/>
      <c r="OJ42" s="1247"/>
      <c r="OK42" s="1247"/>
      <c r="OL42" s="1247"/>
      <c r="OM42" s="1247"/>
      <c r="ON42" s="1247"/>
      <c r="OO42" s="1247"/>
      <c r="OP42" s="1247"/>
      <c r="OQ42" s="1247"/>
      <c r="OR42" s="1247"/>
      <c r="OS42" s="1247"/>
      <c r="OT42" s="1247"/>
      <c r="OU42" s="1247"/>
      <c r="OV42" s="1247"/>
      <c r="OW42" s="1247"/>
      <c r="OX42" s="1247"/>
      <c r="OY42" s="1247"/>
      <c r="OZ42" s="1247"/>
      <c r="PA42" s="1247"/>
      <c r="PB42" s="1247"/>
      <c r="PC42" s="1247"/>
      <c r="PD42" s="1247"/>
      <c r="PE42" s="1247"/>
      <c r="PF42" s="1247"/>
      <c r="PG42" s="1247"/>
      <c r="PH42" s="1247"/>
      <c r="PI42" s="1247"/>
      <c r="PJ42" s="1247"/>
      <c r="PK42" s="1247"/>
      <c r="PL42" s="1247"/>
      <c r="PM42" s="1247"/>
      <c r="PN42" s="1247"/>
      <c r="PO42" s="1247"/>
      <c r="PP42" s="1247"/>
      <c r="PQ42" s="1247"/>
      <c r="PR42" s="1247"/>
      <c r="PS42" s="1247"/>
      <c r="PT42" s="1247"/>
      <c r="PU42" s="1247"/>
      <c r="PV42" s="1247"/>
      <c r="PW42" s="1247"/>
      <c r="PX42" s="1247"/>
      <c r="PY42" s="1247"/>
      <c r="PZ42" s="1247"/>
      <c r="QA42" s="1247"/>
      <c r="QB42" s="1247"/>
      <c r="QC42" s="1247"/>
      <c r="QD42" s="1247"/>
      <c r="QE42" s="1247"/>
      <c r="QF42" s="1247"/>
      <c r="QG42" s="1247"/>
      <c r="QH42" s="1247"/>
      <c r="QI42" s="1247"/>
      <c r="QJ42" s="1247"/>
      <c r="QK42" s="1247"/>
      <c r="QL42" s="1247"/>
      <c r="QM42" s="1247"/>
      <c r="QN42" s="1247"/>
      <c r="QO42" s="1247"/>
      <c r="QP42" s="1247"/>
      <c r="QQ42" s="1247"/>
      <c r="QR42" s="1247"/>
      <c r="QS42" s="1247"/>
      <c r="QT42" s="1247"/>
      <c r="QU42" s="1247"/>
      <c r="QV42" s="1247"/>
      <c r="QW42" s="1247"/>
      <c r="QX42" s="1247"/>
      <c r="QY42" s="1247"/>
      <c r="QZ42" s="1247"/>
    </row>
    <row r="43" spans="1:468" s="1243" customFormat="1" ht="20.100000000000001" customHeight="1">
      <c r="A43" s="1242" t="s">
        <v>531</v>
      </c>
      <c r="Z43" s="1245"/>
      <c r="AD43" s="1246"/>
      <c r="AE43" s="1247"/>
      <c r="AF43" s="1247"/>
      <c r="AG43" s="1248"/>
      <c r="AH43" s="1248"/>
      <c r="AI43" s="1248"/>
      <c r="AJ43" s="1248"/>
      <c r="AK43" s="1248"/>
      <c r="AL43" s="1248"/>
      <c r="AM43" s="1248"/>
      <c r="AN43" s="1247" t="b">
        <f t="shared" si="5"/>
        <v>1</v>
      </c>
      <c r="AO43" s="1247"/>
      <c r="AP43" s="1247"/>
      <c r="AQ43" s="1247"/>
      <c r="AR43" s="1247"/>
      <c r="AS43" s="1247"/>
      <c r="AT43" s="1247"/>
      <c r="AU43" s="1247"/>
      <c r="AV43" s="1247"/>
      <c r="AW43" s="1247"/>
      <c r="AX43" s="1247"/>
      <c r="AY43" s="1247"/>
      <c r="AZ43" s="1247"/>
      <c r="BA43" s="1247"/>
      <c r="BB43" s="1247"/>
      <c r="BC43" s="1247"/>
      <c r="BD43" s="1247"/>
      <c r="BE43" s="1247"/>
      <c r="BF43" s="1247"/>
      <c r="BG43" s="1247"/>
      <c r="BH43" s="1247"/>
      <c r="BI43" s="1247"/>
      <c r="BJ43" s="1247"/>
      <c r="BK43" s="1247"/>
      <c r="BL43" s="1247"/>
      <c r="BM43" s="1247"/>
      <c r="BN43" s="1247"/>
      <c r="BO43" s="1247"/>
      <c r="BP43" s="1247"/>
      <c r="BQ43" s="1247"/>
      <c r="BR43" s="1247"/>
      <c r="BS43" s="1247"/>
      <c r="BT43" s="1247"/>
      <c r="BU43" s="1247"/>
      <c r="BV43" s="1247"/>
      <c r="BW43" s="1247"/>
      <c r="BX43" s="1247"/>
      <c r="BY43" s="1247"/>
      <c r="BZ43" s="1247"/>
      <c r="CA43" s="1247"/>
      <c r="CB43" s="1247"/>
      <c r="CC43" s="1247"/>
      <c r="CD43" s="1247"/>
      <c r="CE43" s="1247"/>
      <c r="CF43" s="1247"/>
      <c r="CG43" s="1247"/>
      <c r="CH43" s="1247"/>
      <c r="CI43" s="1247"/>
      <c r="CJ43" s="1247"/>
      <c r="CK43" s="1247"/>
      <c r="CL43" s="1247"/>
      <c r="CM43" s="1247"/>
      <c r="CN43" s="1247"/>
      <c r="CO43" s="1247"/>
      <c r="CP43" s="1247"/>
      <c r="CQ43" s="1247"/>
      <c r="CR43" s="1247"/>
      <c r="CS43" s="1247"/>
      <c r="CT43" s="1247"/>
      <c r="CU43" s="1247"/>
      <c r="CV43" s="1247"/>
      <c r="CW43" s="1247"/>
      <c r="CX43" s="1247"/>
      <c r="CY43" s="1247"/>
      <c r="CZ43" s="1247"/>
      <c r="DA43" s="1247"/>
      <c r="DB43" s="1247"/>
      <c r="DC43" s="1247"/>
      <c r="DD43" s="1247"/>
      <c r="DE43" s="1247"/>
      <c r="DF43" s="1247"/>
      <c r="DG43" s="1247"/>
      <c r="DH43" s="1247"/>
      <c r="DI43" s="1247"/>
      <c r="DJ43" s="1247"/>
      <c r="DK43" s="1247"/>
      <c r="DL43" s="1247"/>
      <c r="DM43" s="1247"/>
      <c r="DN43" s="1247"/>
      <c r="DO43" s="1247"/>
      <c r="DP43" s="1247"/>
      <c r="DQ43" s="1247"/>
      <c r="DR43" s="1247"/>
      <c r="DS43" s="1247"/>
      <c r="DT43" s="1247"/>
      <c r="DU43" s="1247"/>
      <c r="DV43" s="1247"/>
      <c r="DW43" s="1247"/>
      <c r="DX43" s="1247"/>
      <c r="DY43" s="1247"/>
      <c r="DZ43" s="1247"/>
      <c r="EA43" s="1247"/>
      <c r="EB43" s="1247"/>
      <c r="EC43" s="1247"/>
      <c r="ED43" s="1247"/>
      <c r="EE43" s="1247"/>
      <c r="EF43" s="1247"/>
      <c r="EG43" s="1247"/>
      <c r="EH43" s="1247"/>
      <c r="EI43" s="1247"/>
      <c r="EJ43" s="1247"/>
      <c r="EK43" s="1247"/>
      <c r="EL43" s="1247"/>
      <c r="EM43" s="1247"/>
      <c r="EN43" s="1247"/>
      <c r="EO43" s="1247"/>
      <c r="EP43" s="1247"/>
      <c r="EQ43" s="1247"/>
      <c r="ER43" s="1247"/>
      <c r="ES43" s="1247"/>
      <c r="ET43" s="1247"/>
      <c r="EU43" s="1247"/>
      <c r="EV43" s="1247"/>
      <c r="EW43" s="1247"/>
      <c r="EX43" s="1247"/>
      <c r="EY43" s="1247"/>
      <c r="EZ43" s="1247"/>
      <c r="FA43" s="1247"/>
      <c r="FB43" s="1247"/>
      <c r="FC43" s="1247"/>
      <c r="FD43" s="1247"/>
      <c r="FE43" s="1247"/>
      <c r="FF43" s="1247"/>
      <c r="FG43" s="1247"/>
      <c r="FH43" s="1247"/>
      <c r="FI43" s="1247"/>
      <c r="FJ43" s="1247"/>
      <c r="FK43" s="1247"/>
      <c r="FL43" s="1247"/>
      <c r="FM43" s="1247"/>
      <c r="FN43" s="1247"/>
      <c r="FO43" s="1247"/>
      <c r="FP43" s="1247"/>
      <c r="FQ43" s="1247"/>
      <c r="FR43" s="1247"/>
      <c r="FS43" s="1247"/>
      <c r="FT43" s="1247"/>
      <c r="FU43" s="1247"/>
      <c r="FV43" s="1247"/>
      <c r="FW43" s="1247"/>
      <c r="FX43" s="1247"/>
      <c r="FY43" s="1247"/>
      <c r="FZ43" s="1247"/>
      <c r="GA43" s="1247"/>
      <c r="GB43" s="1247"/>
      <c r="GC43" s="1247"/>
      <c r="GD43" s="1247"/>
      <c r="GE43" s="1247"/>
      <c r="GF43" s="1247"/>
      <c r="GG43" s="1247"/>
      <c r="GH43" s="1247"/>
      <c r="GI43" s="1247"/>
      <c r="GJ43" s="1247"/>
      <c r="GK43" s="1247"/>
      <c r="GL43" s="1247"/>
      <c r="GM43" s="1247"/>
      <c r="GN43" s="1247"/>
      <c r="GO43" s="1247"/>
      <c r="GP43" s="1247"/>
      <c r="GQ43" s="1247"/>
      <c r="GR43" s="1247"/>
      <c r="GS43" s="1247"/>
      <c r="GT43" s="1247"/>
      <c r="GU43" s="1247"/>
      <c r="GV43" s="1247"/>
      <c r="GW43" s="1247"/>
      <c r="GX43" s="1247"/>
      <c r="GY43" s="1247"/>
      <c r="GZ43" s="1247"/>
      <c r="HA43" s="1247"/>
      <c r="HB43" s="1247"/>
      <c r="HC43" s="1247"/>
      <c r="HD43" s="1247"/>
      <c r="HE43" s="1247"/>
      <c r="HF43" s="1247"/>
      <c r="HG43" s="1247"/>
      <c r="HH43" s="1247"/>
      <c r="HI43" s="1247"/>
      <c r="HJ43" s="1247"/>
      <c r="HK43" s="1247"/>
      <c r="HL43" s="1247"/>
      <c r="HM43" s="1247"/>
      <c r="HN43" s="1247"/>
      <c r="HO43" s="1247"/>
      <c r="HP43" s="1247"/>
      <c r="HQ43" s="1247"/>
      <c r="HR43" s="1247"/>
      <c r="HS43" s="1247"/>
      <c r="HT43" s="1247"/>
      <c r="HU43" s="1247"/>
      <c r="HV43" s="1247"/>
      <c r="HW43" s="1247"/>
      <c r="HX43" s="1247"/>
      <c r="HY43" s="1247"/>
      <c r="HZ43" s="1247"/>
      <c r="IA43" s="1247"/>
      <c r="IB43" s="1247"/>
      <c r="IC43" s="1247"/>
      <c r="ID43" s="1247"/>
      <c r="IE43" s="1247"/>
      <c r="IF43" s="1247"/>
      <c r="IG43" s="1247"/>
      <c r="IH43" s="1247"/>
      <c r="II43" s="1247"/>
      <c r="IJ43" s="1247"/>
      <c r="IK43" s="1247"/>
      <c r="IL43" s="1247"/>
      <c r="IM43" s="1247"/>
      <c r="IN43" s="1247"/>
      <c r="IO43" s="1247"/>
      <c r="IP43" s="1247"/>
      <c r="IQ43" s="1247"/>
      <c r="IR43" s="1247"/>
      <c r="IS43" s="1247"/>
      <c r="IT43" s="1247"/>
      <c r="IU43" s="1247"/>
      <c r="IV43" s="1247"/>
      <c r="IW43" s="1247"/>
      <c r="IX43" s="1247"/>
      <c r="IY43" s="1247"/>
      <c r="IZ43" s="1247"/>
      <c r="JA43" s="1247"/>
      <c r="JB43" s="1247"/>
      <c r="JC43" s="1247"/>
      <c r="JD43" s="1247"/>
      <c r="JE43" s="1247"/>
      <c r="JF43" s="1247"/>
      <c r="JG43" s="1247"/>
      <c r="JH43" s="1247"/>
      <c r="JI43" s="1247"/>
      <c r="JJ43" s="1247"/>
      <c r="JK43" s="1247"/>
      <c r="JL43" s="1247"/>
      <c r="JM43" s="1247"/>
      <c r="JN43" s="1247"/>
      <c r="JO43" s="1247"/>
      <c r="JP43" s="1247"/>
      <c r="JQ43" s="1247"/>
      <c r="JR43" s="1247"/>
      <c r="JS43" s="1247"/>
      <c r="JT43" s="1247"/>
      <c r="JU43" s="1247"/>
      <c r="JV43" s="1247"/>
      <c r="JW43" s="1247"/>
      <c r="JX43" s="1247"/>
      <c r="JY43" s="1247"/>
      <c r="JZ43" s="1247"/>
      <c r="KA43" s="1247"/>
      <c r="KB43" s="1247"/>
      <c r="KC43" s="1247"/>
      <c r="KD43" s="1247"/>
      <c r="KE43" s="1247"/>
      <c r="KF43" s="1247"/>
      <c r="KG43" s="1247"/>
      <c r="KH43" s="1247"/>
      <c r="KI43" s="1247"/>
      <c r="KJ43" s="1247"/>
      <c r="KK43" s="1247"/>
      <c r="KL43" s="1247"/>
      <c r="KM43" s="1247"/>
      <c r="KN43" s="1247"/>
      <c r="KO43" s="1247"/>
      <c r="KP43" s="1247"/>
      <c r="KQ43" s="1247"/>
      <c r="KR43" s="1247"/>
      <c r="KS43" s="1247"/>
      <c r="KT43" s="1247"/>
      <c r="KU43" s="1247"/>
      <c r="KV43" s="1247"/>
      <c r="KW43" s="1247"/>
      <c r="KX43" s="1247"/>
      <c r="KY43" s="1247"/>
      <c r="KZ43" s="1247"/>
      <c r="LA43" s="1247"/>
      <c r="LB43" s="1247"/>
      <c r="LC43" s="1247"/>
      <c r="LD43" s="1247"/>
      <c r="LE43" s="1247"/>
      <c r="LF43" s="1247"/>
      <c r="LG43" s="1247"/>
      <c r="LH43" s="1247"/>
      <c r="LI43" s="1247"/>
      <c r="LJ43" s="1247"/>
      <c r="LK43" s="1247"/>
      <c r="LL43" s="1247"/>
      <c r="LM43" s="1247"/>
      <c r="LN43" s="1247"/>
      <c r="LO43" s="1247"/>
      <c r="LP43" s="1247"/>
      <c r="LQ43" s="1247"/>
      <c r="LR43" s="1247"/>
      <c r="LS43" s="1247"/>
      <c r="LT43" s="1247"/>
      <c r="LU43" s="1247"/>
      <c r="LV43" s="1247"/>
      <c r="LW43" s="1247"/>
      <c r="LX43" s="1247"/>
      <c r="LY43" s="1247"/>
      <c r="LZ43" s="1247"/>
      <c r="MA43" s="1247"/>
      <c r="MB43" s="1247"/>
      <c r="MC43" s="1247"/>
      <c r="MD43" s="1247"/>
      <c r="ME43" s="1247"/>
      <c r="MF43" s="1247"/>
      <c r="MG43" s="1247"/>
      <c r="MH43" s="1247"/>
      <c r="MI43" s="1247"/>
      <c r="MJ43" s="1247"/>
      <c r="MK43" s="1247"/>
      <c r="ML43" s="1247"/>
      <c r="MM43" s="1247"/>
      <c r="MN43" s="1247"/>
      <c r="MO43" s="1247"/>
      <c r="MP43" s="1247"/>
      <c r="MQ43" s="1247"/>
      <c r="MR43" s="1247"/>
      <c r="MS43" s="1247"/>
      <c r="MT43" s="1247"/>
      <c r="MU43" s="1247"/>
      <c r="MV43" s="1247"/>
      <c r="MW43" s="1247"/>
      <c r="MX43" s="1247"/>
      <c r="MY43" s="1247"/>
      <c r="MZ43" s="1247"/>
      <c r="NA43" s="1247"/>
      <c r="NB43" s="1247"/>
      <c r="NC43" s="1247"/>
      <c r="ND43" s="1247"/>
      <c r="NE43" s="1247"/>
      <c r="NF43" s="1247"/>
      <c r="NG43" s="1247"/>
      <c r="NH43" s="1247"/>
      <c r="NI43" s="1247"/>
      <c r="NJ43" s="1247"/>
      <c r="NK43" s="1247"/>
      <c r="NL43" s="1247"/>
      <c r="NM43" s="1247"/>
      <c r="NN43" s="1247"/>
      <c r="NO43" s="1247"/>
      <c r="NP43" s="1247"/>
      <c r="NQ43" s="1247"/>
      <c r="NR43" s="1247"/>
      <c r="NS43" s="1247"/>
      <c r="NT43" s="1247"/>
      <c r="NU43" s="1247"/>
      <c r="NV43" s="1247"/>
      <c r="NW43" s="1247"/>
      <c r="NX43" s="1247"/>
      <c r="NY43" s="1247"/>
      <c r="NZ43" s="1247"/>
      <c r="OA43" s="1247"/>
      <c r="OB43" s="1247"/>
      <c r="OC43" s="1247"/>
      <c r="OD43" s="1247"/>
      <c r="OE43" s="1247"/>
      <c r="OF43" s="1247"/>
      <c r="OG43" s="1247"/>
      <c r="OH43" s="1247"/>
      <c r="OI43" s="1247"/>
      <c r="OJ43" s="1247"/>
      <c r="OK43" s="1247"/>
      <c r="OL43" s="1247"/>
      <c r="OM43" s="1247"/>
      <c r="ON43" s="1247"/>
      <c r="OO43" s="1247"/>
      <c r="OP43" s="1247"/>
      <c r="OQ43" s="1247"/>
      <c r="OR43" s="1247"/>
      <c r="OS43" s="1247"/>
      <c r="OT43" s="1247"/>
      <c r="OU43" s="1247"/>
      <c r="OV43" s="1247"/>
      <c r="OW43" s="1247"/>
      <c r="OX43" s="1247"/>
      <c r="OY43" s="1247"/>
      <c r="OZ43" s="1247"/>
      <c r="PA43" s="1247"/>
      <c r="PB43" s="1247"/>
      <c r="PC43" s="1247"/>
      <c r="PD43" s="1247"/>
      <c r="PE43" s="1247"/>
      <c r="PF43" s="1247"/>
      <c r="PG43" s="1247"/>
      <c r="PH43" s="1247"/>
      <c r="PI43" s="1247"/>
      <c r="PJ43" s="1247"/>
      <c r="PK43" s="1247"/>
      <c r="PL43" s="1247"/>
      <c r="PM43" s="1247"/>
      <c r="PN43" s="1247"/>
      <c r="PO43" s="1247"/>
      <c r="PP43" s="1247"/>
      <c r="PQ43" s="1247"/>
      <c r="PR43" s="1247"/>
      <c r="PS43" s="1247"/>
      <c r="PT43" s="1247"/>
      <c r="PU43" s="1247"/>
      <c r="PV43" s="1247"/>
      <c r="PW43" s="1247"/>
      <c r="PX43" s="1247"/>
      <c r="PY43" s="1247"/>
      <c r="PZ43" s="1247"/>
      <c r="QA43" s="1247"/>
      <c r="QB43" s="1247"/>
      <c r="QC43" s="1247"/>
      <c r="QD43" s="1247"/>
      <c r="QE43" s="1247"/>
      <c r="QF43" s="1247"/>
      <c r="QG43" s="1247"/>
      <c r="QH43" s="1247"/>
      <c r="QI43" s="1247"/>
      <c r="QJ43" s="1247"/>
      <c r="QK43" s="1247"/>
      <c r="QL43" s="1247"/>
      <c r="QM43" s="1247"/>
      <c r="QN43" s="1247"/>
      <c r="QO43" s="1247"/>
      <c r="QP43" s="1247"/>
      <c r="QQ43" s="1247"/>
      <c r="QR43" s="1247"/>
      <c r="QS43" s="1247"/>
      <c r="QT43" s="1247"/>
      <c r="QU43" s="1247"/>
      <c r="QV43" s="1247"/>
      <c r="QW43" s="1247"/>
      <c r="QX43" s="1247"/>
      <c r="QY43" s="1247"/>
      <c r="QZ43" s="1247"/>
    </row>
    <row r="44" spans="1:468" s="1243" customFormat="1" ht="20.100000000000001" customHeight="1">
      <c r="A44" s="1242" t="s">
        <v>533</v>
      </c>
      <c r="Z44" s="1245"/>
      <c r="AD44" s="1246"/>
      <c r="AE44" s="1247"/>
      <c r="AF44" s="1247"/>
      <c r="AG44" s="1248"/>
      <c r="AH44" s="1248"/>
      <c r="AI44" s="1248"/>
      <c r="AJ44" s="1248"/>
      <c r="AK44" s="1248"/>
      <c r="AL44" s="1248"/>
      <c r="AM44" s="1248"/>
      <c r="AN44" s="1247" t="b">
        <f t="shared" si="5"/>
        <v>1</v>
      </c>
      <c r="AO44" s="1247"/>
      <c r="AP44" s="1247"/>
      <c r="AQ44" s="1247"/>
      <c r="AR44" s="1247"/>
      <c r="AS44" s="1247"/>
      <c r="AT44" s="1247"/>
      <c r="AU44" s="1247"/>
      <c r="AV44" s="1247"/>
      <c r="AW44" s="1247"/>
      <c r="AX44" s="1247"/>
      <c r="AY44" s="1247"/>
      <c r="AZ44" s="1247"/>
      <c r="BA44" s="1247"/>
      <c r="BB44" s="1247"/>
      <c r="BC44" s="1247"/>
      <c r="BD44" s="1247"/>
      <c r="BE44" s="1247"/>
      <c r="BF44" s="1247"/>
      <c r="BG44" s="1247"/>
      <c r="BH44" s="1247"/>
      <c r="BI44" s="1247"/>
      <c r="BJ44" s="1247"/>
      <c r="BK44" s="1247"/>
      <c r="BL44" s="1247"/>
      <c r="BM44" s="1247"/>
      <c r="BN44" s="1247"/>
      <c r="BO44" s="1247"/>
      <c r="BP44" s="1247"/>
      <c r="BQ44" s="1247"/>
      <c r="BR44" s="1247"/>
      <c r="BS44" s="1247"/>
      <c r="BT44" s="1247"/>
      <c r="BU44" s="1247"/>
      <c r="BV44" s="1247"/>
      <c r="BW44" s="1247"/>
      <c r="BX44" s="1247"/>
      <c r="BY44" s="1247"/>
      <c r="BZ44" s="1247"/>
      <c r="CA44" s="1247"/>
      <c r="CB44" s="1247"/>
      <c r="CC44" s="1247"/>
      <c r="CD44" s="1247"/>
      <c r="CE44" s="1247"/>
      <c r="CF44" s="1247"/>
      <c r="CG44" s="1247"/>
      <c r="CH44" s="1247"/>
      <c r="CI44" s="1247"/>
      <c r="CJ44" s="1247"/>
      <c r="CK44" s="1247"/>
      <c r="CL44" s="1247"/>
      <c r="CM44" s="1247"/>
      <c r="CN44" s="1247"/>
      <c r="CO44" s="1247"/>
      <c r="CP44" s="1247"/>
      <c r="CQ44" s="1247"/>
      <c r="CR44" s="1247"/>
      <c r="CS44" s="1247"/>
      <c r="CT44" s="1247"/>
      <c r="CU44" s="1247"/>
      <c r="CV44" s="1247"/>
      <c r="CW44" s="1247"/>
      <c r="CX44" s="1247"/>
      <c r="CY44" s="1247"/>
      <c r="CZ44" s="1247"/>
      <c r="DA44" s="1247"/>
      <c r="DB44" s="1247"/>
      <c r="DC44" s="1247"/>
      <c r="DD44" s="1247"/>
      <c r="DE44" s="1247"/>
      <c r="DF44" s="1247"/>
      <c r="DG44" s="1247"/>
      <c r="DH44" s="1247"/>
      <c r="DI44" s="1247"/>
      <c r="DJ44" s="1247"/>
      <c r="DK44" s="1247"/>
      <c r="DL44" s="1247"/>
      <c r="DM44" s="1247"/>
      <c r="DN44" s="1247"/>
      <c r="DO44" s="1247"/>
      <c r="DP44" s="1247"/>
      <c r="DQ44" s="1247"/>
      <c r="DR44" s="1247"/>
      <c r="DS44" s="1247"/>
      <c r="DT44" s="1247"/>
      <c r="DU44" s="1247"/>
      <c r="DV44" s="1247"/>
      <c r="DW44" s="1247"/>
      <c r="DX44" s="1247"/>
      <c r="DY44" s="1247"/>
      <c r="DZ44" s="1247"/>
      <c r="EA44" s="1247"/>
      <c r="EB44" s="1247"/>
      <c r="EC44" s="1247"/>
      <c r="ED44" s="1247"/>
      <c r="EE44" s="1247"/>
      <c r="EF44" s="1247"/>
      <c r="EG44" s="1247"/>
      <c r="EH44" s="1247"/>
      <c r="EI44" s="1247"/>
      <c r="EJ44" s="1247"/>
      <c r="EK44" s="1247"/>
      <c r="EL44" s="1247"/>
      <c r="EM44" s="1247"/>
      <c r="EN44" s="1247"/>
      <c r="EO44" s="1247"/>
      <c r="EP44" s="1247"/>
      <c r="EQ44" s="1247"/>
      <c r="ER44" s="1247"/>
      <c r="ES44" s="1247"/>
      <c r="ET44" s="1247"/>
      <c r="EU44" s="1247"/>
      <c r="EV44" s="1247"/>
      <c r="EW44" s="1247"/>
      <c r="EX44" s="1247"/>
      <c r="EY44" s="1247"/>
      <c r="EZ44" s="1247"/>
      <c r="FA44" s="1247"/>
      <c r="FB44" s="1247"/>
      <c r="FC44" s="1247"/>
      <c r="FD44" s="1247"/>
      <c r="FE44" s="1247"/>
      <c r="FF44" s="1247"/>
      <c r="FG44" s="1247"/>
      <c r="FH44" s="1247"/>
      <c r="FI44" s="1247"/>
      <c r="FJ44" s="1247"/>
      <c r="FK44" s="1247"/>
      <c r="FL44" s="1247"/>
      <c r="FM44" s="1247"/>
      <c r="FN44" s="1247"/>
      <c r="FO44" s="1247"/>
      <c r="FP44" s="1247"/>
      <c r="FQ44" s="1247"/>
      <c r="FR44" s="1247"/>
      <c r="FS44" s="1247"/>
      <c r="FT44" s="1247"/>
      <c r="FU44" s="1247"/>
      <c r="FV44" s="1247"/>
      <c r="FW44" s="1247"/>
      <c r="FX44" s="1247"/>
      <c r="FY44" s="1247"/>
      <c r="FZ44" s="1247"/>
      <c r="GA44" s="1247"/>
      <c r="GB44" s="1247"/>
      <c r="GC44" s="1247"/>
      <c r="GD44" s="1247"/>
      <c r="GE44" s="1247"/>
      <c r="GF44" s="1247"/>
      <c r="GG44" s="1247"/>
      <c r="GH44" s="1247"/>
      <c r="GI44" s="1247"/>
      <c r="GJ44" s="1247"/>
      <c r="GK44" s="1247"/>
      <c r="GL44" s="1247"/>
      <c r="GM44" s="1247"/>
      <c r="GN44" s="1247"/>
      <c r="GO44" s="1247"/>
      <c r="GP44" s="1247"/>
      <c r="GQ44" s="1247"/>
      <c r="GR44" s="1247"/>
      <c r="GS44" s="1247"/>
      <c r="GT44" s="1247"/>
      <c r="GU44" s="1247"/>
      <c r="GV44" s="1247"/>
      <c r="GW44" s="1247"/>
      <c r="GX44" s="1247"/>
      <c r="GY44" s="1247"/>
      <c r="GZ44" s="1247"/>
      <c r="HA44" s="1247"/>
      <c r="HB44" s="1247"/>
      <c r="HC44" s="1247"/>
      <c r="HD44" s="1247"/>
      <c r="HE44" s="1247"/>
      <c r="HF44" s="1247"/>
      <c r="HG44" s="1247"/>
      <c r="HH44" s="1247"/>
      <c r="HI44" s="1247"/>
      <c r="HJ44" s="1247"/>
      <c r="HK44" s="1247"/>
      <c r="HL44" s="1247"/>
      <c r="HM44" s="1247"/>
      <c r="HN44" s="1247"/>
      <c r="HO44" s="1247"/>
      <c r="HP44" s="1247"/>
      <c r="HQ44" s="1247"/>
      <c r="HR44" s="1247"/>
      <c r="HS44" s="1247"/>
      <c r="HT44" s="1247"/>
      <c r="HU44" s="1247"/>
      <c r="HV44" s="1247"/>
      <c r="HW44" s="1247"/>
      <c r="HX44" s="1247"/>
      <c r="HY44" s="1247"/>
      <c r="HZ44" s="1247"/>
      <c r="IA44" s="1247"/>
      <c r="IB44" s="1247"/>
      <c r="IC44" s="1247"/>
      <c r="ID44" s="1247"/>
      <c r="IE44" s="1247"/>
      <c r="IF44" s="1247"/>
      <c r="IG44" s="1247"/>
      <c r="IH44" s="1247"/>
      <c r="II44" s="1247"/>
      <c r="IJ44" s="1247"/>
      <c r="IK44" s="1247"/>
      <c r="IL44" s="1247"/>
      <c r="IM44" s="1247"/>
      <c r="IN44" s="1247"/>
      <c r="IO44" s="1247"/>
      <c r="IP44" s="1247"/>
      <c r="IQ44" s="1247"/>
      <c r="IR44" s="1247"/>
      <c r="IS44" s="1247"/>
      <c r="IT44" s="1247"/>
      <c r="IU44" s="1247"/>
      <c r="IV44" s="1247"/>
      <c r="IW44" s="1247"/>
      <c r="IX44" s="1247"/>
      <c r="IY44" s="1247"/>
      <c r="IZ44" s="1247"/>
      <c r="JA44" s="1247"/>
      <c r="JB44" s="1247"/>
      <c r="JC44" s="1247"/>
      <c r="JD44" s="1247"/>
      <c r="JE44" s="1247"/>
      <c r="JF44" s="1247"/>
      <c r="JG44" s="1247"/>
      <c r="JH44" s="1247"/>
      <c r="JI44" s="1247"/>
      <c r="JJ44" s="1247"/>
      <c r="JK44" s="1247"/>
      <c r="JL44" s="1247"/>
      <c r="JM44" s="1247"/>
      <c r="JN44" s="1247"/>
      <c r="JO44" s="1247"/>
      <c r="JP44" s="1247"/>
      <c r="JQ44" s="1247"/>
      <c r="JR44" s="1247"/>
      <c r="JS44" s="1247"/>
      <c r="JT44" s="1247"/>
      <c r="JU44" s="1247"/>
      <c r="JV44" s="1247"/>
      <c r="JW44" s="1247"/>
      <c r="JX44" s="1247"/>
      <c r="JY44" s="1247"/>
      <c r="JZ44" s="1247"/>
      <c r="KA44" s="1247"/>
      <c r="KB44" s="1247"/>
      <c r="KC44" s="1247"/>
      <c r="KD44" s="1247"/>
      <c r="KE44" s="1247"/>
      <c r="KF44" s="1247"/>
      <c r="KG44" s="1247"/>
      <c r="KH44" s="1247"/>
      <c r="KI44" s="1247"/>
      <c r="KJ44" s="1247"/>
      <c r="KK44" s="1247"/>
      <c r="KL44" s="1247"/>
      <c r="KM44" s="1247"/>
      <c r="KN44" s="1247"/>
      <c r="KO44" s="1247"/>
      <c r="KP44" s="1247"/>
      <c r="KQ44" s="1247"/>
      <c r="KR44" s="1247"/>
      <c r="KS44" s="1247"/>
      <c r="KT44" s="1247"/>
      <c r="KU44" s="1247"/>
      <c r="KV44" s="1247"/>
      <c r="KW44" s="1247"/>
      <c r="KX44" s="1247"/>
      <c r="KY44" s="1247"/>
      <c r="KZ44" s="1247"/>
      <c r="LA44" s="1247"/>
      <c r="LB44" s="1247"/>
      <c r="LC44" s="1247"/>
      <c r="LD44" s="1247"/>
      <c r="LE44" s="1247"/>
      <c r="LF44" s="1247"/>
      <c r="LG44" s="1247"/>
      <c r="LH44" s="1247"/>
      <c r="LI44" s="1247"/>
      <c r="LJ44" s="1247"/>
      <c r="LK44" s="1247"/>
      <c r="LL44" s="1247"/>
      <c r="LM44" s="1247"/>
      <c r="LN44" s="1247"/>
      <c r="LO44" s="1247"/>
      <c r="LP44" s="1247"/>
      <c r="LQ44" s="1247"/>
      <c r="LR44" s="1247"/>
      <c r="LS44" s="1247"/>
      <c r="LT44" s="1247"/>
      <c r="LU44" s="1247"/>
      <c r="LV44" s="1247"/>
      <c r="LW44" s="1247"/>
      <c r="LX44" s="1247"/>
      <c r="LY44" s="1247"/>
      <c r="LZ44" s="1247"/>
      <c r="MA44" s="1247"/>
      <c r="MB44" s="1247"/>
      <c r="MC44" s="1247"/>
      <c r="MD44" s="1247"/>
      <c r="ME44" s="1247"/>
      <c r="MF44" s="1247"/>
      <c r="MG44" s="1247"/>
      <c r="MH44" s="1247"/>
      <c r="MI44" s="1247"/>
      <c r="MJ44" s="1247"/>
      <c r="MK44" s="1247"/>
      <c r="ML44" s="1247"/>
      <c r="MM44" s="1247"/>
      <c r="MN44" s="1247"/>
      <c r="MO44" s="1247"/>
      <c r="MP44" s="1247"/>
      <c r="MQ44" s="1247"/>
      <c r="MR44" s="1247"/>
      <c r="MS44" s="1247"/>
      <c r="MT44" s="1247"/>
      <c r="MU44" s="1247"/>
      <c r="MV44" s="1247"/>
      <c r="MW44" s="1247"/>
      <c r="MX44" s="1247"/>
      <c r="MY44" s="1247"/>
      <c r="MZ44" s="1247"/>
      <c r="NA44" s="1247"/>
      <c r="NB44" s="1247"/>
      <c r="NC44" s="1247"/>
      <c r="ND44" s="1247"/>
      <c r="NE44" s="1247"/>
      <c r="NF44" s="1247"/>
      <c r="NG44" s="1247"/>
      <c r="NH44" s="1247"/>
      <c r="NI44" s="1247"/>
      <c r="NJ44" s="1247"/>
      <c r="NK44" s="1247"/>
      <c r="NL44" s="1247"/>
      <c r="NM44" s="1247"/>
      <c r="NN44" s="1247"/>
      <c r="NO44" s="1247"/>
      <c r="NP44" s="1247"/>
      <c r="NQ44" s="1247"/>
      <c r="NR44" s="1247"/>
      <c r="NS44" s="1247"/>
      <c r="NT44" s="1247"/>
      <c r="NU44" s="1247"/>
      <c r="NV44" s="1247"/>
      <c r="NW44" s="1247"/>
      <c r="NX44" s="1247"/>
      <c r="NY44" s="1247"/>
      <c r="NZ44" s="1247"/>
      <c r="OA44" s="1247"/>
      <c r="OB44" s="1247"/>
      <c r="OC44" s="1247"/>
      <c r="OD44" s="1247"/>
      <c r="OE44" s="1247"/>
      <c r="OF44" s="1247"/>
      <c r="OG44" s="1247"/>
      <c r="OH44" s="1247"/>
      <c r="OI44" s="1247"/>
      <c r="OJ44" s="1247"/>
      <c r="OK44" s="1247"/>
      <c r="OL44" s="1247"/>
      <c r="OM44" s="1247"/>
      <c r="ON44" s="1247"/>
      <c r="OO44" s="1247"/>
      <c r="OP44" s="1247"/>
      <c r="OQ44" s="1247"/>
      <c r="OR44" s="1247"/>
      <c r="OS44" s="1247"/>
      <c r="OT44" s="1247"/>
      <c r="OU44" s="1247"/>
      <c r="OV44" s="1247"/>
      <c r="OW44" s="1247"/>
      <c r="OX44" s="1247"/>
      <c r="OY44" s="1247"/>
      <c r="OZ44" s="1247"/>
      <c r="PA44" s="1247"/>
      <c r="PB44" s="1247"/>
      <c r="PC44" s="1247"/>
      <c r="PD44" s="1247"/>
      <c r="PE44" s="1247"/>
      <c r="PF44" s="1247"/>
      <c r="PG44" s="1247"/>
      <c r="PH44" s="1247"/>
      <c r="PI44" s="1247"/>
      <c r="PJ44" s="1247"/>
      <c r="PK44" s="1247"/>
      <c r="PL44" s="1247"/>
      <c r="PM44" s="1247"/>
      <c r="PN44" s="1247"/>
      <c r="PO44" s="1247"/>
      <c r="PP44" s="1247"/>
      <c r="PQ44" s="1247"/>
      <c r="PR44" s="1247"/>
      <c r="PS44" s="1247"/>
      <c r="PT44" s="1247"/>
      <c r="PU44" s="1247"/>
      <c r="PV44" s="1247"/>
      <c r="PW44" s="1247"/>
      <c r="PX44" s="1247"/>
      <c r="PY44" s="1247"/>
      <c r="PZ44" s="1247"/>
      <c r="QA44" s="1247"/>
      <c r="QB44" s="1247"/>
      <c r="QC44" s="1247"/>
      <c r="QD44" s="1247"/>
      <c r="QE44" s="1247"/>
      <c r="QF44" s="1247"/>
      <c r="QG44" s="1247"/>
      <c r="QH44" s="1247"/>
      <c r="QI44" s="1247"/>
      <c r="QJ44" s="1247"/>
      <c r="QK44" s="1247"/>
      <c r="QL44" s="1247"/>
      <c r="QM44" s="1247"/>
      <c r="QN44" s="1247"/>
      <c r="QO44" s="1247"/>
      <c r="QP44" s="1247"/>
      <c r="QQ44" s="1247"/>
      <c r="QR44" s="1247"/>
      <c r="QS44" s="1247"/>
      <c r="QT44" s="1247"/>
      <c r="QU44" s="1247"/>
      <c r="QV44" s="1247"/>
      <c r="QW44" s="1247"/>
      <c r="QX44" s="1247"/>
      <c r="QY44" s="1247"/>
      <c r="QZ44" s="1247"/>
    </row>
    <row r="45" spans="1:468" s="1243" customFormat="1" ht="20.100000000000001" customHeight="1">
      <c r="A45" s="1242" t="s">
        <v>533</v>
      </c>
      <c r="B45" s="1829" t="s">
        <v>1007</v>
      </c>
      <c r="C45" s="1829"/>
      <c r="D45" s="1829"/>
      <c r="X45" s="1243">
        <f>AE27-AF27</f>
        <v>11</v>
      </c>
      <c r="Z45" s="1245"/>
      <c r="AD45" s="1246"/>
      <c r="AE45" s="1247"/>
      <c r="AF45" s="1247"/>
      <c r="AG45" s="1248"/>
      <c r="AH45" s="1248"/>
      <c r="AI45" s="1248"/>
      <c r="AJ45" s="1248"/>
      <c r="AK45" s="1248"/>
      <c r="AL45" s="1248"/>
      <c r="AM45" s="1248"/>
      <c r="AN45" s="1247" t="b">
        <f t="shared" si="5"/>
        <v>1</v>
      </c>
      <c r="AO45" s="1247"/>
      <c r="AP45" s="1247"/>
      <c r="AQ45" s="1247"/>
      <c r="AR45" s="1247"/>
      <c r="AS45" s="1247"/>
      <c r="AT45" s="1247"/>
      <c r="AU45" s="1247"/>
      <c r="AV45" s="1247"/>
      <c r="AW45" s="1247"/>
      <c r="AX45" s="1247"/>
      <c r="AY45" s="1247"/>
      <c r="AZ45" s="1247"/>
      <c r="BA45" s="1247"/>
      <c r="BB45" s="1247"/>
      <c r="BC45" s="1247"/>
      <c r="BD45" s="1247"/>
      <c r="BE45" s="1247"/>
      <c r="BF45" s="1247"/>
      <c r="BG45" s="1247"/>
      <c r="BH45" s="1247"/>
      <c r="BI45" s="1247"/>
      <c r="BJ45" s="1247"/>
      <c r="BK45" s="1247"/>
      <c r="BL45" s="1247"/>
      <c r="BM45" s="1247"/>
      <c r="BN45" s="1247"/>
      <c r="BO45" s="1247"/>
      <c r="BP45" s="1247"/>
      <c r="BQ45" s="1247"/>
      <c r="BR45" s="1247"/>
      <c r="BS45" s="1247"/>
      <c r="BT45" s="1247"/>
      <c r="BU45" s="1247"/>
      <c r="BV45" s="1247"/>
      <c r="BW45" s="1247"/>
      <c r="BX45" s="1247"/>
      <c r="BY45" s="1247"/>
      <c r="BZ45" s="1247"/>
      <c r="CA45" s="1247"/>
      <c r="CB45" s="1247"/>
      <c r="CC45" s="1247"/>
      <c r="CD45" s="1247"/>
      <c r="CE45" s="1247"/>
      <c r="CF45" s="1247"/>
      <c r="CG45" s="1247"/>
      <c r="CH45" s="1247"/>
      <c r="CI45" s="1247"/>
      <c r="CJ45" s="1247"/>
      <c r="CK45" s="1247"/>
      <c r="CL45" s="1247"/>
      <c r="CM45" s="1247"/>
      <c r="CN45" s="1247"/>
      <c r="CO45" s="1247"/>
      <c r="CP45" s="1247"/>
      <c r="CQ45" s="1247"/>
      <c r="CR45" s="1247"/>
      <c r="CS45" s="1247"/>
      <c r="CT45" s="1247"/>
      <c r="CU45" s="1247"/>
      <c r="CV45" s="1247"/>
      <c r="CW45" s="1247"/>
      <c r="CX45" s="1247"/>
      <c r="CY45" s="1247"/>
      <c r="CZ45" s="1247"/>
      <c r="DA45" s="1247"/>
      <c r="DB45" s="1247"/>
      <c r="DC45" s="1247"/>
      <c r="DD45" s="1247"/>
      <c r="DE45" s="1247"/>
      <c r="DF45" s="1247"/>
      <c r="DG45" s="1247"/>
      <c r="DH45" s="1247"/>
      <c r="DI45" s="1247"/>
      <c r="DJ45" s="1247"/>
      <c r="DK45" s="1247"/>
      <c r="DL45" s="1247"/>
      <c r="DM45" s="1247"/>
      <c r="DN45" s="1247"/>
      <c r="DO45" s="1247"/>
      <c r="DP45" s="1247"/>
      <c r="DQ45" s="1247"/>
      <c r="DR45" s="1247"/>
      <c r="DS45" s="1247"/>
      <c r="DT45" s="1247"/>
      <c r="DU45" s="1247"/>
      <c r="DV45" s="1247"/>
      <c r="DW45" s="1247"/>
      <c r="DX45" s="1247"/>
      <c r="DY45" s="1247"/>
      <c r="DZ45" s="1247"/>
      <c r="EA45" s="1247"/>
      <c r="EB45" s="1247"/>
      <c r="EC45" s="1247"/>
      <c r="ED45" s="1247"/>
      <c r="EE45" s="1247"/>
      <c r="EF45" s="1247"/>
      <c r="EG45" s="1247"/>
      <c r="EH45" s="1247"/>
      <c r="EI45" s="1247"/>
      <c r="EJ45" s="1247"/>
      <c r="EK45" s="1247"/>
      <c r="EL45" s="1247"/>
      <c r="EM45" s="1247"/>
      <c r="EN45" s="1247"/>
      <c r="EO45" s="1247"/>
      <c r="EP45" s="1247"/>
      <c r="EQ45" s="1247"/>
      <c r="ER45" s="1247"/>
      <c r="ES45" s="1247"/>
      <c r="ET45" s="1247"/>
      <c r="EU45" s="1247"/>
      <c r="EV45" s="1247"/>
      <c r="EW45" s="1247"/>
      <c r="EX45" s="1247"/>
      <c r="EY45" s="1247"/>
      <c r="EZ45" s="1247"/>
      <c r="FA45" s="1247"/>
      <c r="FB45" s="1247"/>
      <c r="FC45" s="1247"/>
      <c r="FD45" s="1247"/>
      <c r="FE45" s="1247"/>
      <c r="FF45" s="1247"/>
      <c r="FG45" s="1247"/>
      <c r="FH45" s="1247"/>
      <c r="FI45" s="1247"/>
      <c r="FJ45" s="1247"/>
      <c r="FK45" s="1247"/>
      <c r="FL45" s="1247"/>
      <c r="FM45" s="1247"/>
      <c r="FN45" s="1247"/>
      <c r="FO45" s="1247"/>
      <c r="FP45" s="1247"/>
      <c r="FQ45" s="1247"/>
      <c r="FR45" s="1247"/>
      <c r="FS45" s="1247"/>
      <c r="FT45" s="1247"/>
      <c r="FU45" s="1247"/>
      <c r="FV45" s="1247"/>
      <c r="FW45" s="1247"/>
      <c r="FX45" s="1247"/>
      <c r="FY45" s="1247"/>
      <c r="FZ45" s="1247"/>
      <c r="GA45" s="1247"/>
      <c r="GB45" s="1247"/>
      <c r="GC45" s="1247"/>
      <c r="GD45" s="1247"/>
      <c r="GE45" s="1247"/>
      <c r="GF45" s="1247"/>
      <c r="GG45" s="1247"/>
      <c r="GH45" s="1247"/>
      <c r="GI45" s="1247"/>
      <c r="GJ45" s="1247"/>
      <c r="GK45" s="1247"/>
      <c r="GL45" s="1247"/>
      <c r="GM45" s="1247"/>
      <c r="GN45" s="1247"/>
      <c r="GO45" s="1247"/>
      <c r="GP45" s="1247"/>
      <c r="GQ45" s="1247"/>
      <c r="GR45" s="1247"/>
      <c r="GS45" s="1247"/>
      <c r="GT45" s="1247"/>
      <c r="GU45" s="1247"/>
      <c r="GV45" s="1247"/>
      <c r="GW45" s="1247"/>
      <c r="GX45" s="1247"/>
      <c r="GY45" s="1247"/>
      <c r="GZ45" s="1247"/>
      <c r="HA45" s="1247"/>
      <c r="HB45" s="1247"/>
      <c r="HC45" s="1247"/>
      <c r="HD45" s="1247"/>
      <c r="HE45" s="1247"/>
      <c r="HF45" s="1247"/>
      <c r="HG45" s="1247"/>
      <c r="HH45" s="1247"/>
      <c r="HI45" s="1247"/>
      <c r="HJ45" s="1247"/>
      <c r="HK45" s="1247"/>
      <c r="HL45" s="1247"/>
      <c r="HM45" s="1247"/>
      <c r="HN45" s="1247"/>
      <c r="HO45" s="1247"/>
      <c r="HP45" s="1247"/>
      <c r="HQ45" s="1247"/>
      <c r="HR45" s="1247"/>
      <c r="HS45" s="1247"/>
      <c r="HT45" s="1247"/>
      <c r="HU45" s="1247"/>
      <c r="HV45" s="1247"/>
      <c r="HW45" s="1247"/>
      <c r="HX45" s="1247"/>
      <c r="HY45" s="1247"/>
      <c r="HZ45" s="1247"/>
      <c r="IA45" s="1247"/>
      <c r="IB45" s="1247"/>
      <c r="IC45" s="1247"/>
      <c r="ID45" s="1247"/>
      <c r="IE45" s="1247"/>
      <c r="IF45" s="1247"/>
      <c r="IG45" s="1247"/>
      <c r="IH45" s="1247"/>
      <c r="II45" s="1247"/>
      <c r="IJ45" s="1247"/>
      <c r="IK45" s="1247"/>
      <c r="IL45" s="1247"/>
      <c r="IM45" s="1247"/>
      <c r="IN45" s="1247"/>
      <c r="IO45" s="1247"/>
      <c r="IP45" s="1247"/>
      <c r="IQ45" s="1247"/>
      <c r="IR45" s="1247"/>
      <c r="IS45" s="1247"/>
      <c r="IT45" s="1247"/>
      <c r="IU45" s="1247"/>
      <c r="IV45" s="1247"/>
      <c r="IW45" s="1247"/>
      <c r="IX45" s="1247"/>
      <c r="IY45" s="1247"/>
      <c r="IZ45" s="1247"/>
      <c r="JA45" s="1247"/>
      <c r="JB45" s="1247"/>
      <c r="JC45" s="1247"/>
      <c r="JD45" s="1247"/>
      <c r="JE45" s="1247"/>
      <c r="JF45" s="1247"/>
      <c r="JG45" s="1247"/>
      <c r="JH45" s="1247"/>
      <c r="JI45" s="1247"/>
      <c r="JJ45" s="1247"/>
      <c r="JK45" s="1247"/>
      <c r="JL45" s="1247"/>
      <c r="JM45" s="1247"/>
      <c r="JN45" s="1247"/>
      <c r="JO45" s="1247"/>
      <c r="JP45" s="1247"/>
      <c r="JQ45" s="1247"/>
      <c r="JR45" s="1247"/>
      <c r="JS45" s="1247"/>
      <c r="JT45" s="1247"/>
      <c r="JU45" s="1247"/>
      <c r="JV45" s="1247"/>
      <c r="JW45" s="1247"/>
      <c r="JX45" s="1247"/>
      <c r="JY45" s="1247"/>
      <c r="JZ45" s="1247"/>
      <c r="KA45" s="1247"/>
      <c r="KB45" s="1247"/>
      <c r="KC45" s="1247"/>
      <c r="KD45" s="1247"/>
      <c r="KE45" s="1247"/>
      <c r="KF45" s="1247"/>
      <c r="KG45" s="1247"/>
      <c r="KH45" s="1247"/>
      <c r="KI45" s="1247"/>
      <c r="KJ45" s="1247"/>
      <c r="KK45" s="1247"/>
      <c r="KL45" s="1247"/>
      <c r="KM45" s="1247"/>
      <c r="KN45" s="1247"/>
      <c r="KO45" s="1247"/>
      <c r="KP45" s="1247"/>
      <c r="KQ45" s="1247"/>
      <c r="KR45" s="1247"/>
      <c r="KS45" s="1247"/>
      <c r="KT45" s="1247"/>
      <c r="KU45" s="1247"/>
      <c r="KV45" s="1247"/>
      <c r="KW45" s="1247"/>
      <c r="KX45" s="1247"/>
      <c r="KY45" s="1247"/>
      <c r="KZ45" s="1247"/>
      <c r="LA45" s="1247"/>
      <c r="LB45" s="1247"/>
      <c r="LC45" s="1247"/>
      <c r="LD45" s="1247"/>
      <c r="LE45" s="1247"/>
      <c r="LF45" s="1247"/>
      <c r="LG45" s="1247"/>
      <c r="LH45" s="1247"/>
      <c r="LI45" s="1247"/>
      <c r="LJ45" s="1247"/>
      <c r="LK45" s="1247"/>
      <c r="LL45" s="1247"/>
      <c r="LM45" s="1247"/>
      <c r="LN45" s="1247"/>
      <c r="LO45" s="1247"/>
      <c r="LP45" s="1247"/>
      <c r="LQ45" s="1247"/>
      <c r="LR45" s="1247"/>
      <c r="LS45" s="1247"/>
      <c r="LT45" s="1247"/>
      <c r="LU45" s="1247"/>
      <c r="LV45" s="1247"/>
      <c r="LW45" s="1247"/>
      <c r="LX45" s="1247"/>
      <c r="LY45" s="1247"/>
      <c r="LZ45" s="1247"/>
      <c r="MA45" s="1247"/>
      <c r="MB45" s="1247"/>
      <c r="MC45" s="1247"/>
      <c r="MD45" s="1247"/>
      <c r="ME45" s="1247"/>
      <c r="MF45" s="1247"/>
      <c r="MG45" s="1247"/>
      <c r="MH45" s="1247"/>
      <c r="MI45" s="1247"/>
      <c r="MJ45" s="1247"/>
      <c r="MK45" s="1247"/>
      <c r="ML45" s="1247"/>
      <c r="MM45" s="1247"/>
      <c r="MN45" s="1247"/>
      <c r="MO45" s="1247"/>
      <c r="MP45" s="1247"/>
      <c r="MQ45" s="1247"/>
      <c r="MR45" s="1247"/>
      <c r="MS45" s="1247"/>
      <c r="MT45" s="1247"/>
      <c r="MU45" s="1247"/>
      <c r="MV45" s="1247"/>
      <c r="MW45" s="1247"/>
      <c r="MX45" s="1247"/>
      <c r="MY45" s="1247"/>
      <c r="MZ45" s="1247"/>
      <c r="NA45" s="1247"/>
      <c r="NB45" s="1247"/>
      <c r="NC45" s="1247"/>
      <c r="ND45" s="1247"/>
      <c r="NE45" s="1247"/>
      <c r="NF45" s="1247"/>
      <c r="NG45" s="1247"/>
      <c r="NH45" s="1247"/>
      <c r="NI45" s="1247"/>
      <c r="NJ45" s="1247"/>
      <c r="NK45" s="1247"/>
      <c r="NL45" s="1247"/>
      <c r="NM45" s="1247"/>
      <c r="NN45" s="1247"/>
      <c r="NO45" s="1247"/>
      <c r="NP45" s="1247"/>
      <c r="NQ45" s="1247"/>
      <c r="NR45" s="1247"/>
      <c r="NS45" s="1247"/>
      <c r="NT45" s="1247"/>
      <c r="NU45" s="1247"/>
      <c r="NV45" s="1247"/>
      <c r="NW45" s="1247"/>
      <c r="NX45" s="1247"/>
      <c r="NY45" s="1247"/>
      <c r="NZ45" s="1247"/>
      <c r="OA45" s="1247"/>
      <c r="OB45" s="1247"/>
      <c r="OC45" s="1247"/>
      <c r="OD45" s="1247"/>
      <c r="OE45" s="1247"/>
      <c r="OF45" s="1247"/>
      <c r="OG45" s="1247"/>
      <c r="OH45" s="1247"/>
      <c r="OI45" s="1247"/>
      <c r="OJ45" s="1247"/>
      <c r="OK45" s="1247"/>
      <c r="OL45" s="1247"/>
      <c r="OM45" s="1247"/>
      <c r="ON45" s="1247"/>
      <c r="OO45" s="1247"/>
      <c r="OP45" s="1247"/>
      <c r="OQ45" s="1247"/>
      <c r="OR45" s="1247"/>
      <c r="OS45" s="1247"/>
      <c r="OT45" s="1247"/>
      <c r="OU45" s="1247"/>
      <c r="OV45" s="1247"/>
      <c r="OW45" s="1247"/>
      <c r="OX45" s="1247"/>
      <c r="OY45" s="1247"/>
      <c r="OZ45" s="1247"/>
      <c r="PA45" s="1247"/>
      <c r="PB45" s="1247"/>
      <c r="PC45" s="1247"/>
      <c r="PD45" s="1247"/>
      <c r="PE45" s="1247"/>
      <c r="PF45" s="1247"/>
      <c r="PG45" s="1247"/>
      <c r="PH45" s="1247"/>
      <c r="PI45" s="1247"/>
      <c r="PJ45" s="1247"/>
      <c r="PK45" s="1247"/>
      <c r="PL45" s="1247"/>
      <c r="PM45" s="1247"/>
      <c r="PN45" s="1247"/>
      <c r="PO45" s="1247"/>
      <c r="PP45" s="1247"/>
      <c r="PQ45" s="1247"/>
      <c r="PR45" s="1247"/>
      <c r="PS45" s="1247"/>
      <c r="PT45" s="1247"/>
      <c r="PU45" s="1247"/>
      <c r="PV45" s="1247"/>
      <c r="PW45" s="1247"/>
      <c r="PX45" s="1247"/>
      <c r="PY45" s="1247"/>
      <c r="PZ45" s="1247"/>
      <c r="QA45" s="1247"/>
      <c r="QB45" s="1247"/>
      <c r="QC45" s="1247"/>
      <c r="QD45" s="1247"/>
      <c r="QE45" s="1247"/>
      <c r="QF45" s="1247"/>
      <c r="QG45" s="1247"/>
      <c r="QH45" s="1247"/>
      <c r="QI45" s="1247"/>
      <c r="QJ45" s="1247"/>
      <c r="QK45" s="1247"/>
      <c r="QL45" s="1247"/>
      <c r="QM45" s="1247"/>
      <c r="QN45" s="1247"/>
      <c r="QO45" s="1247"/>
      <c r="QP45" s="1247"/>
      <c r="QQ45" s="1247"/>
      <c r="QR45" s="1247"/>
      <c r="QS45" s="1247"/>
      <c r="QT45" s="1247"/>
      <c r="QU45" s="1247"/>
      <c r="QV45" s="1247"/>
      <c r="QW45" s="1247"/>
      <c r="QX45" s="1247"/>
      <c r="QY45" s="1247"/>
      <c r="QZ45" s="1247"/>
    </row>
    <row r="46" spans="1:468" s="1243" customFormat="1" ht="20.100000000000001" customHeight="1">
      <c r="A46" s="1242" t="s">
        <v>533</v>
      </c>
      <c r="B46" s="1243">
        <v>1</v>
      </c>
      <c r="C46" s="1243" t="s">
        <v>631</v>
      </c>
      <c r="D46" s="1243" t="s">
        <v>632</v>
      </c>
      <c r="E46" s="1243" t="s">
        <v>557</v>
      </c>
      <c r="F46" s="1243" t="s">
        <v>259</v>
      </c>
      <c r="G46" s="1590" t="s">
        <v>219</v>
      </c>
      <c r="H46" s="1243" t="s">
        <v>633</v>
      </c>
      <c r="I46" s="1243" t="s">
        <v>313</v>
      </c>
      <c r="K46" s="1244" t="s">
        <v>634</v>
      </c>
      <c r="L46" s="1243" t="s">
        <v>219</v>
      </c>
      <c r="M46" s="1243" t="s">
        <v>237</v>
      </c>
      <c r="N46" s="1243" t="s">
        <v>219</v>
      </c>
      <c r="O46" s="1243">
        <v>2012</v>
      </c>
      <c r="P46" s="1243" t="s">
        <v>210</v>
      </c>
      <c r="Q46" s="1245" t="s">
        <v>219</v>
      </c>
      <c r="R46" s="1245" t="s">
        <v>219</v>
      </c>
      <c r="S46" s="1245" t="s">
        <v>219</v>
      </c>
      <c r="T46" s="1243">
        <v>1</v>
      </c>
      <c r="U46" s="1243" t="s">
        <v>206</v>
      </c>
      <c r="V46" s="1245">
        <f>Z46/T46</f>
        <v>28056800</v>
      </c>
      <c r="W46" s="1276">
        <f>V46/V18*100</f>
        <v>6.8726239466980212</v>
      </c>
      <c r="X46" s="1269">
        <v>5</v>
      </c>
      <c r="Y46" s="1245">
        <f>Y28+V46</f>
        <v>411887600</v>
      </c>
      <c r="Z46" s="1245">
        <v>28056800</v>
      </c>
      <c r="AA46" s="1243" t="s">
        <v>99</v>
      </c>
      <c r="AD46" s="1284" t="s">
        <v>635</v>
      </c>
      <c r="AE46" s="1247">
        <f>X46+X45</f>
        <v>16</v>
      </c>
      <c r="AF46" s="1247">
        <f>2016-O46+1</f>
        <v>5</v>
      </c>
      <c r="AG46" s="1248">
        <f t="shared" ref="AG46" si="28">Z46/AE46</f>
        <v>1753550</v>
      </c>
      <c r="AH46" s="1248">
        <f>AF46*AG46</f>
        <v>8767750</v>
      </c>
      <c r="AI46" s="1248">
        <f>Z46-AH46</f>
        <v>19289050</v>
      </c>
      <c r="AJ46" s="1248">
        <f>2017-O46+1</f>
        <v>6</v>
      </c>
      <c r="AK46" s="1248">
        <f t="shared" ref="AK46" si="29">Z46/AE46</f>
        <v>1753550</v>
      </c>
      <c r="AL46" s="1248">
        <f t="shared" ref="AL46" si="30">AJ46*AK46</f>
        <v>10521300</v>
      </c>
      <c r="AM46" s="1248">
        <f t="shared" ref="AM46" si="31">Z46-AL46</f>
        <v>17535500</v>
      </c>
      <c r="AN46" s="1247" t="b">
        <f t="shared" si="5"/>
        <v>1</v>
      </c>
      <c r="AO46" s="1247"/>
      <c r="AP46" s="1247"/>
      <c r="AQ46" s="1247"/>
      <c r="AR46" s="1247"/>
      <c r="AS46" s="1247"/>
      <c r="AT46" s="1247"/>
      <c r="AU46" s="1247"/>
      <c r="AV46" s="1247"/>
      <c r="AW46" s="1247"/>
      <c r="AX46" s="1247"/>
      <c r="AY46" s="1247"/>
      <c r="AZ46" s="1247"/>
      <c r="BA46" s="1247"/>
      <c r="BB46" s="1247"/>
      <c r="BC46" s="1247"/>
      <c r="BD46" s="1247"/>
      <c r="BE46" s="1247"/>
      <c r="BF46" s="1247"/>
      <c r="BG46" s="1247"/>
      <c r="BH46" s="1247"/>
      <c r="BI46" s="1247"/>
      <c r="BJ46" s="1247"/>
      <c r="BK46" s="1247"/>
      <c r="BL46" s="1247"/>
      <c r="BM46" s="1247"/>
      <c r="BN46" s="1247"/>
      <c r="BO46" s="1247"/>
      <c r="BP46" s="1247"/>
      <c r="BQ46" s="1247"/>
      <c r="BR46" s="1247"/>
      <c r="BS46" s="1247"/>
      <c r="BT46" s="1247"/>
      <c r="BU46" s="1247"/>
      <c r="BV46" s="1247"/>
      <c r="BW46" s="1247"/>
      <c r="BX46" s="1247"/>
      <c r="BY46" s="1247"/>
      <c r="BZ46" s="1247"/>
      <c r="CA46" s="1247"/>
      <c r="CB46" s="1247"/>
      <c r="CC46" s="1247"/>
      <c r="CD46" s="1247"/>
      <c r="CE46" s="1247"/>
      <c r="CF46" s="1247"/>
      <c r="CG46" s="1247"/>
      <c r="CH46" s="1247"/>
      <c r="CI46" s="1247"/>
      <c r="CJ46" s="1247"/>
      <c r="CK46" s="1247"/>
      <c r="CL46" s="1247"/>
      <c r="CM46" s="1247"/>
      <c r="CN46" s="1247"/>
      <c r="CO46" s="1247"/>
      <c r="CP46" s="1247"/>
      <c r="CQ46" s="1247"/>
      <c r="CR46" s="1247"/>
      <c r="CS46" s="1247"/>
      <c r="CT46" s="1247"/>
      <c r="CU46" s="1247"/>
      <c r="CV46" s="1247"/>
      <c r="CW46" s="1247"/>
      <c r="CX46" s="1247"/>
      <c r="CY46" s="1247"/>
      <c r="CZ46" s="1247"/>
      <c r="DA46" s="1247"/>
      <c r="DB46" s="1247"/>
      <c r="DC46" s="1247"/>
      <c r="DD46" s="1247"/>
      <c r="DE46" s="1247"/>
      <c r="DF46" s="1247"/>
      <c r="DG46" s="1247"/>
      <c r="DH46" s="1247"/>
      <c r="DI46" s="1247"/>
      <c r="DJ46" s="1247"/>
      <c r="DK46" s="1247"/>
      <c r="DL46" s="1247"/>
      <c r="DM46" s="1247"/>
      <c r="DN46" s="1247"/>
      <c r="DO46" s="1247"/>
      <c r="DP46" s="1247"/>
      <c r="DQ46" s="1247"/>
      <c r="DR46" s="1247"/>
      <c r="DS46" s="1247"/>
      <c r="DT46" s="1247"/>
      <c r="DU46" s="1247"/>
      <c r="DV46" s="1247"/>
      <c r="DW46" s="1247"/>
      <c r="DX46" s="1247"/>
      <c r="DY46" s="1247"/>
      <c r="DZ46" s="1247"/>
      <c r="EA46" s="1247"/>
      <c r="EB46" s="1247"/>
      <c r="EC46" s="1247"/>
      <c r="ED46" s="1247"/>
      <c r="EE46" s="1247"/>
      <c r="EF46" s="1247"/>
      <c r="EG46" s="1247"/>
      <c r="EH46" s="1247"/>
      <c r="EI46" s="1247"/>
      <c r="EJ46" s="1247"/>
      <c r="EK46" s="1247"/>
      <c r="EL46" s="1247"/>
      <c r="EM46" s="1247"/>
      <c r="EN46" s="1247"/>
      <c r="EO46" s="1247"/>
      <c r="EP46" s="1247"/>
      <c r="EQ46" s="1247"/>
      <c r="ER46" s="1247"/>
      <c r="ES46" s="1247"/>
      <c r="ET46" s="1247"/>
      <c r="EU46" s="1247"/>
      <c r="EV46" s="1247"/>
      <c r="EW46" s="1247"/>
      <c r="EX46" s="1247"/>
      <c r="EY46" s="1247"/>
      <c r="EZ46" s="1247"/>
      <c r="FA46" s="1247"/>
      <c r="FB46" s="1247"/>
      <c r="FC46" s="1247"/>
      <c r="FD46" s="1247"/>
      <c r="FE46" s="1247"/>
      <c r="FF46" s="1247"/>
      <c r="FG46" s="1247"/>
      <c r="FH46" s="1247"/>
      <c r="FI46" s="1247"/>
      <c r="FJ46" s="1247"/>
      <c r="FK46" s="1247"/>
      <c r="FL46" s="1247"/>
      <c r="FM46" s="1247"/>
      <c r="FN46" s="1247"/>
      <c r="FO46" s="1247"/>
      <c r="FP46" s="1247"/>
      <c r="FQ46" s="1247"/>
      <c r="FR46" s="1247"/>
      <c r="FS46" s="1247"/>
      <c r="FT46" s="1247"/>
      <c r="FU46" s="1247"/>
      <c r="FV46" s="1247"/>
      <c r="FW46" s="1247"/>
      <c r="FX46" s="1247"/>
      <c r="FY46" s="1247"/>
      <c r="FZ46" s="1247"/>
      <c r="GA46" s="1247"/>
      <c r="GB46" s="1247"/>
      <c r="GC46" s="1247"/>
      <c r="GD46" s="1247"/>
      <c r="GE46" s="1247"/>
      <c r="GF46" s="1247"/>
      <c r="GG46" s="1247"/>
      <c r="GH46" s="1247"/>
      <c r="GI46" s="1247"/>
      <c r="GJ46" s="1247"/>
      <c r="GK46" s="1247"/>
      <c r="GL46" s="1247"/>
      <c r="GM46" s="1247"/>
      <c r="GN46" s="1247"/>
      <c r="GO46" s="1247"/>
      <c r="GP46" s="1247"/>
      <c r="GQ46" s="1247"/>
      <c r="GR46" s="1247"/>
      <c r="GS46" s="1247"/>
      <c r="GT46" s="1247"/>
      <c r="GU46" s="1247"/>
      <c r="GV46" s="1247"/>
      <c r="GW46" s="1247"/>
      <c r="GX46" s="1247"/>
      <c r="GY46" s="1247"/>
      <c r="GZ46" s="1247"/>
      <c r="HA46" s="1247"/>
      <c r="HB46" s="1247"/>
      <c r="HC46" s="1247"/>
      <c r="HD46" s="1247"/>
      <c r="HE46" s="1247"/>
      <c r="HF46" s="1247"/>
      <c r="HG46" s="1247"/>
      <c r="HH46" s="1247"/>
      <c r="HI46" s="1247"/>
      <c r="HJ46" s="1247"/>
      <c r="HK46" s="1247"/>
      <c r="HL46" s="1247"/>
      <c r="HM46" s="1247"/>
      <c r="HN46" s="1247"/>
      <c r="HO46" s="1247"/>
      <c r="HP46" s="1247"/>
      <c r="HQ46" s="1247"/>
      <c r="HR46" s="1247"/>
      <c r="HS46" s="1247"/>
      <c r="HT46" s="1247"/>
      <c r="HU46" s="1247"/>
      <c r="HV46" s="1247"/>
      <c r="HW46" s="1247"/>
      <c r="HX46" s="1247"/>
      <c r="HY46" s="1247"/>
      <c r="HZ46" s="1247"/>
      <c r="IA46" s="1247"/>
      <c r="IB46" s="1247"/>
      <c r="IC46" s="1247"/>
      <c r="ID46" s="1247"/>
      <c r="IE46" s="1247"/>
      <c r="IF46" s="1247"/>
      <c r="IG46" s="1247"/>
      <c r="IH46" s="1247"/>
      <c r="II46" s="1247"/>
      <c r="IJ46" s="1247"/>
      <c r="IK46" s="1247"/>
      <c r="IL46" s="1247"/>
      <c r="IM46" s="1247"/>
      <c r="IN46" s="1247"/>
      <c r="IO46" s="1247"/>
      <c r="IP46" s="1247"/>
      <c r="IQ46" s="1247"/>
      <c r="IR46" s="1247"/>
      <c r="IS46" s="1247"/>
      <c r="IT46" s="1247"/>
      <c r="IU46" s="1247"/>
      <c r="IV46" s="1247"/>
      <c r="IW46" s="1247"/>
      <c r="IX46" s="1247"/>
      <c r="IY46" s="1247"/>
      <c r="IZ46" s="1247"/>
      <c r="JA46" s="1247"/>
      <c r="JB46" s="1247"/>
      <c r="JC46" s="1247"/>
      <c r="JD46" s="1247"/>
      <c r="JE46" s="1247"/>
      <c r="JF46" s="1247"/>
      <c r="JG46" s="1247"/>
      <c r="JH46" s="1247"/>
      <c r="JI46" s="1247"/>
      <c r="JJ46" s="1247"/>
      <c r="JK46" s="1247"/>
      <c r="JL46" s="1247"/>
      <c r="JM46" s="1247"/>
      <c r="JN46" s="1247"/>
      <c r="JO46" s="1247"/>
      <c r="JP46" s="1247"/>
      <c r="JQ46" s="1247"/>
      <c r="JR46" s="1247"/>
      <c r="JS46" s="1247"/>
      <c r="JT46" s="1247"/>
      <c r="JU46" s="1247"/>
      <c r="JV46" s="1247"/>
      <c r="JW46" s="1247"/>
      <c r="JX46" s="1247"/>
      <c r="JY46" s="1247"/>
      <c r="JZ46" s="1247"/>
      <c r="KA46" s="1247"/>
      <c r="KB46" s="1247"/>
      <c r="KC46" s="1247"/>
      <c r="KD46" s="1247"/>
      <c r="KE46" s="1247"/>
      <c r="KF46" s="1247"/>
      <c r="KG46" s="1247"/>
      <c r="KH46" s="1247"/>
      <c r="KI46" s="1247"/>
      <c r="KJ46" s="1247"/>
      <c r="KK46" s="1247"/>
      <c r="KL46" s="1247"/>
      <c r="KM46" s="1247"/>
      <c r="KN46" s="1247"/>
      <c r="KO46" s="1247"/>
      <c r="KP46" s="1247"/>
      <c r="KQ46" s="1247"/>
      <c r="KR46" s="1247"/>
      <c r="KS46" s="1247"/>
      <c r="KT46" s="1247"/>
      <c r="KU46" s="1247"/>
      <c r="KV46" s="1247"/>
      <c r="KW46" s="1247"/>
      <c r="KX46" s="1247"/>
      <c r="KY46" s="1247"/>
      <c r="KZ46" s="1247"/>
      <c r="LA46" s="1247"/>
      <c r="LB46" s="1247"/>
      <c r="LC46" s="1247"/>
      <c r="LD46" s="1247"/>
      <c r="LE46" s="1247"/>
      <c r="LF46" s="1247"/>
      <c r="LG46" s="1247"/>
      <c r="LH46" s="1247"/>
      <c r="LI46" s="1247"/>
      <c r="LJ46" s="1247"/>
      <c r="LK46" s="1247"/>
      <c r="LL46" s="1247"/>
      <c r="LM46" s="1247"/>
      <c r="LN46" s="1247"/>
      <c r="LO46" s="1247"/>
      <c r="LP46" s="1247"/>
      <c r="LQ46" s="1247"/>
      <c r="LR46" s="1247"/>
      <c r="LS46" s="1247"/>
      <c r="LT46" s="1247"/>
      <c r="LU46" s="1247"/>
      <c r="LV46" s="1247"/>
      <c r="LW46" s="1247"/>
      <c r="LX46" s="1247"/>
      <c r="LY46" s="1247"/>
      <c r="LZ46" s="1247"/>
      <c r="MA46" s="1247"/>
      <c r="MB46" s="1247"/>
      <c r="MC46" s="1247"/>
      <c r="MD46" s="1247"/>
      <c r="ME46" s="1247"/>
      <c r="MF46" s="1247"/>
      <c r="MG46" s="1247"/>
      <c r="MH46" s="1247"/>
      <c r="MI46" s="1247"/>
      <c r="MJ46" s="1247"/>
      <c r="MK46" s="1247"/>
      <c r="ML46" s="1247"/>
      <c r="MM46" s="1247"/>
      <c r="MN46" s="1247"/>
      <c r="MO46" s="1247"/>
      <c r="MP46" s="1247"/>
      <c r="MQ46" s="1247"/>
      <c r="MR46" s="1247"/>
      <c r="MS46" s="1247"/>
      <c r="MT46" s="1247"/>
      <c r="MU46" s="1247"/>
      <c r="MV46" s="1247"/>
      <c r="MW46" s="1247"/>
      <c r="MX46" s="1247"/>
      <c r="MY46" s="1247"/>
      <c r="MZ46" s="1247"/>
      <c r="NA46" s="1247"/>
      <c r="NB46" s="1247"/>
      <c r="NC46" s="1247"/>
      <c r="ND46" s="1247"/>
      <c r="NE46" s="1247"/>
      <c r="NF46" s="1247"/>
      <c r="NG46" s="1247"/>
      <c r="NH46" s="1247"/>
      <c r="NI46" s="1247"/>
      <c r="NJ46" s="1247"/>
      <c r="NK46" s="1247"/>
      <c r="NL46" s="1247"/>
      <c r="NM46" s="1247"/>
      <c r="NN46" s="1247"/>
      <c r="NO46" s="1247"/>
      <c r="NP46" s="1247"/>
      <c r="NQ46" s="1247"/>
      <c r="NR46" s="1247"/>
      <c r="NS46" s="1247"/>
      <c r="NT46" s="1247"/>
      <c r="NU46" s="1247"/>
      <c r="NV46" s="1247"/>
      <c r="NW46" s="1247"/>
      <c r="NX46" s="1247"/>
      <c r="NY46" s="1247"/>
      <c r="NZ46" s="1247"/>
      <c r="OA46" s="1247"/>
      <c r="OB46" s="1247"/>
      <c r="OC46" s="1247"/>
      <c r="OD46" s="1247"/>
      <c r="OE46" s="1247"/>
      <c r="OF46" s="1247"/>
      <c r="OG46" s="1247"/>
      <c r="OH46" s="1247"/>
      <c r="OI46" s="1247"/>
      <c r="OJ46" s="1247"/>
      <c r="OK46" s="1247"/>
      <c r="OL46" s="1247"/>
      <c r="OM46" s="1247"/>
      <c r="ON46" s="1247"/>
      <c r="OO46" s="1247"/>
      <c r="OP46" s="1247"/>
      <c r="OQ46" s="1247"/>
      <c r="OR46" s="1247"/>
      <c r="OS46" s="1247"/>
      <c r="OT46" s="1247"/>
      <c r="OU46" s="1247"/>
      <c r="OV46" s="1247"/>
      <c r="OW46" s="1247"/>
      <c r="OX46" s="1247"/>
      <c r="OY46" s="1247"/>
      <c r="OZ46" s="1247"/>
      <c r="PA46" s="1247"/>
      <c r="PB46" s="1247"/>
      <c r="PC46" s="1247"/>
      <c r="PD46" s="1247"/>
      <c r="PE46" s="1247"/>
      <c r="PF46" s="1247"/>
      <c r="PG46" s="1247"/>
      <c r="PH46" s="1247"/>
      <c r="PI46" s="1247"/>
      <c r="PJ46" s="1247"/>
      <c r="PK46" s="1247"/>
      <c r="PL46" s="1247"/>
      <c r="PM46" s="1247"/>
      <c r="PN46" s="1247"/>
      <c r="PO46" s="1247"/>
      <c r="PP46" s="1247"/>
      <c r="PQ46" s="1247"/>
      <c r="PR46" s="1247"/>
      <c r="PS46" s="1247"/>
      <c r="PT46" s="1247"/>
      <c r="PU46" s="1247"/>
      <c r="PV46" s="1247"/>
      <c r="PW46" s="1247"/>
      <c r="PX46" s="1247"/>
      <c r="PY46" s="1247"/>
      <c r="PZ46" s="1247"/>
      <c r="QA46" s="1247"/>
      <c r="QB46" s="1247"/>
      <c r="QC46" s="1247"/>
      <c r="QD46" s="1247"/>
      <c r="QE46" s="1247"/>
      <c r="QF46" s="1247"/>
      <c r="QG46" s="1247"/>
      <c r="QH46" s="1247"/>
      <c r="QI46" s="1247"/>
      <c r="QJ46" s="1247"/>
      <c r="QK46" s="1247"/>
      <c r="QL46" s="1247"/>
      <c r="QM46" s="1247"/>
      <c r="QN46" s="1247"/>
      <c r="QO46" s="1247"/>
      <c r="QP46" s="1247"/>
      <c r="QQ46" s="1247"/>
      <c r="QR46" s="1247"/>
      <c r="QS46" s="1247"/>
      <c r="QT46" s="1247"/>
      <c r="QU46" s="1247"/>
      <c r="QV46" s="1247"/>
      <c r="QW46" s="1247"/>
      <c r="QX46" s="1247"/>
      <c r="QY46" s="1247"/>
      <c r="QZ46" s="1247"/>
    </row>
    <row r="47" spans="1:468" s="1243" customFormat="1" ht="20.100000000000001" customHeight="1">
      <c r="A47" s="1242" t="s">
        <v>533</v>
      </c>
      <c r="B47" s="1243">
        <v>2</v>
      </c>
      <c r="C47" s="1243" t="s">
        <v>644</v>
      </c>
      <c r="D47" s="1243" t="s">
        <v>636</v>
      </c>
      <c r="E47" s="1243" t="s">
        <v>557</v>
      </c>
      <c r="F47" s="1243" t="s">
        <v>259</v>
      </c>
      <c r="G47" s="1243" t="s">
        <v>637</v>
      </c>
      <c r="H47" s="1243" t="s">
        <v>633</v>
      </c>
      <c r="I47" s="1243" t="s">
        <v>313</v>
      </c>
      <c r="J47" s="1243">
        <v>41058</v>
      </c>
      <c r="K47" s="1243" t="s">
        <v>638</v>
      </c>
      <c r="L47" s="1243" t="s">
        <v>219</v>
      </c>
      <c r="M47" s="1243" t="s">
        <v>237</v>
      </c>
      <c r="N47" s="1243" t="s">
        <v>219</v>
      </c>
      <c r="O47" s="1243">
        <v>2012</v>
      </c>
      <c r="P47" s="1243" t="s">
        <v>210</v>
      </c>
      <c r="Q47" s="1245">
        <v>4100000</v>
      </c>
      <c r="R47" s="1245">
        <v>2300000</v>
      </c>
      <c r="S47" s="1245">
        <v>58750000</v>
      </c>
      <c r="T47" s="1243">
        <v>1</v>
      </c>
      <c r="U47" s="1243" t="s">
        <v>206</v>
      </c>
      <c r="V47" s="1245">
        <f>Z47/T47</f>
        <v>65150000</v>
      </c>
      <c r="W47" s="1245"/>
      <c r="X47" s="1245"/>
      <c r="Y47" s="1245">
        <f>Y46-AH46</f>
        <v>403119850</v>
      </c>
      <c r="Z47" s="1245">
        <f>Q47+R47+S47</f>
        <v>65150000</v>
      </c>
      <c r="AA47" s="1243" t="s">
        <v>99</v>
      </c>
      <c r="AD47" s="1284" t="s">
        <v>639</v>
      </c>
      <c r="AE47" s="1247">
        <v>25</v>
      </c>
      <c r="AF47" s="1247">
        <f>2016-O47+1</f>
        <v>5</v>
      </c>
      <c r="AG47" s="1248">
        <f t="shared" ref="AG47:AG50" si="32">Z47/AE47</f>
        <v>2606000</v>
      </c>
      <c r="AH47" s="1248">
        <f>AF47*AG47</f>
        <v>13030000</v>
      </c>
      <c r="AI47" s="1248">
        <f>Z47-AH47</f>
        <v>52120000</v>
      </c>
      <c r="AJ47" s="1248">
        <f>2017-O47+1</f>
        <v>6</v>
      </c>
      <c r="AK47" s="1248">
        <f t="shared" ref="AK47:AK50" si="33">Z47/AE47</f>
        <v>2606000</v>
      </c>
      <c r="AL47" s="1248">
        <f t="shared" ref="AL47:AL50" si="34">AJ47*AK47</f>
        <v>15636000</v>
      </c>
      <c r="AM47" s="1248">
        <f t="shared" ref="AM47:AM50" si="35">Z47-AL47</f>
        <v>49514000</v>
      </c>
      <c r="AN47" s="1247" t="b">
        <f t="shared" si="5"/>
        <v>1</v>
      </c>
      <c r="AO47" s="1247"/>
      <c r="AP47" s="1247"/>
      <c r="AQ47" s="1247"/>
      <c r="AR47" s="1247"/>
      <c r="AS47" s="1247"/>
      <c r="AT47" s="1247"/>
      <c r="AU47" s="1247"/>
      <c r="AV47" s="1247"/>
      <c r="AW47" s="1247"/>
      <c r="AX47" s="1247"/>
      <c r="AY47" s="1247"/>
      <c r="AZ47" s="1247"/>
      <c r="BA47" s="1247"/>
      <c r="BB47" s="1247"/>
      <c r="BC47" s="1247"/>
      <c r="BD47" s="1247"/>
      <c r="BE47" s="1247"/>
      <c r="BF47" s="1247"/>
      <c r="BG47" s="1247"/>
      <c r="BH47" s="1247"/>
      <c r="BI47" s="1247"/>
      <c r="BJ47" s="1247"/>
      <c r="BK47" s="1247"/>
      <c r="BL47" s="1247"/>
      <c r="BM47" s="1247"/>
      <c r="BN47" s="1247"/>
      <c r="BO47" s="1247"/>
      <c r="BP47" s="1247"/>
      <c r="BQ47" s="1247"/>
      <c r="BR47" s="1247"/>
      <c r="BS47" s="1247"/>
      <c r="BT47" s="1247"/>
      <c r="BU47" s="1247"/>
      <c r="BV47" s="1247"/>
      <c r="BW47" s="1247"/>
      <c r="BX47" s="1247"/>
      <c r="BY47" s="1247"/>
      <c r="BZ47" s="1247"/>
      <c r="CA47" s="1247"/>
      <c r="CB47" s="1247"/>
      <c r="CC47" s="1247"/>
      <c r="CD47" s="1247"/>
      <c r="CE47" s="1247"/>
      <c r="CF47" s="1247"/>
      <c r="CG47" s="1247"/>
      <c r="CH47" s="1247"/>
      <c r="CI47" s="1247"/>
      <c r="CJ47" s="1247"/>
      <c r="CK47" s="1247"/>
      <c r="CL47" s="1247"/>
      <c r="CM47" s="1247"/>
      <c r="CN47" s="1247"/>
      <c r="CO47" s="1247"/>
      <c r="CP47" s="1247"/>
      <c r="CQ47" s="1247"/>
      <c r="CR47" s="1247"/>
      <c r="CS47" s="1247"/>
      <c r="CT47" s="1247"/>
      <c r="CU47" s="1247"/>
      <c r="CV47" s="1247"/>
      <c r="CW47" s="1247"/>
      <c r="CX47" s="1247"/>
      <c r="CY47" s="1247"/>
      <c r="CZ47" s="1247"/>
      <c r="DA47" s="1247"/>
      <c r="DB47" s="1247"/>
      <c r="DC47" s="1247"/>
      <c r="DD47" s="1247"/>
      <c r="DE47" s="1247"/>
      <c r="DF47" s="1247"/>
      <c r="DG47" s="1247"/>
      <c r="DH47" s="1247"/>
      <c r="DI47" s="1247"/>
      <c r="DJ47" s="1247"/>
      <c r="DK47" s="1247"/>
      <c r="DL47" s="1247"/>
      <c r="DM47" s="1247"/>
      <c r="DN47" s="1247"/>
      <c r="DO47" s="1247"/>
      <c r="DP47" s="1247"/>
      <c r="DQ47" s="1247"/>
      <c r="DR47" s="1247"/>
      <c r="DS47" s="1247"/>
      <c r="DT47" s="1247"/>
      <c r="DU47" s="1247"/>
      <c r="DV47" s="1247"/>
      <c r="DW47" s="1247"/>
      <c r="DX47" s="1247"/>
      <c r="DY47" s="1247"/>
      <c r="DZ47" s="1247"/>
      <c r="EA47" s="1247"/>
      <c r="EB47" s="1247"/>
      <c r="EC47" s="1247"/>
      <c r="ED47" s="1247"/>
      <c r="EE47" s="1247"/>
      <c r="EF47" s="1247"/>
      <c r="EG47" s="1247"/>
      <c r="EH47" s="1247"/>
      <c r="EI47" s="1247"/>
      <c r="EJ47" s="1247"/>
      <c r="EK47" s="1247"/>
      <c r="EL47" s="1247"/>
      <c r="EM47" s="1247"/>
      <c r="EN47" s="1247"/>
      <c r="EO47" s="1247"/>
      <c r="EP47" s="1247"/>
      <c r="EQ47" s="1247"/>
      <c r="ER47" s="1247"/>
      <c r="ES47" s="1247"/>
      <c r="ET47" s="1247"/>
      <c r="EU47" s="1247"/>
      <c r="EV47" s="1247"/>
      <c r="EW47" s="1247"/>
      <c r="EX47" s="1247"/>
      <c r="EY47" s="1247"/>
      <c r="EZ47" s="1247"/>
      <c r="FA47" s="1247"/>
      <c r="FB47" s="1247"/>
      <c r="FC47" s="1247"/>
      <c r="FD47" s="1247"/>
      <c r="FE47" s="1247"/>
      <c r="FF47" s="1247"/>
      <c r="FG47" s="1247"/>
      <c r="FH47" s="1247"/>
      <c r="FI47" s="1247"/>
      <c r="FJ47" s="1247"/>
      <c r="FK47" s="1247"/>
      <c r="FL47" s="1247"/>
      <c r="FM47" s="1247"/>
      <c r="FN47" s="1247"/>
      <c r="FO47" s="1247"/>
      <c r="FP47" s="1247"/>
      <c r="FQ47" s="1247"/>
      <c r="FR47" s="1247"/>
      <c r="FS47" s="1247"/>
      <c r="FT47" s="1247"/>
      <c r="FU47" s="1247"/>
      <c r="FV47" s="1247"/>
      <c r="FW47" s="1247"/>
      <c r="FX47" s="1247"/>
      <c r="FY47" s="1247"/>
      <c r="FZ47" s="1247"/>
      <c r="GA47" s="1247"/>
      <c r="GB47" s="1247"/>
      <c r="GC47" s="1247"/>
      <c r="GD47" s="1247"/>
      <c r="GE47" s="1247"/>
      <c r="GF47" s="1247"/>
      <c r="GG47" s="1247"/>
      <c r="GH47" s="1247"/>
      <c r="GI47" s="1247"/>
      <c r="GJ47" s="1247"/>
      <c r="GK47" s="1247"/>
      <c r="GL47" s="1247"/>
      <c r="GM47" s="1247"/>
      <c r="GN47" s="1247"/>
      <c r="GO47" s="1247"/>
      <c r="GP47" s="1247"/>
      <c r="GQ47" s="1247"/>
      <c r="GR47" s="1247"/>
      <c r="GS47" s="1247"/>
      <c r="GT47" s="1247"/>
      <c r="GU47" s="1247"/>
      <c r="GV47" s="1247"/>
      <c r="GW47" s="1247"/>
      <c r="GX47" s="1247"/>
      <c r="GY47" s="1247"/>
      <c r="GZ47" s="1247"/>
      <c r="HA47" s="1247"/>
      <c r="HB47" s="1247"/>
      <c r="HC47" s="1247"/>
      <c r="HD47" s="1247"/>
      <c r="HE47" s="1247"/>
      <c r="HF47" s="1247"/>
      <c r="HG47" s="1247"/>
      <c r="HH47" s="1247"/>
      <c r="HI47" s="1247"/>
      <c r="HJ47" s="1247"/>
      <c r="HK47" s="1247"/>
      <c r="HL47" s="1247"/>
      <c r="HM47" s="1247"/>
      <c r="HN47" s="1247"/>
      <c r="HO47" s="1247"/>
      <c r="HP47" s="1247"/>
      <c r="HQ47" s="1247"/>
      <c r="HR47" s="1247"/>
      <c r="HS47" s="1247"/>
      <c r="HT47" s="1247"/>
      <c r="HU47" s="1247"/>
      <c r="HV47" s="1247"/>
      <c r="HW47" s="1247"/>
      <c r="HX47" s="1247"/>
      <c r="HY47" s="1247"/>
      <c r="HZ47" s="1247"/>
      <c r="IA47" s="1247"/>
      <c r="IB47" s="1247"/>
      <c r="IC47" s="1247"/>
      <c r="ID47" s="1247"/>
      <c r="IE47" s="1247"/>
      <c r="IF47" s="1247"/>
      <c r="IG47" s="1247"/>
      <c r="IH47" s="1247"/>
      <c r="II47" s="1247"/>
      <c r="IJ47" s="1247"/>
      <c r="IK47" s="1247"/>
      <c r="IL47" s="1247"/>
      <c r="IM47" s="1247"/>
      <c r="IN47" s="1247"/>
      <c r="IO47" s="1247"/>
      <c r="IP47" s="1247"/>
      <c r="IQ47" s="1247"/>
      <c r="IR47" s="1247"/>
      <c r="IS47" s="1247"/>
      <c r="IT47" s="1247"/>
      <c r="IU47" s="1247"/>
      <c r="IV47" s="1247"/>
      <c r="IW47" s="1247"/>
      <c r="IX47" s="1247"/>
      <c r="IY47" s="1247"/>
      <c r="IZ47" s="1247"/>
      <c r="JA47" s="1247"/>
      <c r="JB47" s="1247"/>
      <c r="JC47" s="1247"/>
      <c r="JD47" s="1247"/>
      <c r="JE47" s="1247"/>
      <c r="JF47" s="1247"/>
      <c r="JG47" s="1247"/>
      <c r="JH47" s="1247"/>
      <c r="JI47" s="1247"/>
      <c r="JJ47" s="1247"/>
      <c r="JK47" s="1247"/>
      <c r="JL47" s="1247"/>
      <c r="JM47" s="1247"/>
      <c r="JN47" s="1247"/>
      <c r="JO47" s="1247"/>
      <c r="JP47" s="1247"/>
      <c r="JQ47" s="1247"/>
      <c r="JR47" s="1247"/>
      <c r="JS47" s="1247"/>
      <c r="JT47" s="1247"/>
      <c r="JU47" s="1247"/>
      <c r="JV47" s="1247"/>
      <c r="JW47" s="1247"/>
      <c r="JX47" s="1247"/>
      <c r="JY47" s="1247"/>
      <c r="JZ47" s="1247"/>
      <c r="KA47" s="1247"/>
      <c r="KB47" s="1247"/>
      <c r="KC47" s="1247"/>
      <c r="KD47" s="1247"/>
      <c r="KE47" s="1247"/>
      <c r="KF47" s="1247"/>
      <c r="KG47" s="1247"/>
      <c r="KH47" s="1247"/>
      <c r="KI47" s="1247"/>
      <c r="KJ47" s="1247"/>
      <c r="KK47" s="1247"/>
      <c r="KL47" s="1247"/>
      <c r="KM47" s="1247"/>
      <c r="KN47" s="1247"/>
      <c r="KO47" s="1247"/>
      <c r="KP47" s="1247"/>
      <c r="KQ47" s="1247"/>
      <c r="KR47" s="1247"/>
      <c r="KS47" s="1247"/>
      <c r="KT47" s="1247"/>
      <c r="KU47" s="1247"/>
      <c r="KV47" s="1247"/>
      <c r="KW47" s="1247"/>
      <c r="KX47" s="1247"/>
      <c r="KY47" s="1247"/>
      <c r="KZ47" s="1247"/>
      <c r="LA47" s="1247"/>
      <c r="LB47" s="1247"/>
      <c r="LC47" s="1247"/>
      <c r="LD47" s="1247"/>
      <c r="LE47" s="1247"/>
      <c r="LF47" s="1247"/>
      <c r="LG47" s="1247"/>
      <c r="LH47" s="1247"/>
      <c r="LI47" s="1247"/>
      <c r="LJ47" s="1247"/>
      <c r="LK47" s="1247"/>
      <c r="LL47" s="1247"/>
      <c r="LM47" s="1247"/>
      <c r="LN47" s="1247"/>
      <c r="LO47" s="1247"/>
      <c r="LP47" s="1247"/>
      <c r="LQ47" s="1247"/>
      <c r="LR47" s="1247"/>
      <c r="LS47" s="1247"/>
      <c r="LT47" s="1247"/>
      <c r="LU47" s="1247"/>
      <c r="LV47" s="1247"/>
      <c r="LW47" s="1247"/>
      <c r="LX47" s="1247"/>
      <c r="LY47" s="1247"/>
      <c r="LZ47" s="1247"/>
      <c r="MA47" s="1247"/>
      <c r="MB47" s="1247"/>
      <c r="MC47" s="1247"/>
      <c r="MD47" s="1247"/>
      <c r="ME47" s="1247"/>
      <c r="MF47" s="1247"/>
      <c r="MG47" s="1247"/>
      <c r="MH47" s="1247"/>
      <c r="MI47" s="1247"/>
      <c r="MJ47" s="1247"/>
      <c r="MK47" s="1247"/>
      <c r="ML47" s="1247"/>
      <c r="MM47" s="1247"/>
      <c r="MN47" s="1247"/>
      <c r="MO47" s="1247"/>
      <c r="MP47" s="1247"/>
      <c r="MQ47" s="1247"/>
      <c r="MR47" s="1247"/>
      <c r="MS47" s="1247"/>
      <c r="MT47" s="1247"/>
      <c r="MU47" s="1247"/>
      <c r="MV47" s="1247"/>
      <c r="MW47" s="1247"/>
      <c r="MX47" s="1247"/>
      <c r="MY47" s="1247"/>
      <c r="MZ47" s="1247"/>
      <c r="NA47" s="1247"/>
      <c r="NB47" s="1247"/>
      <c r="NC47" s="1247"/>
      <c r="ND47" s="1247"/>
      <c r="NE47" s="1247"/>
      <c r="NF47" s="1247"/>
      <c r="NG47" s="1247"/>
      <c r="NH47" s="1247"/>
      <c r="NI47" s="1247"/>
      <c r="NJ47" s="1247"/>
      <c r="NK47" s="1247"/>
      <c r="NL47" s="1247"/>
      <c r="NM47" s="1247"/>
      <c r="NN47" s="1247"/>
      <c r="NO47" s="1247"/>
      <c r="NP47" s="1247"/>
      <c r="NQ47" s="1247"/>
      <c r="NR47" s="1247"/>
      <c r="NS47" s="1247"/>
      <c r="NT47" s="1247"/>
      <c r="NU47" s="1247"/>
      <c r="NV47" s="1247"/>
      <c r="NW47" s="1247"/>
      <c r="NX47" s="1247"/>
      <c r="NY47" s="1247"/>
      <c r="NZ47" s="1247"/>
      <c r="OA47" s="1247"/>
      <c r="OB47" s="1247"/>
      <c r="OC47" s="1247"/>
      <c r="OD47" s="1247"/>
      <c r="OE47" s="1247"/>
      <c r="OF47" s="1247"/>
      <c r="OG47" s="1247"/>
      <c r="OH47" s="1247"/>
      <c r="OI47" s="1247"/>
      <c r="OJ47" s="1247"/>
      <c r="OK47" s="1247"/>
      <c r="OL47" s="1247"/>
      <c r="OM47" s="1247"/>
      <c r="ON47" s="1247"/>
      <c r="OO47" s="1247"/>
      <c r="OP47" s="1247"/>
      <c r="OQ47" s="1247"/>
      <c r="OR47" s="1247"/>
      <c r="OS47" s="1247"/>
      <c r="OT47" s="1247"/>
      <c r="OU47" s="1247"/>
      <c r="OV47" s="1247"/>
      <c r="OW47" s="1247"/>
      <c r="OX47" s="1247"/>
      <c r="OY47" s="1247"/>
      <c r="OZ47" s="1247"/>
      <c r="PA47" s="1247"/>
      <c r="PB47" s="1247"/>
      <c r="PC47" s="1247"/>
      <c r="PD47" s="1247"/>
      <c r="PE47" s="1247"/>
      <c r="PF47" s="1247"/>
      <c r="PG47" s="1247"/>
      <c r="PH47" s="1247"/>
      <c r="PI47" s="1247"/>
      <c r="PJ47" s="1247"/>
      <c r="PK47" s="1247"/>
      <c r="PL47" s="1247"/>
      <c r="PM47" s="1247"/>
      <c r="PN47" s="1247"/>
      <c r="PO47" s="1247"/>
      <c r="PP47" s="1247"/>
      <c r="PQ47" s="1247"/>
      <c r="PR47" s="1247"/>
      <c r="PS47" s="1247"/>
      <c r="PT47" s="1247"/>
      <c r="PU47" s="1247"/>
      <c r="PV47" s="1247"/>
      <c r="PW47" s="1247"/>
      <c r="PX47" s="1247"/>
      <c r="PY47" s="1247"/>
      <c r="PZ47" s="1247"/>
      <c r="QA47" s="1247"/>
      <c r="QB47" s="1247"/>
      <c r="QC47" s="1247"/>
      <c r="QD47" s="1247"/>
      <c r="QE47" s="1247"/>
      <c r="QF47" s="1247"/>
      <c r="QG47" s="1247"/>
      <c r="QH47" s="1247"/>
      <c r="QI47" s="1247"/>
      <c r="QJ47" s="1247"/>
      <c r="QK47" s="1247"/>
      <c r="QL47" s="1247"/>
      <c r="QM47" s="1247"/>
      <c r="QN47" s="1247"/>
      <c r="QO47" s="1247"/>
      <c r="QP47" s="1247"/>
      <c r="QQ47" s="1247"/>
      <c r="QR47" s="1247"/>
      <c r="QS47" s="1247"/>
      <c r="QT47" s="1247"/>
      <c r="QU47" s="1247"/>
      <c r="QV47" s="1247"/>
      <c r="QW47" s="1247"/>
      <c r="QX47" s="1247"/>
      <c r="QY47" s="1247"/>
      <c r="QZ47" s="1247"/>
    </row>
    <row r="48" spans="1:468" s="1243" customFormat="1" ht="20.100000000000001" customHeight="1">
      <c r="A48" s="1242" t="s">
        <v>533</v>
      </c>
      <c r="B48" s="1243">
        <v>3</v>
      </c>
      <c r="C48" s="1243" t="s">
        <v>645</v>
      </c>
      <c r="D48" s="1243" t="s">
        <v>632</v>
      </c>
      <c r="E48" s="1243" t="s">
        <v>557</v>
      </c>
      <c r="F48" s="1243" t="s">
        <v>259</v>
      </c>
      <c r="G48" s="1243">
        <v>10.5</v>
      </c>
      <c r="H48" s="1243" t="s">
        <v>633</v>
      </c>
      <c r="I48" s="1243" t="s">
        <v>313</v>
      </c>
      <c r="K48" s="1244" t="s">
        <v>640</v>
      </c>
      <c r="L48" s="1243" t="s">
        <v>219</v>
      </c>
      <c r="M48" s="1243" t="s">
        <v>237</v>
      </c>
      <c r="N48" s="1243" t="s">
        <v>219</v>
      </c>
      <c r="O48" s="1243">
        <v>2012</v>
      </c>
      <c r="P48" s="1243" t="s">
        <v>210</v>
      </c>
      <c r="Q48" s="1245">
        <v>2800000</v>
      </c>
      <c r="R48" s="1245">
        <v>1600000</v>
      </c>
      <c r="S48" s="1245">
        <v>40000000</v>
      </c>
      <c r="T48" s="1243">
        <v>1</v>
      </c>
      <c r="U48" s="1243" t="s">
        <v>206</v>
      </c>
      <c r="V48" s="1245">
        <f>Z48/T48</f>
        <v>44400000</v>
      </c>
      <c r="W48" s="1245"/>
      <c r="X48" s="1245"/>
      <c r="Y48" s="1245"/>
      <c r="Z48" s="1245">
        <f>Q48+R48+S48</f>
        <v>44400000</v>
      </c>
      <c r="AA48" s="1243" t="s">
        <v>99</v>
      </c>
      <c r="AD48" s="1284" t="s">
        <v>641</v>
      </c>
      <c r="AE48" s="1247">
        <v>25</v>
      </c>
      <c r="AF48" s="1247">
        <f>2016-O48+1</f>
        <v>5</v>
      </c>
      <c r="AG48" s="1248">
        <f t="shared" si="32"/>
        <v>1776000</v>
      </c>
      <c r="AH48" s="1248">
        <f t="shared" ref="AH48:AH50" si="36">AF48*AG48</f>
        <v>8880000</v>
      </c>
      <c r="AI48" s="1248">
        <f t="shared" ref="AI48:AI50" si="37">Z48-AH48</f>
        <v>35520000</v>
      </c>
      <c r="AJ48" s="1248">
        <f>2017-O48+1</f>
        <v>6</v>
      </c>
      <c r="AK48" s="1248">
        <f t="shared" si="33"/>
        <v>1776000</v>
      </c>
      <c r="AL48" s="1248">
        <f t="shared" si="34"/>
        <v>10656000</v>
      </c>
      <c r="AM48" s="1248">
        <f t="shared" si="35"/>
        <v>33744000</v>
      </c>
      <c r="AN48" s="1247" t="b">
        <f t="shared" si="5"/>
        <v>1</v>
      </c>
      <c r="AO48" s="1247"/>
      <c r="AP48" s="1247"/>
      <c r="AQ48" s="1247"/>
      <c r="AR48" s="1247"/>
      <c r="AS48" s="1247"/>
      <c r="AT48" s="1247"/>
      <c r="AU48" s="1247"/>
      <c r="AV48" s="1247"/>
      <c r="AW48" s="1247"/>
      <c r="AX48" s="1247"/>
      <c r="AY48" s="1247"/>
      <c r="AZ48" s="1247"/>
      <c r="BA48" s="1247"/>
      <c r="BB48" s="1247"/>
      <c r="BC48" s="1247"/>
      <c r="BD48" s="1247"/>
      <c r="BE48" s="1247"/>
      <c r="BF48" s="1247"/>
      <c r="BG48" s="1247"/>
      <c r="BH48" s="1247"/>
      <c r="BI48" s="1247"/>
      <c r="BJ48" s="1247"/>
      <c r="BK48" s="1247"/>
      <c r="BL48" s="1247"/>
      <c r="BM48" s="1247"/>
      <c r="BN48" s="1247"/>
      <c r="BO48" s="1247"/>
      <c r="BP48" s="1247"/>
      <c r="BQ48" s="1247"/>
      <c r="BR48" s="1247"/>
      <c r="BS48" s="1247"/>
      <c r="BT48" s="1247"/>
      <c r="BU48" s="1247"/>
      <c r="BV48" s="1247"/>
      <c r="BW48" s="1247"/>
      <c r="BX48" s="1247"/>
      <c r="BY48" s="1247"/>
      <c r="BZ48" s="1247"/>
      <c r="CA48" s="1247"/>
      <c r="CB48" s="1247"/>
      <c r="CC48" s="1247"/>
      <c r="CD48" s="1247"/>
      <c r="CE48" s="1247"/>
      <c r="CF48" s="1247"/>
      <c r="CG48" s="1247"/>
      <c r="CH48" s="1247"/>
      <c r="CI48" s="1247"/>
      <c r="CJ48" s="1247"/>
      <c r="CK48" s="1247"/>
      <c r="CL48" s="1247"/>
      <c r="CM48" s="1247"/>
      <c r="CN48" s="1247"/>
      <c r="CO48" s="1247"/>
      <c r="CP48" s="1247"/>
      <c r="CQ48" s="1247"/>
      <c r="CR48" s="1247"/>
      <c r="CS48" s="1247"/>
      <c r="CT48" s="1247"/>
      <c r="CU48" s="1247"/>
      <c r="CV48" s="1247"/>
      <c r="CW48" s="1247"/>
      <c r="CX48" s="1247"/>
      <c r="CY48" s="1247"/>
      <c r="CZ48" s="1247"/>
      <c r="DA48" s="1247"/>
      <c r="DB48" s="1247"/>
      <c r="DC48" s="1247"/>
      <c r="DD48" s="1247"/>
      <c r="DE48" s="1247"/>
      <c r="DF48" s="1247"/>
      <c r="DG48" s="1247"/>
      <c r="DH48" s="1247"/>
      <c r="DI48" s="1247"/>
      <c r="DJ48" s="1247"/>
      <c r="DK48" s="1247"/>
      <c r="DL48" s="1247"/>
      <c r="DM48" s="1247"/>
      <c r="DN48" s="1247"/>
      <c r="DO48" s="1247"/>
      <c r="DP48" s="1247"/>
      <c r="DQ48" s="1247"/>
      <c r="DR48" s="1247"/>
      <c r="DS48" s="1247"/>
      <c r="DT48" s="1247"/>
      <c r="DU48" s="1247"/>
      <c r="DV48" s="1247"/>
      <c r="DW48" s="1247"/>
      <c r="DX48" s="1247"/>
      <c r="DY48" s="1247"/>
      <c r="DZ48" s="1247"/>
      <c r="EA48" s="1247"/>
      <c r="EB48" s="1247"/>
      <c r="EC48" s="1247"/>
      <c r="ED48" s="1247"/>
      <c r="EE48" s="1247"/>
      <c r="EF48" s="1247"/>
      <c r="EG48" s="1247"/>
      <c r="EH48" s="1247"/>
      <c r="EI48" s="1247"/>
      <c r="EJ48" s="1247"/>
      <c r="EK48" s="1247"/>
      <c r="EL48" s="1247"/>
      <c r="EM48" s="1247"/>
      <c r="EN48" s="1247"/>
      <c r="EO48" s="1247"/>
      <c r="EP48" s="1247"/>
      <c r="EQ48" s="1247"/>
      <c r="ER48" s="1247"/>
      <c r="ES48" s="1247"/>
      <c r="ET48" s="1247"/>
      <c r="EU48" s="1247"/>
      <c r="EV48" s="1247"/>
      <c r="EW48" s="1247"/>
      <c r="EX48" s="1247"/>
      <c r="EY48" s="1247"/>
      <c r="EZ48" s="1247"/>
      <c r="FA48" s="1247"/>
      <c r="FB48" s="1247"/>
      <c r="FC48" s="1247"/>
      <c r="FD48" s="1247"/>
      <c r="FE48" s="1247"/>
      <c r="FF48" s="1247"/>
      <c r="FG48" s="1247"/>
      <c r="FH48" s="1247"/>
      <c r="FI48" s="1247"/>
      <c r="FJ48" s="1247"/>
      <c r="FK48" s="1247"/>
      <c r="FL48" s="1247"/>
      <c r="FM48" s="1247"/>
      <c r="FN48" s="1247"/>
      <c r="FO48" s="1247"/>
      <c r="FP48" s="1247"/>
      <c r="FQ48" s="1247"/>
      <c r="FR48" s="1247"/>
      <c r="FS48" s="1247"/>
      <c r="FT48" s="1247"/>
      <c r="FU48" s="1247"/>
      <c r="FV48" s="1247"/>
      <c r="FW48" s="1247"/>
      <c r="FX48" s="1247"/>
      <c r="FY48" s="1247"/>
      <c r="FZ48" s="1247"/>
      <c r="GA48" s="1247"/>
      <c r="GB48" s="1247"/>
      <c r="GC48" s="1247"/>
      <c r="GD48" s="1247"/>
      <c r="GE48" s="1247"/>
      <c r="GF48" s="1247"/>
      <c r="GG48" s="1247"/>
      <c r="GH48" s="1247"/>
      <c r="GI48" s="1247"/>
      <c r="GJ48" s="1247"/>
      <c r="GK48" s="1247"/>
      <c r="GL48" s="1247"/>
      <c r="GM48" s="1247"/>
      <c r="GN48" s="1247"/>
      <c r="GO48" s="1247"/>
      <c r="GP48" s="1247"/>
      <c r="GQ48" s="1247"/>
      <c r="GR48" s="1247"/>
      <c r="GS48" s="1247"/>
      <c r="GT48" s="1247"/>
      <c r="GU48" s="1247"/>
      <c r="GV48" s="1247"/>
      <c r="GW48" s="1247"/>
      <c r="GX48" s="1247"/>
      <c r="GY48" s="1247"/>
      <c r="GZ48" s="1247"/>
      <c r="HA48" s="1247"/>
      <c r="HB48" s="1247"/>
      <c r="HC48" s="1247"/>
      <c r="HD48" s="1247"/>
      <c r="HE48" s="1247"/>
      <c r="HF48" s="1247"/>
      <c r="HG48" s="1247"/>
      <c r="HH48" s="1247"/>
      <c r="HI48" s="1247"/>
      <c r="HJ48" s="1247"/>
      <c r="HK48" s="1247"/>
      <c r="HL48" s="1247"/>
      <c r="HM48" s="1247"/>
      <c r="HN48" s="1247"/>
      <c r="HO48" s="1247"/>
      <c r="HP48" s="1247"/>
      <c r="HQ48" s="1247"/>
      <c r="HR48" s="1247"/>
      <c r="HS48" s="1247"/>
      <c r="HT48" s="1247"/>
      <c r="HU48" s="1247"/>
      <c r="HV48" s="1247"/>
      <c r="HW48" s="1247"/>
      <c r="HX48" s="1247"/>
      <c r="HY48" s="1247"/>
      <c r="HZ48" s="1247"/>
      <c r="IA48" s="1247"/>
      <c r="IB48" s="1247"/>
      <c r="IC48" s="1247"/>
      <c r="ID48" s="1247"/>
      <c r="IE48" s="1247"/>
      <c r="IF48" s="1247"/>
      <c r="IG48" s="1247"/>
      <c r="IH48" s="1247"/>
      <c r="II48" s="1247"/>
      <c r="IJ48" s="1247"/>
      <c r="IK48" s="1247"/>
      <c r="IL48" s="1247"/>
      <c r="IM48" s="1247"/>
      <c r="IN48" s="1247"/>
      <c r="IO48" s="1247"/>
      <c r="IP48" s="1247"/>
      <c r="IQ48" s="1247"/>
      <c r="IR48" s="1247"/>
      <c r="IS48" s="1247"/>
      <c r="IT48" s="1247"/>
      <c r="IU48" s="1247"/>
      <c r="IV48" s="1247"/>
      <c r="IW48" s="1247"/>
      <c r="IX48" s="1247"/>
      <c r="IY48" s="1247"/>
      <c r="IZ48" s="1247"/>
      <c r="JA48" s="1247"/>
      <c r="JB48" s="1247"/>
      <c r="JC48" s="1247"/>
      <c r="JD48" s="1247"/>
      <c r="JE48" s="1247"/>
      <c r="JF48" s="1247"/>
      <c r="JG48" s="1247"/>
      <c r="JH48" s="1247"/>
      <c r="JI48" s="1247"/>
      <c r="JJ48" s="1247"/>
      <c r="JK48" s="1247"/>
      <c r="JL48" s="1247"/>
      <c r="JM48" s="1247"/>
      <c r="JN48" s="1247"/>
      <c r="JO48" s="1247"/>
      <c r="JP48" s="1247"/>
      <c r="JQ48" s="1247"/>
      <c r="JR48" s="1247"/>
      <c r="JS48" s="1247"/>
      <c r="JT48" s="1247"/>
      <c r="JU48" s="1247"/>
      <c r="JV48" s="1247"/>
      <c r="JW48" s="1247"/>
      <c r="JX48" s="1247"/>
      <c r="JY48" s="1247"/>
      <c r="JZ48" s="1247"/>
      <c r="KA48" s="1247"/>
      <c r="KB48" s="1247"/>
      <c r="KC48" s="1247"/>
      <c r="KD48" s="1247"/>
      <c r="KE48" s="1247"/>
      <c r="KF48" s="1247"/>
      <c r="KG48" s="1247"/>
      <c r="KH48" s="1247"/>
      <c r="KI48" s="1247"/>
      <c r="KJ48" s="1247"/>
      <c r="KK48" s="1247"/>
      <c r="KL48" s="1247"/>
      <c r="KM48" s="1247"/>
      <c r="KN48" s="1247"/>
      <c r="KO48" s="1247"/>
      <c r="KP48" s="1247"/>
      <c r="KQ48" s="1247"/>
      <c r="KR48" s="1247"/>
      <c r="KS48" s="1247"/>
      <c r="KT48" s="1247"/>
      <c r="KU48" s="1247"/>
      <c r="KV48" s="1247"/>
      <c r="KW48" s="1247"/>
      <c r="KX48" s="1247"/>
      <c r="KY48" s="1247"/>
      <c r="KZ48" s="1247"/>
      <c r="LA48" s="1247"/>
      <c r="LB48" s="1247"/>
      <c r="LC48" s="1247"/>
      <c r="LD48" s="1247"/>
      <c r="LE48" s="1247"/>
      <c r="LF48" s="1247"/>
      <c r="LG48" s="1247"/>
      <c r="LH48" s="1247"/>
      <c r="LI48" s="1247"/>
      <c r="LJ48" s="1247"/>
      <c r="LK48" s="1247"/>
      <c r="LL48" s="1247"/>
      <c r="LM48" s="1247"/>
      <c r="LN48" s="1247"/>
      <c r="LO48" s="1247"/>
      <c r="LP48" s="1247"/>
      <c r="LQ48" s="1247"/>
      <c r="LR48" s="1247"/>
      <c r="LS48" s="1247"/>
      <c r="LT48" s="1247"/>
      <c r="LU48" s="1247"/>
      <c r="LV48" s="1247"/>
      <c r="LW48" s="1247"/>
      <c r="LX48" s="1247"/>
      <c r="LY48" s="1247"/>
      <c r="LZ48" s="1247"/>
      <c r="MA48" s="1247"/>
      <c r="MB48" s="1247"/>
      <c r="MC48" s="1247"/>
      <c r="MD48" s="1247"/>
      <c r="ME48" s="1247"/>
      <c r="MF48" s="1247"/>
      <c r="MG48" s="1247"/>
      <c r="MH48" s="1247"/>
      <c r="MI48" s="1247"/>
      <c r="MJ48" s="1247"/>
      <c r="MK48" s="1247"/>
      <c r="ML48" s="1247"/>
      <c r="MM48" s="1247"/>
      <c r="MN48" s="1247"/>
      <c r="MO48" s="1247"/>
      <c r="MP48" s="1247"/>
      <c r="MQ48" s="1247"/>
      <c r="MR48" s="1247"/>
      <c r="MS48" s="1247"/>
      <c r="MT48" s="1247"/>
      <c r="MU48" s="1247"/>
      <c r="MV48" s="1247"/>
      <c r="MW48" s="1247"/>
      <c r="MX48" s="1247"/>
      <c r="MY48" s="1247"/>
      <c r="MZ48" s="1247"/>
      <c r="NA48" s="1247"/>
      <c r="NB48" s="1247"/>
      <c r="NC48" s="1247"/>
      <c r="ND48" s="1247"/>
      <c r="NE48" s="1247"/>
      <c r="NF48" s="1247"/>
      <c r="NG48" s="1247"/>
      <c r="NH48" s="1247"/>
      <c r="NI48" s="1247"/>
      <c r="NJ48" s="1247"/>
      <c r="NK48" s="1247"/>
      <c r="NL48" s="1247"/>
      <c r="NM48" s="1247"/>
      <c r="NN48" s="1247"/>
      <c r="NO48" s="1247"/>
      <c r="NP48" s="1247"/>
      <c r="NQ48" s="1247"/>
      <c r="NR48" s="1247"/>
      <c r="NS48" s="1247"/>
      <c r="NT48" s="1247"/>
      <c r="NU48" s="1247"/>
      <c r="NV48" s="1247"/>
      <c r="NW48" s="1247"/>
      <c r="NX48" s="1247"/>
      <c r="NY48" s="1247"/>
      <c r="NZ48" s="1247"/>
      <c r="OA48" s="1247"/>
      <c r="OB48" s="1247"/>
      <c r="OC48" s="1247"/>
      <c r="OD48" s="1247"/>
      <c r="OE48" s="1247"/>
      <c r="OF48" s="1247"/>
      <c r="OG48" s="1247"/>
      <c r="OH48" s="1247"/>
      <c r="OI48" s="1247"/>
      <c r="OJ48" s="1247"/>
      <c r="OK48" s="1247"/>
      <c r="OL48" s="1247"/>
      <c r="OM48" s="1247"/>
      <c r="ON48" s="1247"/>
      <c r="OO48" s="1247"/>
      <c r="OP48" s="1247"/>
      <c r="OQ48" s="1247"/>
      <c r="OR48" s="1247"/>
      <c r="OS48" s="1247"/>
      <c r="OT48" s="1247"/>
      <c r="OU48" s="1247"/>
      <c r="OV48" s="1247"/>
      <c r="OW48" s="1247"/>
      <c r="OX48" s="1247"/>
      <c r="OY48" s="1247"/>
      <c r="OZ48" s="1247"/>
      <c r="PA48" s="1247"/>
      <c r="PB48" s="1247"/>
      <c r="PC48" s="1247"/>
      <c r="PD48" s="1247"/>
      <c r="PE48" s="1247"/>
      <c r="PF48" s="1247"/>
      <c r="PG48" s="1247"/>
      <c r="PH48" s="1247"/>
      <c r="PI48" s="1247"/>
      <c r="PJ48" s="1247"/>
      <c r="PK48" s="1247"/>
      <c r="PL48" s="1247"/>
      <c r="PM48" s="1247"/>
      <c r="PN48" s="1247"/>
      <c r="PO48" s="1247"/>
      <c r="PP48" s="1247"/>
      <c r="PQ48" s="1247"/>
      <c r="PR48" s="1247"/>
      <c r="PS48" s="1247"/>
      <c r="PT48" s="1247"/>
      <c r="PU48" s="1247"/>
      <c r="PV48" s="1247"/>
      <c r="PW48" s="1247"/>
      <c r="PX48" s="1247"/>
      <c r="PY48" s="1247"/>
      <c r="PZ48" s="1247"/>
      <c r="QA48" s="1247"/>
      <c r="QB48" s="1247"/>
      <c r="QC48" s="1247"/>
      <c r="QD48" s="1247"/>
      <c r="QE48" s="1247"/>
      <c r="QF48" s="1247"/>
      <c r="QG48" s="1247"/>
      <c r="QH48" s="1247"/>
      <c r="QI48" s="1247"/>
      <c r="QJ48" s="1247"/>
      <c r="QK48" s="1247"/>
      <c r="QL48" s="1247"/>
      <c r="QM48" s="1247"/>
      <c r="QN48" s="1247"/>
      <c r="QO48" s="1247"/>
      <c r="QP48" s="1247"/>
      <c r="QQ48" s="1247"/>
      <c r="QR48" s="1247"/>
      <c r="QS48" s="1247"/>
      <c r="QT48" s="1247"/>
      <c r="QU48" s="1247"/>
      <c r="QV48" s="1247"/>
      <c r="QW48" s="1247"/>
      <c r="QX48" s="1247"/>
      <c r="QY48" s="1247"/>
      <c r="QZ48" s="1247"/>
    </row>
    <row r="49" spans="1:468" s="1243" customFormat="1" ht="20.100000000000001" customHeight="1">
      <c r="A49" s="1242" t="s">
        <v>533</v>
      </c>
      <c r="B49" s="1243">
        <v>4</v>
      </c>
      <c r="C49" s="1243" t="s">
        <v>646</v>
      </c>
      <c r="D49" s="1243" t="s">
        <v>636</v>
      </c>
      <c r="E49" s="1243" t="s">
        <v>557</v>
      </c>
      <c r="F49" s="1243" t="s">
        <v>259</v>
      </c>
      <c r="G49" s="1243">
        <v>68.5</v>
      </c>
      <c r="H49" s="1243" t="s">
        <v>633</v>
      </c>
      <c r="I49" s="1243" t="s">
        <v>313</v>
      </c>
      <c r="J49" s="1243">
        <v>41089</v>
      </c>
      <c r="K49" s="1244" t="s">
        <v>642</v>
      </c>
      <c r="L49" s="1243" t="s">
        <v>219</v>
      </c>
      <c r="M49" s="1243" t="s">
        <v>237</v>
      </c>
      <c r="N49" s="1243" t="s">
        <v>219</v>
      </c>
      <c r="O49" s="1243">
        <v>2012</v>
      </c>
      <c r="P49" s="1243" t="s">
        <v>210</v>
      </c>
      <c r="Q49" s="1245">
        <v>3970000</v>
      </c>
      <c r="R49" s="1245">
        <v>2270000</v>
      </c>
      <c r="S49" s="1245">
        <v>56750000</v>
      </c>
      <c r="T49" s="1243">
        <v>1</v>
      </c>
      <c r="U49" s="1243" t="s">
        <v>206</v>
      </c>
      <c r="V49" s="1245">
        <f>Z49/T49</f>
        <v>62990000</v>
      </c>
      <c r="W49" s="1245"/>
      <c r="X49" s="1245"/>
      <c r="Y49" s="1245"/>
      <c r="Z49" s="1245">
        <f>Q49+R49+S49</f>
        <v>62990000</v>
      </c>
      <c r="AA49" s="1243" t="s">
        <v>99</v>
      </c>
      <c r="AD49" s="1284" t="s">
        <v>643</v>
      </c>
      <c r="AE49" s="1247">
        <v>25</v>
      </c>
      <c r="AF49" s="1247">
        <f>2016-O49+1</f>
        <v>5</v>
      </c>
      <c r="AG49" s="1248">
        <f t="shared" si="32"/>
        <v>2519600</v>
      </c>
      <c r="AH49" s="1248">
        <f t="shared" si="36"/>
        <v>12598000</v>
      </c>
      <c r="AI49" s="1248">
        <f t="shared" si="37"/>
        <v>50392000</v>
      </c>
      <c r="AJ49" s="1248">
        <f>2017-O49+1</f>
        <v>6</v>
      </c>
      <c r="AK49" s="1248">
        <f t="shared" si="33"/>
        <v>2519600</v>
      </c>
      <c r="AL49" s="1248">
        <f t="shared" si="34"/>
        <v>15117600</v>
      </c>
      <c r="AM49" s="1248">
        <f t="shared" si="35"/>
        <v>47872400</v>
      </c>
      <c r="AN49" s="1247" t="b">
        <f t="shared" si="5"/>
        <v>1</v>
      </c>
      <c r="AO49" s="1247"/>
      <c r="AP49" s="1247"/>
      <c r="AQ49" s="1247"/>
      <c r="AR49" s="1247"/>
      <c r="AS49" s="1247"/>
      <c r="AT49" s="1247"/>
      <c r="AU49" s="1247"/>
      <c r="AV49" s="1247"/>
      <c r="AW49" s="1247"/>
      <c r="AX49" s="1247"/>
      <c r="AY49" s="1247"/>
      <c r="AZ49" s="1247"/>
      <c r="BA49" s="1247"/>
      <c r="BB49" s="1247"/>
      <c r="BC49" s="1247"/>
      <c r="BD49" s="1247"/>
      <c r="BE49" s="1247"/>
      <c r="BF49" s="1247"/>
      <c r="BG49" s="1247"/>
      <c r="BH49" s="1247"/>
      <c r="BI49" s="1247"/>
      <c r="BJ49" s="1247"/>
      <c r="BK49" s="1247"/>
      <c r="BL49" s="1247"/>
      <c r="BM49" s="1247"/>
      <c r="BN49" s="1247"/>
      <c r="BO49" s="1247"/>
      <c r="BP49" s="1247"/>
      <c r="BQ49" s="1247"/>
      <c r="BR49" s="1247"/>
      <c r="BS49" s="1247"/>
      <c r="BT49" s="1247"/>
      <c r="BU49" s="1247"/>
      <c r="BV49" s="1247"/>
      <c r="BW49" s="1247"/>
      <c r="BX49" s="1247"/>
      <c r="BY49" s="1247"/>
      <c r="BZ49" s="1247"/>
      <c r="CA49" s="1247"/>
      <c r="CB49" s="1247"/>
      <c r="CC49" s="1247"/>
      <c r="CD49" s="1247"/>
      <c r="CE49" s="1247"/>
      <c r="CF49" s="1247"/>
      <c r="CG49" s="1247"/>
      <c r="CH49" s="1247"/>
      <c r="CI49" s="1247"/>
      <c r="CJ49" s="1247"/>
      <c r="CK49" s="1247"/>
      <c r="CL49" s="1247"/>
      <c r="CM49" s="1247"/>
      <c r="CN49" s="1247"/>
      <c r="CO49" s="1247"/>
      <c r="CP49" s="1247"/>
      <c r="CQ49" s="1247"/>
      <c r="CR49" s="1247"/>
      <c r="CS49" s="1247"/>
      <c r="CT49" s="1247"/>
      <c r="CU49" s="1247"/>
      <c r="CV49" s="1247"/>
      <c r="CW49" s="1247"/>
      <c r="CX49" s="1247"/>
      <c r="CY49" s="1247"/>
      <c r="CZ49" s="1247"/>
      <c r="DA49" s="1247"/>
      <c r="DB49" s="1247"/>
      <c r="DC49" s="1247"/>
      <c r="DD49" s="1247"/>
      <c r="DE49" s="1247"/>
      <c r="DF49" s="1247"/>
      <c r="DG49" s="1247"/>
      <c r="DH49" s="1247"/>
      <c r="DI49" s="1247"/>
      <c r="DJ49" s="1247"/>
      <c r="DK49" s="1247"/>
      <c r="DL49" s="1247"/>
      <c r="DM49" s="1247"/>
      <c r="DN49" s="1247"/>
      <c r="DO49" s="1247"/>
      <c r="DP49" s="1247"/>
      <c r="DQ49" s="1247"/>
      <c r="DR49" s="1247"/>
      <c r="DS49" s="1247"/>
      <c r="DT49" s="1247"/>
      <c r="DU49" s="1247"/>
      <c r="DV49" s="1247"/>
      <c r="DW49" s="1247"/>
      <c r="DX49" s="1247"/>
      <c r="DY49" s="1247"/>
      <c r="DZ49" s="1247"/>
      <c r="EA49" s="1247"/>
      <c r="EB49" s="1247"/>
      <c r="EC49" s="1247"/>
      <c r="ED49" s="1247"/>
      <c r="EE49" s="1247"/>
      <c r="EF49" s="1247"/>
      <c r="EG49" s="1247"/>
      <c r="EH49" s="1247"/>
      <c r="EI49" s="1247"/>
      <c r="EJ49" s="1247"/>
      <c r="EK49" s="1247"/>
      <c r="EL49" s="1247"/>
      <c r="EM49" s="1247"/>
      <c r="EN49" s="1247"/>
      <c r="EO49" s="1247"/>
      <c r="EP49" s="1247"/>
      <c r="EQ49" s="1247"/>
      <c r="ER49" s="1247"/>
      <c r="ES49" s="1247"/>
      <c r="ET49" s="1247"/>
      <c r="EU49" s="1247"/>
      <c r="EV49" s="1247"/>
      <c r="EW49" s="1247"/>
      <c r="EX49" s="1247"/>
      <c r="EY49" s="1247"/>
      <c r="EZ49" s="1247"/>
      <c r="FA49" s="1247"/>
      <c r="FB49" s="1247"/>
      <c r="FC49" s="1247"/>
      <c r="FD49" s="1247"/>
      <c r="FE49" s="1247"/>
      <c r="FF49" s="1247"/>
      <c r="FG49" s="1247"/>
      <c r="FH49" s="1247"/>
      <c r="FI49" s="1247"/>
      <c r="FJ49" s="1247"/>
      <c r="FK49" s="1247"/>
      <c r="FL49" s="1247"/>
      <c r="FM49" s="1247"/>
      <c r="FN49" s="1247"/>
      <c r="FO49" s="1247"/>
      <c r="FP49" s="1247"/>
      <c r="FQ49" s="1247"/>
      <c r="FR49" s="1247"/>
      <c r="FS49" s="1247"/>
      <c r="FT49" s="1247"/>
      <c r="FU49" s="1247"/>
      <c r="FV49" s="1247"/>
      <c r="FW49" s="1247"/>
      <c r="FX49" s="1247"/>
      <c r="FY49" s="1247"/>
      <c r="FZ49" s="1247"/>
      <c r="GA49" s="1247"/>
      <c r="GB49" s="1247"/>
      <c r="GC49" s="1247"/>
      <c r="GD49" s="1247"/>
      <c r="GE49" s="1247"/>
      <c r="GF49" s="1247"/>
      <c r="GG49" s="1247"/>
      <c r="GH49" s="1247"/>
      <c r="GI49" s="1247"/>
      <c r="GJ49" s="1247"/>
      <c r="GK49" s="1247"/>
      <c r="GL49" s="1247"/>
      <c r="GM49" s="1247"/>
      <c r="GN49" s="1247"/>
      <c r="GO49" s="1247"/>
      <c r="GP49" s="1247"/>
      <c r="GQ49" s="1247"/>
      <c r="GR49" s="1247"/>
      <c r="GS49" s="1247"/>
      <c r="GT49" s="1247"/>
      <c r="GU49" s="1247"/>
      <c r="GV49" s="1247"/>
      <c r="GW49" s="1247"/>
      <c r="GX49" s="1247"/>
      <c r="GY49" s="1247"/>
      <c r="GZ49" s="1247"/>
      <c r="HA49" s="1247"/>
      <c r="HB49" s="1247"/>
      <c r="HC49" s="1247"/>
      <c r="HD49" s="1247"/>
      <c r="HE49" s="1247"/>
      <c r="HF49" s="1247"/>
      <c r="HG49" s="1247"/>
      <c r="HH49" s="1247"/>
      <c r="HI49" s="1247"/>
      <c r="HJ49" s="1247"/>
      <c r="HK49" s="1247"/>
      <c r="HL49" s="1247"/>
      <c r="HM49" s="1247"/>
      <c r="HN49" s="1247"/>
      <c r="HO49" s="1247"/>
      <c r="HP49" s="1247"/>
      <c r="HQ49" s="1247"/>
      <c r="HR49" s="1247"/>
      <c r="HS49" s="1247"/>
      <c r="HT49" s="1247"/>
      <c r="HU49" s="1247"/>
      <c r="HV49" s="1247"/>
      <c r="HW49" s="1247"/>
      <c r="HX49" s="1247"/>
      <c r="HY49" s="1247"/>
      <c r="HZ49" s="1247"/>
      <c r="IA49" s="1247"/>
      <c r="IB49" s="1247"/>
      <c r="IC49" s="1247"/>
      <c r="ID49" s="1247"/>
      <c r="IE49" s="1247"/>
      <c r="IF49" s="1247"/>
      <c r="IG49" s="1247"/>
      <c r="IH49" s="1247"/>
      <c r="II49" s="1247"/>
      <c r="IJ49" s="1247"/>
      <c r="IK49" s="1247"/>
      <c r="IL49" s="1247"/>
      <c r="IM49" s="1247"/>
      <c r="IN49" s="1247"/>
      <c r="IO49" s="1247"/>
      <c r="IP49" s="1247"/>
      <c r="IQ49" s="1247"/>
      <c r="IR49" s="1247"/>
      <c r="IS49" s="1247"/>
      <c r="IT49" s="1247"/>
      <c r="IU49" s="1247"/>
      <c r="IV49" s="1247"/>
      <c r="IW49" s="1247"/>
      <c r="IX49" s="1247"/>
      <c r="IY49" s="1247"/>
      <c r="IZ49" s="1247"/>
      <c r="JA49" s="1247"/>
      <c r="JB49" s="1247"/>
      <c r="JC49" s="1247"/>
      <c r="JD49" s="1247"/>
      <c r="JE49" s="1247"/>
      <c r="JF49" s="1247"/>
      <c r="JG49" s="1247"/>
      <c r="JH49" s="1247"/>
      <c r="JI49" s="1247"/>
      <c r="JJ49" s="1247"/>
      <c r="JK49" s="1247"/>
      <c r="JL49" s="1247"/>
      <c r="JM49" s="1247"/>
      <c r="JN49" s="1247"/>
      <c r="JO49" s="1247"/>
      <c r="JP49" s="1247"/>
      <c r="JQ49" s="1247"/>
      <c r="JR49" s="1247"/>
      <c r="JS49" s="1247"/>
      <c r="JT49" s="1247"/>
      <c r="JU49" s="1247"/>
      <c r="JV49" s="1247"/>
      <c r="JW49" s="1247"/>
      <c r="JX49" s="1247"/>
      <c r="JY49" s="1247"/>
      <c r="JZ49" s="1247"/>
      <c r="KA49" s="1247"/>
      <c r="KB49" s="1247"/>
      <c r="KC49" s="1247"/>
      <c r="KD49" s="1247"/>
      <c r="KE49" s="1247"/>
      <c r="KF49" s="1247"/>
      <c r="KG49" s="1247"/>
      <c r="KH49" s="1247"/>
      <c r="KI49" s="1247"/>
      <c r="KJ49" s="1247"/>
      <c r="KK49" s="1247"/>
      <c r="KL49" s="1247"/>
      <c r="KM49" s="1247"/>
      <c r="KN49" s="1247"/>
      <c r="KO49" s="1247"/>
      <c r="KP49" s="1247"/>
      <c r="KQ49" s="1247"/>
      <c r="KR49" s="1247"/>
      <c r="KS49" s="1247"/>
      <c r="KT49" s="1247"/>
      <c r="KU49" s="1247"/>
      <c r="KV49" s="1247"/>
      <c r="KW49" s="1247"/>
      <c r="KX49" s="1247"/>
      <c r="KY49" s="1247"/>
      <c r="KZ49" s="1247"/>
      <c r="LA49" s="1247"/>
      <c r="LB49" s="1247"/>
      <c r="LC49" s="1247"/>
      <c r="LD49" s="1247"/>
      <c r="LE49" s="1247"/>
      <c r="LF49" s="1247"/>
      <c r="LG49" s="1247"/>
      <c r="LH49" s="1247"/>
      <c r="LI49" s="1247"/>
      <c r="LJ49" s="1247"/>
      <c r="LK49" s="1247"/>
      <c r="LL49" s="1247"/>
      <c r="LM49" s="1247"/>
      <c r="LN49" s="1247"/>
      <c r="LO49" s="1247"/>
      <c r="LP49" s="1247"/>
      <c r="LQ49" s="1247"/>
      <c r="LR49" s="1247"/>
      <c r="LS49" s="1247"/>
      <c r="LT49" s="1247"/>
      <c r="LU49" s="1247"/>
      <c r="LV49" s="1247"/>
      <c r="LW49" s="1247"/>
      <c r="LX49" s="1247"/>
      <c r="LY49" s="1247"/>
      <c r="LZ49" s="1247"/>
      <c r="MA49" s="1247"/>
      <c r="MB49" s="1247"/>
      <c r="MC49" s="1247"/>
      <c r="MD49" s="1247"/>
      <c r="ME49" s="1247"/>
      <c r="MF49" s="1247"/>
      <c r="MG49" s="1247"/>
      <c r="MH49" s="1247"/>
      <c r="MI49" s="1247"/>
      <c r="MJ49" s="1247"/>
      <c r="MK49" s="1247"/>
      <c r="ML49" s="1247"/>
      <c r="MM49" s="1247"/>
      <c r="MN49" s="1247"/>
      <c r="MO49" s="1247"/>
      <c r="MP49" s="1247"/>
      <c r="MQ49" s="1247"/>
      <c r="MR49" s="1247"/>
      <c r="MS49" s="1247"/>
      <c r="MT49" s="1247"/>
      <c r="MU49" s="1247"/>
      <c r="MV49" s="1247"/>
      <c r="MW49" s="1247"/>
      <c r="MX49" s="1247"/>
      <c r="MY49" s="1247"/>
      <c r="MZ49" s="1247"/>
      <c r="NA49" s="1247"/>
      <c r="NB49" s="1247"/>
      <c r="NC49" s="1247"/>
      <c r="ND49" s="1247"/>
      <c r="NE49" s="1247"/>
      <c r="NF49" s="1247"/>
      <c r="NG49" s="1247"/>
      <c r="NH49" s="1247"/>
      <c r="NI49" s="1247"/>
      <c r="NJ49" s="1247"/>
      <c r="NK49" s="1247"/>
      <c r="NL49" s="1247"/>
      <c r="NM49" s="1247"/>
      <c r="NN49" s="1247"/>
      <c r="NO49" s="1247"/>
      <c r="NP49" s="1247"/>
      <c r="NQ49" s="1247"/>
      <c r="NR49" s="1247"/>
      <c r="NS49" s="1247"/>
      <c r="NT49" s="1247"/>
      <c r="NU49" s="1247"/>
      <c r="NV49" s="1247"/>
      <c r="NW49" s="1247"/>
      <c r="NX49" s="1247"/>
      <c r="NY49" s="1247"/>
      <c r="NZ49" s="1247"/>
      <c r="OA49" s="1247"/>
      <c r="OB49" s="1247"/>
      <c r="OC49" s="1247"/>
      <c r="OD49" s="1247"/>
      <c r="OE49" s="1247"/>
      <c r="OF49" s="1247"/>
      <c r="OG49" s="1247"/>
      <c r="OH49" s="1247"/>
      <c r="OI49" s="1247"/>
      <c r="OJ49" s="1247"/>
      <c r="OK49" s="1247"/>
      <c r="OL49" s="1247"/>
      <c r="OM49" s="1247"/>
      <c r="ON49" s="1247"/>
      <c r="OO49" s="1247"/>
      <c r="OP49" s="1247"/>
      <c r="OQ49" s="1247"/>
      <c r="OR49" s="1247"/>
      <c r="OS49" s="1247"/>
      <c r="OT49" s="1247"/>
      <c r="OU49" s="1247"/>
      <c r="OV49" s="1247"/>
      <c r="OW49" s="1247"/>
      <c r="OX49" s="1247"/>
      <c r="OY49" s="1247"/>
      <c r="OZ49" s="1247"/>
      <c r="PA49" s="1247"/>
      <c r="PB49" s="1247"/>
      <c r="PC49" s="1247"/>
      <c r="PD49" s="1247"/>
      <c r="PE49" s="1247"/>
      <c r="PF49" s="1247"/>
      <c r="PG49" s="1247"/>
      <c r="PH49" s="1247"/>
      <c r="PI49" s="1247"/>
      <c r="PJ49" s="1247"/>
      <c r="PK49" s="1247"/>
      <c r="PL49" s="1247"/>
      <c r="PM49" s="1247"/>
      <c r="PN49" s="1247"/>
      <c r="PO49" s="1247"/>
      <c r="PP49" s="1247"/>
      <c r="PQ49" s="1247"/>
      <c r="PR49" s="1247"/>
      <c r="PS49" s="1247"/>
      <c r="PT49" s="1247"/>
      <c r="PU49" s="1247"/>
      <c r="PV49" s="1247"/>
      <c r="PW49" s="1247"/>
      <c r="PX49" s="1247"/>
      <c r="PY49" s="1247"/>
      <c r="PZ49" s="1247"/>
      <c r="QA49" s="1247"/>
      <c r="QB49" s="1247"/>
      <c r="QC49" s="1247"/>
      <c r="QD49" s="1247"/>
      <c r="QE49" s="1247"/>
      <c r="QF49" s="1247"/>
      <c r="QG49" s="1247"/>
      <c r="QH49" s="1247"/>
      <c r="QI49" s="1247"/>
      <c r="QJ49" s="1247"/>
      <c r="QK49" s="1247"/>
      <c r="QL49" s="1247"/>
      <c r="QM49" s="1247"/>
      <c r="QN49" s="1247"/>
      <c r="QO49" s="1247"/>
      <c r="QP49" s="1247"/>
      <c r="QQ49" s="1247"/>
      <c r="QR49" s="1247"/>
      <c r="QS49" s="1247"/>
      <c r="QT49" s="1247"/>
      <c r="QU49" s="1247"/>
      <c r="QV49" s="1247"/>
      <c r="QW49" s="1247"/>
      <c r="QX49" s="1247"/>
      <c r="QY49" s="1247"/>
      <c r="QZ49" s="1247"/>
    </row>
    <row r="50" spans="1:468" s="1243" customFormat="1" ht="20.100000000000001" customHeight="1">
      <c r="A50" s="1242" t="s">
        <v>533</v>
      </c>
      <c r="B50" s="1243">
        <v>5</v>
      </c>
      <c r="C50" s="1243" t="s">
        <v>647</v>
      </c>
      <c r="D50" s="1243" t="s">
        <v>632</v>
      </c>
      <c r="E50" s="1243" t="s">
        <v>557</v>
      </c>
      <c r="F50" s="1243" t="s">
        <v>259</v>
      </c>
      <c r="G50" s="1243">
        <v>30</v>
      </c>
      <c r="H50" s="1243" t="s">
        <v>633</v>
      </c>
      <c r="I50" s="1243" t="s">
        <v>313</v>
      </c>
      <c r="J50" s="1243">
        <v>41155</v>
      </c>
      <c r="K50" s="1244" t="s">
        <v>648</v>
      </c>
      <c r="M50" s="1243" t="s">
        <v>237</v>
      </c>
      <c r="N50" s="1243" t="s">
        <v>219</v>
      </c>
      <c r="O50" s="1243">
        <v>2012</v>
      </c>
      <c r="P50" s="1243" t="s">
        <v>210</v>
      </c>
      <c r="Q50" s="1245">
        <v>5200000</v>
      </c>
      <c r="R50" s="1245">
        <v>3000000</v>
      </c>
      <c r="S50" s="1245">
        <v>75000000</v>
      </c>
      <c r="T50" s="1243">
        <v>1</v>
      </c>
      <c r="U50" s="1243" t="s">
        <v>206</v>
      </c>
      <c r="V50" s="1245">
        <f>Z50/T50</f>
        <v>83200000</v>
      </c>
      <c r="W50" s="1245"/>
      <c r="X50" s="1245"/>
      <c r="Y50" s="1245"/>
      <c r="Z50" s="1245">
        <f>Q50+R50+S50</f>
        <v>83200000</v>
      </c>
      <c r="AA50" s="1243" t="s">
        <v>99</v>
      </c>
      <c r="AD50" s="1284" t="s">
        <v>649</v>
      </c>
      <c r="AE50" s="1247">
        <v>25</v>
      </c>
      <c r="AF50" s="1247">
        <f>2016-O50+1</f>
        <v>5</v>
      </c>
      <c r="AG50" s="1248">
        <f t="shared" si="32"/>
        <v>3328000</v>
      </c>
      <c r="AH50" s="1248">
        <f t="shared" si="36"/>
        <v>16640000</v>
      </c>
      <c r="AI50" s="1248">
        <f t="shared" si="37"/>
        <v>66560000</v>
      </c>
      <c r="AJ50" s="1248">
        <f>2017-O50+1</f>
        <v>6</v>
      </c>
      <c r="AK50" s="1248">
        <f t="shared" si="33"/>
        <v>3328000</v>
      </c>
      <c r="AL50" s="1248">
        <f t="shared" si="34"/>
        <v>19968000</v>
      </c>
      <c r="AM50" s="1248">
        <f t="shared" si="35"/>
        <v>63232000</v>
      </c>
      <c r="AN50" s="1247" t="b">
        <f t="shared" si="5"/>
        <v>1</v>
      </c>
      <c r="AO50" s="1247"/>
      <c r="AP50" s="1247"/>
      <c r="AQ50" s="1247"/>
      <c r="AR50" s="1247"/>
      <c r="AS50" s="1247"/>
      <c r="AT50" s="1247"/>
      <c r="AU50" s="1247"/>
      <c r="AV50" s="1247"/>
      <c r="AW50" s="1247"/>
      <c r="AX50" s="1247"/>
      <c r="AY50" s="1247"/>
      <c r="AZ50" s="1247"/>
      <c r="BA50" s="1247"/>
      <c r="BB50" s="1247"/>
      <c r="BC50" s="1247"/>
      <c r="BD50" s="1247"/>
      <c r="BE50" s="1247"/>
      <c r="BF50" s="1247"/>
      <c r="BG50" s="1247"/>
      <c r="BH50" s="1247"/>
      <c r="BI50" s="1247"/>
      <c r="BJ50" s="1247"/>
      <c r="BK50" s="1247"/>
      <c r="BL50" s="1247"/>
      <c r="BM50" s="1247"/>
      <c r="BN50" s="1247"/>
      <c r="BO50" s="1247"/>
      <c r="BP50" s="1247"/>
      <c r="BQ50" s="1247"/>
      <c r="BR50" s="1247"/>
      <c r="BS50" s="1247"/>
      <c r="BT50" s="1247"/>
      <c r="BU50" s="1247"/>
      <c r="BV50" s="1247"/>
      <c r="BW50" s="1247"/>
      <c r="BX50" s="1247"/>
      <c r="BY50" s="1247"/>
      <c r="BZ50" s="1247"/>
      <c r="CA50" s="1247"/>
      <c r="CB50" s="1247"/>
      <c r="CC50" s="1247"/>
      <c r="CD50" s="1247"/>
      <c r="CE50" s="1247"/>
      <c r="CF50" s="1247"/>
      <c r="CG50" s="1247"/>
      <c r="CH50" s="1247"/>
      <c r="CI50" s="1247"/>
      <c r="CJ50" s="1247"/>
      <c r="CK50" s="1247"/>
      <c r="CL50" s="1247"/>
      <c r="CM50" s="1247"/>
      <c r="CN50" s="1247"/>
      <c r="CO50" s="1247"/>
      <c r="CP50" s="1247"/>
      <c r="CQ50" s="1247"/>
      <c r="CR50" s="1247"/>
      <c r="CS50" s="1247"/>
      <c r="CT50" s="1247"/>
      <c r="CU50" s="1247"/>
      <c r="CV50" s="1247"/>
      <c r="CW50" s="1247"/>
      <c r="CX50" s="1247"/>
      <c r="CY50" s="1247"/>
      <c r="CZ50" s="1247"/>
      <c r="DA50" s="1247"/>
      <c r="DB50" s="1247"/>
      <c r="DC50" s="1247"/>
      <c r="DD50" s="1247"/>
      <c r="DE50" s="1247"/>
      <c r="DF50" s="1247"/>
      <c r="DG50" s="1247"/>
      <c r="DH50" s="1247"/>
      <c r="DI50" s="1247"/>
      <c r="DJ50" s="1247"/>
      <c r="DK50" s="1247"/>
      <c r="DL50" s="1247"/>
      <c r="DM50" s="1247"/>
      <c r="DN50" s="1247"/>
      <c r="DO50" s="1247"/>
      <c r="DP50" s="1247"/>
      <c r="DQ50" s="1247"/>
      <c r="DR50" s="1247"/>
      <c r="DS50" s="1247"/>
      <c r="DT50" s="1247"/>
      <c r="DU50" s="1247"/>
      <c r="DV50" s="1247"/>
      <c r="DW50" s="1247"/>
      <c r="DX50" s="1247"/>
      <c r="DY50" s="1247"/>
      <c r="DZ50" s="1247"/>
      <c r="EA50" s="1247"/>
      <c r="EB50" s="1247"/>
      <c r="EC50" s="1247"/>
      <c r="ED50" s="1247"/>
      <c r="EE50" s="1247"/>
      <c r="EF50" s="1247"/>
      <c r="EG50" s="1247"/>
      <c r="EH50" s="1247"/>
      <c r="EI50" s="1247"/>
      <c r="EJ50" s="1247"/>
      <c r="EK50" s="1247"/>
      <c r="EL50" s="1247"/>
      <c r="EM50" s="1247"/>
      <c r="EN50" s="1247"/>
      <c r="EO50" s="1247"/>
      <c r="EP50" s="1247"/>
      <c r="EQ50" s="1247"/>
      <c r="ER50" s="1247"/>
      <c r="ES50" s="1247"/>
      <c r="ET50" s="1247"/>
      <c r="EU50" s="1247"/>
      <c r="EV50" s="1247"/>
      <c r="EW50" s="1247"/>
      <c r="EX50" s="1247"/>
      <c r="EY50" s="1247"/>
      <c r="EZ50" s="1247"/>
      <c r="FA50" s="1247"/>
      <c r="FB50" s="1247"/>
      <c r="FC50" s="1247"/>
      <c r="FD50" s="1247"/>
      <c r="FE50" s="1247"/>
      <c r="FF50" s="1247"/>
      <c r="FG50" s="1247"/>
      <c r="FH50" s="1247"/>
      <c r="FI50" s="1247"/>
      <c r="FJ50" s="1247"/>
      <c r="FK50" s="1247"/>
      <c r="FL50" s="1247"/>
      <c r="FM50" s="1247"/>
      <c r="FN50" s="1247"/>
      <c r="FO50" s="1247"/>
      <c r="FP50" s="1247"/>
      <c r="FQ50" s="1247"/>
      <c r="FR50" s="1247"/>
      <c r="FS50" s="1247"/>
      <c r="FT50" s="1247"/>
      <c r="FU50" s="1247"/>
      <c r="FV50" s="1247"/>
      <c r="FW50" s="1247"/>
      <c r="FX50" s="1247"/>
      <c r="FY50" s="1247"/>
      <c r="FZ50" s="1247"/>
      <c r="GA50" s="1247"/>
      <c r="GB50" s="1247"/>
      <c r="GC50" s="1247"/>
      <c r="GD50" s="1247"/>
      <c r="GE50" s="1247"/>
      <c r="GF50" s="1247"/>
      <c r="GG50" s="1247"/>
      <c r="GH50" s="1247"/>
      <c r="GI50" s="1247"/>
      <c r="GJ50" s="1247"/>
      <c r="GK50" s="1247"/>
      <c r="GL50" s="1247"/>
      <c r="GM50" s="1247"/>
      <c r="GN50" s="1247"/>
      <c r="GO50" s="1247"/>
      <c r="GP50" s="1247"/>
      <c r="GQ50" s="1247"/>
      <c r="GR50" s="1247"/>
      <c r="GS50" s="1247"/>
      <c r="GT50" s="1247"/>
      <c r="GU50" s="1247"/>
      <c r="GV50" s="1247"/>
      <c r="GW50" s="1247"/>
      <c r="GX50" s="1247"/>
      <c r="GY50" s="1247"/>
      <c r="GZ50" s="1247"/>
      <c r="HA50" s="1247"/>
      <c r="HB50" s="1247"/>
      <c r="HC50" s="1247"/>
      <c r="HD50" s="1247"/>
      <c r="HE50" s="1247"/>
      <c r="HF50" s="1247"/>
      <c r="HG50" s="1247"/>
      <c r="HH50" s="1247"/>
      <c r="HI50" s="1247"/>
      <c r="HJ50" s="1247"/>
      <c r="HK50" s="1247"/>
      <c r="HL50" s="1247"/>
      <c r="HM50" s="1247"/>
      <c r="HN50" s="1247"/>
      <c r="HO50" s="1247"/>
      <c r="HP50" s="1247"/>
      <c r="HQ50" s="1247"/>
      <c r="HR50" s="1247"/>
      <c r="HS50" s="1247"/>
      <c r="HT50" s="1247"/>
      <c r="HU50" s="1247"/>
      <c r="HV50" s="1247"/>
      <c r="HW50" s="1247"/>
      <c r="HX50" s="1247"/>
      <c r="HY50" s="1247"/>
      <c r="HZ50" s="1247"/>
      <c r="IA50" s="1247"/>
      <c r="IB50" s="1247"/>
      <c r="IC50" s="1247"/>
      <c r="ID50" s="1247"/>
      <c r="IE50" s="1247"/>
      <c r="IF50" s="1247"/>
      <c r="IG50" s="1247"/>
      <c r="IH50" s="1247"/>
      <c r="II50" s="1247"/>
      <c r="IJ50" s="1247"/>
      <c r="IK50" s="1247"/>
      <c r="IL50" s="1247"/>
      <c r="IM50" s="1247"/>
      <c r="IN50" s="1247"/>
      <c r="IO50" s="1247"/>
      <c r="IP50" s="1247"/>
      <c r="IQ50" s="1247"/>
      <c r="IR50" s="1247"/>
      <c r="IS50" s="1247"/>
      <c r="IT50" s="1247"/>
      <c r="IU50" s="1247"/>
      <c r="IV50" s="1247"/>
      <c r="IW50" s="1247"/>
      <c r="IX50" s="1247"/>
      <c r="IY50" s="1247"/>
      <c r="IZ50" s="1247"/>
      <c r="JA50" s="1247"/>
      <c r="JB50" s="1247"/>
      <c r="JC50" s="1247"/>
      <c r="JD50" s="1247"/>
      <c r="JE50" s="1247"/>
      <c r="JF50" s="1247"/>
      <c r="JG50" s="1247"/>
      <c r="JH50" s="1247"/>
      <c r="JI50" s="1247"/>
      <c r="JJ50" s="1247"/>
      <c r="JK50" s="1247"/>
      <c r="JL50" s="1247"/>
      <c r="JM50" s="1247"/>
      <c r="JN50" s="1247"/>
      <c r="JO50" s="1247"/>
      <c r="JP50" s="1247"/>
      <c r="JQ50" s="1247"/>
      <c r="JR50" s="1247"/>
      <c r="JS50" s="1247"/>
      <c r="JT50" s="1247"/>
      <c r="JU50" s="1247"/>
      <c r="JV50" s="1247"/>
      <c r="JW50" s="1247"/>
      <c r="JX50" s="1247"/>
      <c r="JY50" s="1247"/>
      <c r="JZ50" s="1247"/>
      <c r="KA50" s="1247"/>
      <c r="KB50" s="1247"/>
      <c r="KC50" s="1247"/>
      <c r="KD50" s="1247"/>
      <c r="KE50" s="1247"/>
      <c r="KF50" s="1247"/>
      <c r="KG50" s="1247"/>
      <c r="KH50" s="1247"/>
      <c r="KI50" s="1247"/>
      <c r="KJ50" s="1247"/>
      <c r="KK50" s="1247"/>
      <c r="KL50" s="1247"/>
      <c r="KM50" s="1247"/>
      <c r="KN50" s="1247"/>
      <c r="KO50" s="1247"/>
      <c r="KP50" s="1247"/>
      <c r="KQ50" s="1247"/>
      <c r="KR50" s="1247"/>
      <c r="KS50" s="1247"/>
      <c r="KT50" s="1247"/>
      <c r="KU50" s="1247"/>
      <c r="KV50" s="1247"/>
      <c r="KW50" s="1247"/>
      <c r="KX50" s="1247"/>
      <c r="KY50" s="1247"/>
      <c r="KZ50" s="1247"/>
      <c r="LA50" s="1247"/>
      <c r="LB50" s="1247"/>
      <c r="LC50" s="1247"/>
      <c r="LD50" s="1247"/>
      <c r="LE50" s="1247"/>
      <c r="LF50" s="1247"/>
      <c r="LG50" s="1247"/>
      <c r="LH50" s="1247"/>
      <c r="LI50" s="1247"/>
      <c r="LJ50" s="1247"/>
      <c r="LK50" s="1247"/>
      <c r="LL50" s="1247"/>
      <c r="LM50" s="1247"/>
      <c r="LN50" s="1247"/>
      <c r="LO50" s="1247"/>
      <c r="LP50" s="1247"/>
      <c r="LQ50" s="1247"/>
      <c r="LR50" s="1247"/>
      <c r="LS50" s="1247"/>
      <c r="LT50" s="1247"/>
      <c r="LU50" s="1247"/>
      <c r="LV50" s="1247"/>
      <c r="LW50" s="1247"/>
      <c r="LX50" s="1247"/>
      <c r="LY50" s="1247"/>
      <c r="LZ50" s="1247"/>
      <c r="MA50" s="1247"/>
      <c r="MB50" s="1247"/>
      <c r="MC50" s="1247"/>
      <c r="MD50" s="1247"/>
      <c r="ME50" s="1247"/>
      <c r="MF50" s="1247"/>
      <c r="MG50" s="1247"/>
      <c r="MH50" s="1247"/>
      <c r="MI50" s="1247"/>
      <c r="MJ50" s="1247"/>
      <c r="MK50" s="1247"/>
      <c r="ML50" s="1247"/>
      <c r="MM50" s="1247"/>
      <c r="MN50" s="1247"/>
      <c r="MO50" s="1247"/>
      <c r="MP50" s="1247"/>
      <c r="MQ50" s="1247"/>
      <c r="MR50" s="1247"/>
      <c r="MS50" s="1247"/>
      <c r="MT50" s="1247"/>
      <c r="MU50" s="1247"/>
      <c r="MV50" s="1247"/>
      <c r="MW50" s="1247"/>
      <c r="MX50" s="1247"/>
      <c r="MY50" s="1247"/>
      <c r="MZ50" s="1247"/>
      <c r="NA50" s="1247"/>
      <c r="NB50" s="1247"/>
      <c r="NC50" s="1247"/>
      <c r="ND50" s="1247"/>
      <c r="NE50" s="1247"/>
      <c r="NF50" s="1247"/>
      <c r="NG50" s="1247"/>
      <c r="NH50" s="1247"/>
      <c r="NI50" s="1247"/>
      <c r="NJ50" s="1247"/>
      <c r="NK50" s="1247"/>
      <c r="NL50" s="1247"/>
      <c r="NM50" s="1247"/>
      <c r="NN50" s="1247"/>
      <c r="NO50" s="1247"/>
      <c r="NP50" s="1247"/>
      <c r="NQ50" s="1247"/>
      <c r="NR50" s="1247"/>
      <c r="NS50" s="1247"/>
      <c r="NT50" s="1247"/>
      <c r="NU50" s="1247"/>
      <c r="NV50" s="1247"/>
      <c r="NW50" s="1247"/>
      <c r="NX50" s="1247"/>
      <c r="NY50" s="1247"/>
      <c r="NZ50" s="1247"/>
      <c r="OA50" s="1247"/>
      <c r="OB50" s="1247"/>
      <c r="OC50" s="1247"/>
      <c r="OD50" s="1247"/>
      <c r="OE50" s="1247"/>
      <c r="OF50" s="1247"/>
      <c r="OG50" s="1247"/>
      <c r="OH50" s="1247"/>
      <c r="OI50" s="1247"/>
      <c r="OJ50" s="1247"/>
      <c r="OK50" s="1247"/>
      <c r="OL50" s="1247"/>
      <c r="OM50" s="1247"/>
      <c r="ON50" s="1247"/>
      <c r="OO50" s="1247"/>
      <c r="OP50" s="1247"/>
      <c r="OQ50" s="1247"/>
      <c r="OR50" s="1247"/>
      <c r="OS50" s="1247"/>
      <c r="OT50" s="1247"/>
      <c r="OU50" s="1247"/>
      <c r="OV50" s="1247"/>
      <c r="OW50" s="1247"/>
      <c r="OX50" s="1247"/>
      <c r="OY50" s="1247"/>
      <c r="OZ50" s="1247"/>
      <c r="PA50" s="1247"/>
      <c r="PB50" s="1247"/>
      <c r="PC50" s="1247"/>
      <c r="PD50" s="1247"/>
      <c r="PE50" s="1247"/>
      <c r="PF50" s="1247"/>
      <c r="PG50" s="1247"/>
      <c r="PH50" s="1247"/>
      <c r="PI50" s="1247"/>
      <c r="PJ50" s="1247"/>
      <c r="PK50" s="1247"/>
      <c r="PL50" s="1247"/>
      <c r="PM50" s="1247"/>
      <c r="PN50" s="1247"/>
      <c r="PO50" s="1247"/>
      <c r="PP50" s="1247"/>
      <c r="PQ50" s="1247"/>
      <c r="PR50" s="1247"/>
      <c r="PS50" s="1247"/>
      <c r="PT50" s="1247"/>
      <c r="PU50" s="1247"/>
      <c r="PV50" s="1247"/>
      <c r="PW50" s="1247"/>
      <c r="PX50" s="1247"/>
      <c r="PY50" s="1247"/>
      <c r="PZ50" s="1247"/>
      <c r="QA50" s="1247"/>
      <c r="QB50" s="1247"/>
      <c r="QC50" s="1247"/>
      <c r="QD50" s="1247"/>
      <c r="QE50" s="1247"/>
      <c r="QF50" s="1247"/>
      <c r="QG50" s="1247"/>
      <c r="QH50" s="1247"/>
      <c r="QI50" s="1247"/>
      <c r="QJ50" s="1247"/>
      <c r="QK50" s="1247"/>
      <c r="QL50" s="1247"/>
      <c r="QM50" s="1247"/>
      <c r="QN50" s="1247"/>
      <c r="QO50" s="1247"/>
      <c r="QP50" s="1247"/>
      <c r="QQ50" s="1247"/>
      <c r="QR50" s="1247"/>
      <c r="QS50" s="1247"/>
      <c r="QT50" s="1247"/>
      <c r="QU50" s="1247"/>
      <c r="QV50" s="1247"/>
      <c r="QW50" s="1247"/>
      <c r="QX50" s="1247"/>
      <c r="QY50" s="1247"/>
      <c r="QZ50" s="1247"/>
    </row>
    <row r="51" spans="1:468" s="1243" customFormat="1" ht="20.100000000000001" customHeight="1">
      <c r="A51" s="1242" t="s">
        <v>533</v>
      </c>
      <c r="Z51" s="1245"/>
      <c r="AD51" s="1246"/>
      <c r="AE51" s="1247"/>
      <c r="AF51" s="1247"/>
      <c r="AG51" s="1248"/>
      <c r="AH51" s="1248"/>
      <c r="AI51" s="1248"/>
      <c r="AJ51" s="1248"/>
      <c r="AK51" s="1248"/>
      <c r="AL51" s="1248"/>
      <c r="AM51" s="1248"/>
      <c r="AN51" s="1247" t="b">
        <f t="shared" si="5"/>
        <v>1</v>
      </c>
      <c r="AO51" s="1247"/>
      <c r="AP51" s="1247"/>
      <c r="AQ51" s="1247"/>
      <c r="AR51" s="1247"/>
      <c r="AS51" s="1247"/>
      <c r="AT51" s="1247"/>
      <c r="AU51" s="1247"/>
      <c r="AV51" s="1247"/>
      <c r="AW51" s="1247"/>
      <c r="AX51" s="1247"/>
      <c r="AY51" s="1247"/>
      <c r="AZ51" s="1247"/>
      <c r="BA51" s="1247"/>
      <c r="BB51" s="1247"/>
      <c r="BC51" s="1247"/>
      <c r="BD51" s="1247"/>
      <c r="BE51" s="1247"/>
      <c r="BF51" s="1247"/>
      <c r="BG51" s="1247"/>
      <c r="BH51" s="1247"/>
      <c r="BI51" s="1247"/>
      <c r="BJ51" s="1247"/>
      <c r="BK51" s="1247"/>
      <c r="BL51" s="1247"/>
      <c r="BM51" s="1247"/>
      <c r="BN51" s="1247"/>
      <c r="BO51" s="1247"/>
      <c r="BP51" s="1247"/>
      <c r="BQ51" s="1247"/>
      <c r="BR51" s="1247"/>
      <c r="BS51" s="1247"/>
      <c r="BT51" s="1247"/>
      <c r="BU51" s="1247"/>
      <c r="BV51" s="1247"/>
      <c r="BW51" s="1247"/>
      <c r="BX51" s="1247"/>
      <c r="BY51" s="1247"/>
      <c r="BZ51" s="1247"/>
      <c r="CA51" s="1247"/>
      <c r="CB51" s="1247"/>
      <c r="CC51" s="1247"/>
      <c r="CD51" s="1247"/>
      <c r="CE51" s="1247"/>
      <c r="CF51" s="1247"/>
      <c r="CG51" s="1247"/>
      <c r="CH51" s="1247"/>
      <c r="CI51" s="1247"/>
      <c r="CJ51" s="1247"/>
      <c r="CK51" s="1247"/>
      <c r="CL51" s="1247"/>
      <c r="CM51" s="1247"/>
      <c r="CN51" s="1247"/>
      <c r="CO51" s="1247"/>
      <c r="CP51" s="1247"/>
      <c r="CQ51" s="1247"/>
      <c r="CR51" s="1247"/>
      <c r="CS51" s="1247"/>
      <c r="CT51" s="1247"/>
      <c r="CU51" s="1247"/>
      <c r="CV51" s="1247"/>
      <c r="CW51" s="1247"/>
      <c r="CX51" s="1247"/>
      <c r="CY51" s="1247"/>
      <c r="CZ51" s="1247"/>
      <c r="DA51" s="1247"/>
      <c r="DB51" s="1247"/>
      <c r="DC51" s="1247"/>
      <c r="DD51" s="1247"/>
      <c r="DE51" s="1247"/>
      <c r="DF51" s="1247"/>
      <c r="DG51" s="1247"/>
      <c r="DH51" s="1247"/>
      <c r="DI51" s="1247"/>
      <c r="DJ51" s="1247"/>
      <c r="DK51" s="1247"/>
      <c r="DL51" s="1247"/>
      <c r="DM51" s="1247"/>
      <c r="DN51" s="1247"/>
      <c r="DO51" s="1247"/>
      <c r="DP51" s="1247"/>
      <c r="DQ51" s="1247"/>
      <c r="DR51" s="1247"/>
      <c r="DS51" s="1247"/>
      <c r="DT51" s="1247"/>
      <c r="DU51" s="1247"/>
      <c r="DV51" s="1247"/>
      <c r="DW51" s="1247"/>
      <c r="DX51" s="1247"/>
      <c r="DY51" s="1247"/>
      <c r="DZ51" s="1247"/>
      <c r="EA51" s="1247"/>
      <c r="EB51" s="1247"/>
      <c r="EC51" s="1247"/>
      <c r="ED51" s="1247"/>
      <c r="EE51" s="1247"/>
      <c r="EF51" s="1247"/>
      <c r="EG51" s="1247"/>
      <c r="EH51" s="1247"/>
      <c r="EI51" s="1247"/>
      <c r="EJ51" s="1247"/>
      <c r="EK51" s="1247"/>
      <c r="EL51" s="1247"/>
      <c r="EM51" s="1247"/>
      <c r="EN51" s="1247"/>
      <c r="EO51" s="1247"/>
      <c r="EP51" s="1247"/>
      <c r="EQ51" s="1247"/>
      <c r="ER51" s="1247"/>
      <c r="ES51" s="1247"/>
      <c r="ET51" s="1247"/>
      <c r="EU51" s="1247"/>
      <c r="EV51" s="1247"/>
      <c r="EW51" s="1247"/>
      <c r="EX51" s="1247"/>
      <c r="EY51" s="1247"/>
      <c r="EZ51" s="1247"/>
      <c r="FA51" s="1247"/>
      <c r="FB51" s="1247"/>
      <c r="FC51" s="1247"/>
      <c r="FD51" s="1247"/>
      <c r="FE51" s="1247"/>
      <c r="FF51" s="1247"/>
      <c r="FG51" s="1247"/>
      <c r="FH51" s="1247"/>
      <c r="FI51" s="1247"/>
      <c r="FJ51" s="1247"/>
      <c r="FK51" s="1247"/>
      <c r="FL51" s="1247"/>
      <c r="FM51" s="1247"/>
      <c r="FN51" s="1247"/>
      <c r="FO51" s="1247"/>
      <c r="FP51" s="1247"/>
      <c r="FQ51" s="1247"/>
      <c r="FR51" s="1247"/>
      <c r="FS51" s="1247"/>
      <c r="FT51" s="1247"/>
      <c r="FU51" s="1247"/>
      <c r="FV51" s="1247"/>
      <c r="FW51" s="1247"/>
      <c r="FX51" s="1247"/>
      <c r="FY51" s="1247"/>
      <c r="FZ51" s="1247"/>
      <c r="GA51" s="1247"/>
      <c r="GB51" s="1247"/>
      <c r="GC51" s="1247"/>
      <c r="GD51" s="1247"/>
      <c r="GE51" s="1247"/>
      <c r="GF51" s="1247"/>
      <c r="GG51" s="1247"/>
      <c r="GH51" s="1247"/>
      <c r="GI51" s="1247"/>
      <c r="GJ51" s="1247"/>
      <c r="GK51" s="1247"/>
      <c r="GL51" s="1247"/>
      <c r="GM51" s="1247"/>
      <c r="GN51" s="1247"/>
      <c r="GO51" s="1247"/>
      <c r="GP51" s="1247"/>
      <c r="GQ51" s="1247"/>
      <c r="GR51" s="1247"/>
      <c r="GS51" s="1247"/>
      <c r="GT51" s="1247"/>
      <c r="GU51" s="1247"/>
      <c r="GV51" s="1247"/>
      <c r="GW51" s="1247"/>
      <c r="GX51" s="1247"/>
      <c r="GY51" s="1247"/>
      <c r="GZ51" s="1247"/>
      <c r="HA51" s="1247"/>
      <c r="HB51" s="1247"/>
      <c r="HC51" s="1247"/>
      <c r="HD51" s="1247"/>
      <c r="HE51" s="1247"/>
      <c r="HF51" s="1247"/>
      <c r="HG51" s="1247"/>
      <c r="HH51" s="1247"/>
      <c r="HI51" s="1247"/>
      <c r="HJ51" s="1247"/>
      <c r="HK51" s="1247"/>
      <c r="HL51" s="1247"/>
      <c r="HM51" s="1247"/>
      <c r="HN51" s="1247"/>
      <c r="HO51" s="1247"/>
      <c r="HP51" s="1247"/>
      <c r="HQ51" s="1247"/>
      <c r="HR51" s="1247"/>
      <c r="HS51" s="1247"/>
      <c r="HT51" s="1247"/>
      <c r="HU51" s="1247"/>
      <c r="HV51" s="1247"/>
      <c r="HW51" s="1247"/>
      <c r="HX51" s="1247"/>
      <c r="HY51" s="1247"/>
      <c r="HZ51" s="1247"/>
      <c r="IA51" s="1247"/>
      <c r="IB51" s="1247"/>
      <c r="IC51" s="1247"/>
      <c r="ID51" s="1247"/>
      <c r="IE51" s="1247"/>
      <c r="IF51" s="1247"/>
      <c r="IG51" s="1247"/>
      <c r="IH51" s="1247"/>
      <c r="II51" s="1247"/>
      <c r="IJ51" s="1247"/>
      <c r="IK51" s="1247"/>
      <c r="IL51" s="1247"/>
      <c r="IM51" s="1247"/>
      <c r="IN51" s="1247"/>
      <c r="IO51" s="1247"/>
      <c r="IP51" s="1247"/>
      <c r="IQ51" s="1247"/>
      <c r="IR51" s="1247"/>
      <c r="IS51" s="1247"/>
      <c r="IT51" s="1247"/>
      <c r="IU51" s="1247"/>
      <c r="IV51" s="1247"/>
      <c r="IW51" s="1247"/>
      <c r="IX51" s="1247"/>
      <c r="IY51" s="1247"/>
      <c r="IZ51" s="1247"/>
      <c r="JA51" s="1247"/>
      <c r="JB51" s="1247"/>
      <c r="JC51" s="1247"/>
      <c r="JD51" s="1247"/>
      <c r="JE51" s="1247"/>
      <c r="JF51" s="1247"/>
      <c r="JG51" s="1247"/>
      <c r="JH51" s="1247"/>
      <c r="JI51" s="1247"/>
      <c r="JJ51" s="1247"/>
      <c r="JK51" s="1247"/>
      <c r="JL51" s="1247"/>
      <c r="JM51" s="1247"/>
      <c r="JN51" s="1247"/>
      <c r="JO51" s="1247"/>
      <c r="JP51" s="1247"/>
      <c r="JQ51" s="1247"/>
      <c r="JR51" s="1247"/>
      <c r="JS51" s="1247"/>
      <c r="JT51" s="1247"/>
      <c r="JU51" s="1247"/>
      <c r="JV51" s="1247"/>
      <c r="JW51" s="1247"/>
      <c r="JX51" s="1247"/>
      <c r="JY51" s="1247"/>
      <c r="JZ51" s="1247"/>
      <c r="KA51" s="1247"/>
      <c r="KB51" s="1247"/>
      <c r="KC51" s="1247"/>
      <c r="KD51" s="1247"/>
      <c r="KE51" s="1247"/>
      <c r="KF51" s="1247"/>
      <c r="KG51" s="1247"/>
      <c r="KH51" s="1247"/>
      <c r="KI51" s="1247"/>
      <c r="KJ51" s="1247"/>
      <c r="KK51" s="1247"/>
      <c r="KL51" s="1247"/>
      <c r="KM51" s="1247"/>
      <c r="KN51" s="1247"/>
      <c r="KO51" s="1247"/>
      <c r="KP51" s="1247"/>
      <c r="KQ51" s="1247"/>
      <c r="KR51" s="1247"/>
      <c r="KS51" s="1247"/>
      <c r="KT51" s="1247"/>
      <c r="KU51" s="1247"/>
      <c r="KV51" s="1247"/>
      <c r="KW51" s="1247"/>
      <c r="KX51" s="1247"/>
      <c r="KY51" s="1247"/>
      <c r="KZ51" s="1247"/>
      <c r="LA51" s="1247"/>
      <c r="LB51" s="1247"/>
      <c r="LC51" s="1247"/>
      <c r="LD51" s="1247"/>
      <c r="LE51" s="1247"/>
      <c r="LF51" s="1247"/>
      <c r="LG51" s="1247"/>
      <c r="LH51" s="1247"/>
      <c r="LI51" s="1247"/>
      <c r="LJ51" s="1247"/>
      <c r="LK51" s="1247"/>
      <c r="LL51" s="1247"/>
      <c r="LM51" s="1247"/>
      <c r="LN51" s="1247"/>
      <c r="LO51" s="1247"/>
      <c r="LP51" s="1247"/>
      <c r="LQ51" s="1247"/>
      <c r="LR51" s="1247"/>
      <c r="LS51" s="1247"/>
      <c r="LT51" s="1247"/>
      <c r="LU51" s="1247"/>
      <c r="LV51" s="1247"/>
      <c r="LW51" s="1247"/>
      <c r="LX51" s="1247"/>
      <c r="LY51" s="1247"/>
      <c r="LZ51" s="1247"/>
      <c r="MA51" s="1247"/>
      <c r="MB51" s="1247"/>
      <c r="MC51" s="1247"/>
      <c r="MD51" s="1247"/>
      <c r="ME51" s="1247"/>
      <c r="MF51" s="1247"/>
      <c r="MG51" s="1247"/>
      <c r="MH51" s="1247"/>
      <c r="MI51" s="1247"/>
      <c r="MJ51" s="1247"/>
      <c r="MK51" s="1247"/>
      <c r="ML51" s="1247"/>
      <c r="MM51" s="1247"/>
      <c r="MN51" s="1247"/>
      <c r="MO51" s="1247"/>
      <c r="MP51" s="1247"/>
      <c r="MQ51" s="1247"/>
      <c r="MR51" s="1247"/>
      <c r="MS51" s="1247"/>
      <c r="MT51" s="1247"/>
      <c r="MU51" s="1247"/>
      <c r="MV51" s="1247"/>
      <c r="MW51" s="1247"/>
      <c r="MX51" s="1247"/>
      <c r="MY51" s="1247"/>
      <c r="MZ51" s="1247"/>
      <c r="NA51" s="1247"/>
      <c r="NB51" s="1247"/>
      <c r="NC51" s="1247"/>
      <c r="ND51" s="1247"/>
      <c r="NE51" s="1247"/>
      <c r="NF51" s="1247"/>
      <c r="NG51" s="1247"/>
      <c r="NH51" s="1247"/>
      <c r="NI51" s="1247"/>
      <c r="NJ51" s="1247"/>
      <c r="NK51" s="1247"/>
      <c r="NL51" s="1247"/>
      <c r="NM51" s="1247"/>
      <c r="NN51" s="1247"/>
      <c r="NO51" s="1247"/>
      <c r="NP51" s="1247"/>
      <c r="NQ51" s="1247"/>
      <c r="NR51" s="1247"/>
      <c r="NS51" s="1247"/>
      <c r="NT51" s="1247"/>
      <c r="NU51" s="1247"/>
      <c r="NV51" s="1247"/>
      <c r="NW51" s="1247"/>
      <c r="NX51" s="1247"/>
      <c r="NY51" s="1247"/>
      <c r="NZ51" s="1247"/>
      <c r="OA51" s="1247"/>
      <c r="OB51" s="1247"/>
      <c r="OC51" s="1247"/>
      <c r="OD51" s="1247"/>
      <c r="OE51" s="1247"/>
      <c r="OF51" s="1247"/>
      <c r="OG51" s="1247"/>
      <c r="OH51" s="1247"/>
      <c r="OI51" s="1247"/>
      <c r="OJ51" s="1247"/>
      <c r="OK51" s="1247"/>
      <c r="OL51" s="1247"/>
      <c r="OM51" s="1247"/>
      <c r="ON51" s="1247"/>
      <c r="OO51" s="1247"/>
      <c r="OP51" s="1247"/>
      <c r="OQ51" s="1247"/>
      <c r="OR51" s="1247"/>
      <c r="OS51" s="1247"/>
      <c r="OT51" s="1247"/>
      <c r="OU51" s="1247"/>
      <c r="OV51" s="1247"/>
      <c r="OW51" s="1247"/>
      <c r="OX51" s="1247"/>
      <c r="OY51" s="1247"/>
      <c r="OZ51" s="1247"/>
      <c r="PA51" s="1247"/>
      <c r="PB51" s="1247"/>
      <c r="PC51" s="1247"/>
      <c r="PD51" s="1247"/>
      <c r="PE51" s="1247"/>
      <c r="PF51" s="1247"/>
      <c r="PG51" s="1247"/>
      <c r="PH51" s="1247"/>
      <c r="PI51" s="1247"/>
      <c r="PJ51" s="1247"/>
      <c r="PK51" s="1247"/>
      <c r="PL51" s="1247"/>
      <c r="PM51" s="1247"/>
      <c r="PN51" s="1247"/>
      <c r="PO51" s="1247"/>
      <c r="PP51" s="1247"/>
      <c r="PQ51" s="1247"/>
      <c r="PR51" s="1247"/>
      <c r="PS51" s="1247"/>
      <c r="PT51" s="1247"/>
      <c r="PU51" s="1247"/>
      <c r="PV51" s="1247"/>
      <c r="PW51" s="1247"/>
      <c r="PX51" s="1247"/>
      <c r="PY51" s="1247"/>
      <c r="PZ51" s="1247"/>
      <c r="QA51" s="1247"/>
      <c r="QB51" s="1247"/>
      <c r="QC51" s="1247"/>
      <c r="QD51" s="1247"/>
      <c r="QE51" s="1247"/>
      <c r="QF51" s="1247"/>
      <c r="QG51" s="1247"/>
      <c r="QH51" s="1247"/>
      <c r="QI51" s="1247"/>
      <c r="QJ51" s="1247"/>
      <c r="QK51" s="1247"/>
      <c r="QL51" s="1247"/>
      <c r="QM51" s="1247"/>
      <c r="QN51" s="1247"/>
      <c r="QO51" s="1247"/>
      <c r="QP51" s="1247"/>
      <c r="QQ51" s="1247"/>
      <c r="QR51" s="1247"/>
      <c r="QS51" s="1247"/>
      <c r="QT51" s="1247"/>
      <c r="QU51" s="1247"/>
      <c r="QV51" s="1247"/>
      <c r="QW51" s="1247"/>
      <c r="QX51" s="1247"/>
      <c r="QY51" s="1247"/>
      <c r="QZ51" s="1247"/>
    </row>
    <row r="52" spans="1:468" s="1243" customFormat="1" ht="36.75" customHeight="1">
      <c r="A52" s="1242" t="s">
        <v>1034</v>
      </c>
      <c r="B52" s="504">
        <v>1</v>
      </c>
      <c r="C52" s="1540" t="s">
        <v>971</v>
      </c>
      <c r="D52" s="1524" t="s">
        <v>965</v>
      </c>
      <c r="E52" s="1505" t="s">
        <v>972</v>
      </c>
      <c r="F52" s="1505" t="s">
        <v>967</v>
      </c>
      <c r="G52" s="1525" t="s">
        <v>973</v>
      </c>
      <c r="H52" s="1505" t="s">
        <v>334</v>
      </c>
      <c r="I52" s="1505" t="s">
        <v>313</v>
      </c>
      <c r="J52" s="1517" t="s">
        <v>974</v>
      </c>
      <c r="K52" s="1526">
        <v>41044</v>
      </c>
      <c r="L52" s="1525"/>
      <c r="M52" s="1505" t="s">
        <v>237</v>
      </c>
      <c r="N52" s="1505"/>
      <c r="O52" s="1505">
        <v>2013</v>
      </c>
      <c r="P52" s="1505" t="s">
        <v>210</v>
      </c>
      <c r="Q52" s="1527">
        <v>43850000</v>
      </c>
      <c r="R52" s="1505"/>
      <c r="S52" s="1522">
        <v>699300000</v>
      </c>
      <c r="T52" s="1505">
        <v>1</v>
      </c>
      <c r="U52" s="1517" t="s">
        <v>206</v>
      </c>
      <c r="V52" s="1528">
        <v>743150000</v>
      </c>
      <c r="W52" s="1528"/>
      <c r="X52" s="1529"/>
      <c r="Y52" s="1508"/>
      <c r="Z52" s="1577">
        <v>743150000</v>
      </c>
      <c r="AD52" s="1517" t="s">
        <v>975</v>
      </c>
      <c r="AE52" s="1247">
        <v>25</v>
      </c>
      <c r="AF52" s="1285">
        <f>2016-O52+1</f>
        <v>4</v>
      </c>
      <c r="AG52" s="1248">
        <f>Z52/AE52</f>
        <v>29726000</v>
      </c>
      <c r="AH52" s="1248">
        <f>AF52*AG52</f>
        <v>118904000</v>
      </c>
      <c r="AI52" s="1248">
        <f>Z52-AH52</f>
        <v>624246000</v>
      </c>
      <c r="AJ52" s="1248">
        <f>2017-O52+1</f>
        <v>5</v>
      </c>
      <c r="AK52" s="1248">
        <f>AG52</f>
        <v>29726000</v>
      </c>
      <c r="AL52" s="1248">
        <f>AJ52*AK52</f>
        <v>148630000</v>
      </c>
      <c r="AM52" s="1248">
        <f>Z52-AL52</f>
        <v>594520000</v>
      </c>
      <c r="AN52" s="1247" t="b">
        <f>AL52+AM52=Z52</f>
        <v>1</v>
      </c>
      <c r="AO52" s="1247"/>
      <c r="AP52" s="1247"/>
      <c r="AQ52" s="1247"/>
      <c r="AR52" s="1247"/>
      <c r="AS52" s="1247"/>
      <c r="AT52" s="1247"/>
      <c r="AU52" s="1247"/>
      <c r="AV52" s="1247"/>
      <c r="AW52" s="1247"/>
      <c r="AX52" s="1247"/>
      <c r="AY52" s="1247"/>
      <c r="AZ52" s="1247"/>
      <c r="BA52" s="1247"/>
      <c r="BB52" s="1247"/>
      <c r="BC52" s="1247"/>
      <c r="BD52" s="1247"/>
      <c r="BE52" s="1247"/>
      <c r="BF52" s="1247"/>
      <c r="BG52" s="1247"/>
      <c r="BH52" s="1247"/>
      <c r="BI52" s="1247"/>
      <c r="BJ52" s="1247"/>
      <c r="BK52" s="1247"/>
      <c r="BL52" s="1247"/>
      <c r="BM52" s="1247"/>
      <c r="BN52" s="1247"/>
      <c r="BO52" s="1247"/>
      <c r="BP52" s="1247"/>
      <c r="BQ52" s="1247"/>
      <c r="BR52" s="1247"/>
      <c r="BS52" s="1247"/>
      <c r="BT52" s="1247"/>
      <c r="BU52" s="1247"/>
      <c r="BV52" s="1247"/>
      <c r="BW52" s="1247"/>
      <c r="BX52" s="1247"/>
      <c r="BY52" s="1247"/>
      <c r="BZ52" s="1247"/>
      <c r="CA52" s="1247"/>
      <c r="CB52" s="1247"/>
      <c r="CC52" s="1247"/>
      <c r="CD52" s="1247"/>
      <c r="CE52" s="1247"/>
      <c r="CF52" s="1247"/>
      <c r="CG52" s="1247"/>
      <c r="CH52" s="1247"/>
      <c r="CI52" s="1247"/>
      <c r="CJ52" s="1247"/>
      <c r="CK52" s="1247"/>
      <c r="CL52" s="1247"/>
      <c r="CM52" s="1247"/>
      <c r="CN52" s="1247"/>
      <c r="CO52" s="1247"/>
      <c r="CP52" s="1247"/>
      <c r="CQ52" s="1247"/>
      <c r="CR52" s="1247"/>
      <c r="CS52" s="1247"/>
      <c r="CT52" s="1247"/>
      <c r="CU52" s="1247"/>
      <c r="CV52" s="1247"/>
      <c r="CW52" s="1247"/>
      <c r="CX52" s="1247"/>
      <c r="CY52" s="1247"/>
      <c r="CZ52" s="1247"/>
      <c r="DA52" s="1247"/>
      <c r="DB52" s="1247"/>
      <c r="DC52" s="1247"/>
      <c r="DD52" s="1247"/>
      <c r="DE52" s="1247"/>
      <c r="DF52" s="1247"/>
      <c r="DG52" s="1247"/>
      <c r="DH52" s="1247"/>
      <c r="DI52" s="1247"/>
      <c r="DJ52" s="1247"/>
      <c r="DK52" s="1247"/>
      <c r="DL52" s="1247"/>
      <c r="DM52" s="1247"/>
      <c r="DN52" s="1247"/>
      <c r="DO52" s="1247"/>
      <c r="DP52" s="1247"/>
      <c r="DQ52" s="1247"/>
      <c r="DR52" s="1247"/>
      <c r="DS52" s="1247"/>
      <c r="DT52" s="1247"/>
      <c r="DU52" s="1247"/>
      <c r="DV52" s="1247"/>
      <c r="DW52" s="1247"/>
      <c r="DX52" s="1247"/>
      <c r="DY52" s="1247"/>
      <c r="DZ52" s="1247"/>
      <c r="EA52" s="1247"/>
      <c r="EB52" s="1247"/>
      <c r="EC52" s="1247"/>
      <c r="ED52" s="1247"/>
      <c r="EE52" s="1247"/>
      <c r="EF52" s="1247"/>
      <c r="EG52" s="1247"/>
      <c r="EH52" s="1247"/>
      <c r="EI52" s="1247"/>
      <c r="EJ52" s="1247"/>
      <c r="EK52" s="1247"/>
      <c r="EL52" s="1247"/>
      <c r="EM52" s="1247"/>
      <c r="EN52" s="1247"/>
      <c r="EO52" s="1247"/>
      <c r="EP52" s="1247"/>
      <c r="EQ52" s="1247"/>
      <c r="ER52" s="1247"/>
      <c r="ES52" s="1247"/>
      <c r="ET52" s="1247"/>
      <c r="EU52" s="1247"/>
      <c r="EV52" s="1247"/>
      <c r="EW52" s="1247"/>
      <c r="EX52" s="1247"/>
      <c r="EY52" s="1247"/>
      <c r="EZ52" s="1247"/>
      <c r="FA52" s="1247"/>
      <c r="FB52" s="1247"/>
      <c r="FC52" s="1247"/>
      <c r="FD52" s="1247"/>
      <c r="FE52" s="1247"/>
      <c r="FF52" s="1247"/>
      <c r="FG52" s="1247"/>
      <c r="FH52" s="1247"/>
      <c r="FI52" s="1247"/>
      <c r="FJ52" s="1247"/>
      <c r="FK52" s="1247"/>
      <c r="FL52" s="1247"/>
      <c r="FM52" s="1247"/>
      <c r="FN52" s="1247"/>
      <c r="FO52" s="1247"/>
      <c r="FP52" s="1247"/>
      <c r="FQ52" s="1247"/>
      <c r="FR52" s="1247"/>
      <c r="FS52" s="1247"/>
      <c r="FT52" s="1247"/>
      <c r="FU52" s="1247"/>
      <c r="FV52" s="1247"/>
      <c r="FW52" s="1247"/>
      <c r="FX52" s="1247"/>
      <c r="FY52" s="1247"/>
      <c r="FZ52" s="1247"/>
      <c r="GA52" s="1247"/>
      <c r="GB52" s="1247"/>
      <c r="GC52" s="1247"/>
      <c r="GD52" s="1247"/>
      <c r="GE52" s="1247"/>
      <c r="GF52" s="1247"/>
      <c r="GG52" s="1247"/>
      <c r="GH52" s="1247"/>
      <c r="GI52" s="1247"/>
      <c r="GJ52" s="1247"/>
      <c r="GK52" s="1247"/>
      <c r="GL52" s="1247"/>
      <c r="GM52" s="1247"/>
      <c r="GN52" s="1247"/>
      <c r="GO52" s="1247"/>
      <c r="GP52" s="1247"/>
      <c r="GQ52" s="1247"/>
      <c r="GR52" s="1247"/>
      <c r="GS52" s="1247"/>
      <c r="GT52" s="1247"/>
      <c r="GU52" s="1247"/>
      <c r="GV52" s="1247"/>
      <c r="GW52" s="1247"/>
      <c r="GX52" s="1247"/>
      <c r="GY52" s="1247"/>
      <c r="GZ52" s="1247"/>
      <c r="HA52" s="1247"/>
      <c r="HB52" s="1247"/>
      <c r="HC52" s="1247"/>
      <c r="HD52" s="1247"/>
      <c r="HE52" s="1247"/>
      <c r="HF52" s="1247"/>
      <c r="HG52" s="1247"/>
      <c r="HH52" s="1247"/>
      <c r="HI52" s="1247"/>
      <c r="HJ52" s="1247"/>
      <c r="HK52" s="1247"/>
      <c r="HL52" s="1247"/>
      <c r="HM52" s="1247"/>
      <c r="HN52" s="1247"/>
      <c r="HO52" s="1247"/>
      <c r="HP52" s="1247"/>
      <c r="HQ52" s="1247"/>
      <c r="HR52" s="1247"/>
      <c r="HS52" s="1247"/>
      <c r="HT52" s="1247"/>
      <c r="HU52" s="1247"/>
      <c r="HV52" s="1247"/>
      <c r="HW52" s="1247"/>
      <c r="HX52" s="1247"/>
      <c r="HY52" s="1247"/>
      <c r="HZ52" s="1247"/>
      <c r="IA52" s="1247"/>
      <c r="IB52" s="1247"/>
      <c r="IC52" s="1247"/>
      <c r="ID52" s="1247"/>
      <c r="IE52" s="1247"/>
      <c r="IF52" s="1247"/>
      <c r="IG52" s="1247"/>
      <c r="IH52" s="1247"/>
      <c r="II52" s="1247"/>
      <c r="IJ52" s="1247"/>
      <c r="IK52" s="1247"/>
      <c r="IL52" s="1247"/>
      <c r="IM52" s="1247"/>
      <c r="IN52" s="1247"/>
      <c r="IO52" s="1247"/>
      <c r="IP52" s="1247"/>
      <c r="IQ52" s="1247"/>
      <c r="IR52" s="1247"/>
      <c r="IS52" s="1247"/>
      <c r="IT52" s="1247"/>
      <c r="IU52" s="1247"/>
      <c r="IV52" s="1247"/>
      <c r="IW52" s="1247"/>
      <c r="IX52" s="1247"/>
      <c r="IY52" s="1247"/>
      <c r="IZ52" s="1247"/>
      <c r="JA52" s="1247"/>
      <c r="JB52" s="1247"/>
      <c r="JC52" s="1247"/>
      <c r="JD52" s="1247"/>
      <c r="JE52" s="1247"/>
      <c r="JF52" s="1247"/>
      <c r="JG52" s="1247"/>
      <c r="JH52" s="1247"/>
      <c r="JI52" s="1247"/>
      <c r="JJ52" s="1247"/>
      <c r="JK52" s="1247"/>
      <c r="JL52" s="1247"/>
      <c r="JM52" s="1247"/>
      <c r="JN52" s="1247"/>
      <c r="JO52" s="1247"/>
      <c r="JP52" s="1247"/>
      <c r="JQ52" s="1247"/>
      <c r="JR52" s="1247"/>
      <c r="JS52" s="1247"/>
      <c r="JT52" s="1247"/>
      <c r="JU52" s="1247"/>
      <c r="JV52" s="1247"/>
      <c r="JW52" s="1247"/>
      <c r="JX52" s="1247"/>
      <c r="JY52" s="1247"/>
      <c r="JZ52" s="1247"/>
      <c r="KA52" s="1247"/>
      <c r="KB52" s="1247"/>
      <c r="KC52" s="1247"/>
      <c r="KD52" s="1247"/>
      <c r="KE52" s="1247"/>
      <c r="KF52" s="1247"/>
      <c r="KG52" s="1247"/>
      <c r="KH52" s="1247"/>
      <c r="KI52" s="1247"/>
      <c r="KJ52" s="1247"/>
      <c r="KK52" s="1247"/>
      <c r="KL52" s="1247"/>
      <c r="KM52" s="1247"/>
      <c r="KN52" s="1247"/>
      <c r="KO52" s="1247"/>
      <c r="KP52" s="1247"/>
      <c r="KQ52" s="1247"/>
      <c r="KR52" s="1247"/>
      <c r="KS52" s="1247"/>
      <c r="KT52" s="1247"/>
      <c r="KU52" s="1247"/>
      <c r="KV52" s="1247"/>
      <c r="KW52" s="1247"/>
      <c r="KX52" s="1247"/>
      <c r="KY52" s="1247"/>
      <c r="KZ52" s="1247"/>
      <c r="LA52" s="1247"/>
      <c r="LB52" s="1247"/>
      <c r="LC52" s="1247"/>
      <c r="LD52" s="1247"/>
      <c r="LE52" s="1247"/>
      <c r="LF52" s="1247"/>
      <c r="LG52" s="1247"/>
      <c r="LH52" s="1247"/>
      <c r="LI52" s="1247"/>
      <c r="LJ52" s="1247"/>
      <c r="LK52" s="1247"/>
      <c r="LL52" s="1247"/>
      <c r="LM52" s="1247"/>
      <c r="LN52" s="1247"/>
      <c r="LO52" s="1247"/>
      <c r="LP52" s="1247"/>
      <c r="LQ52" s="1247"/>
      <c r="LR52" s="1247"/>
      <c r="LS52" s="1247"/>
      <c r="LT52" s="1247"/>
      <c r="LU52" s="1247"/>
      <c r="LV52" s="1247"/>
      <c r="LW52" s="1247"/>
      <c r="LX52" s="1247"/>
      <c r="LY52" s="1247"/>
      <c r="LZ52" s="1247"/>
      <c r="MA52" s="1247"/>
      <c r="MB52" s="1247"/>
      <c r="MC52" s="1247"/>
      <c r="MD52" s="1247"/>
      <c r="ME52" s="1247"/>
      <c r="MF52" s="1247"/>
      <c r="MG52" s="1247"/>
      <c r="MH52" s="1247"/>
      <c r="MI52" s="1247"/>
      <c r="MJ52" s="1247"/>
      <c r="MK52" s="1247"/>
      <c r="ML52" s="1247"/>
      <c r="MM52" s="1247"/>
      <c r="MN52" s="1247"/>
      <c r="MO52" s="1247"/>
      <c r="MP52" s="1247"/>
      <c r="MQ52" s="1247"/>
      <c r="MR52" s="1247"/>
      <c r="MS52" s="1247"/>
      <c r="MT52" s="1247"/>
      <c r="MU52" s="1247"/>
      <c r="MV52" s="1247"/>
      <c r="MW52" s="1247"/>
      <c r="MX52" s="1247"/>
      <c r="MY52" s="1247"/>
      <c r="MZ52" s="1247"/>
      <c r="NA52" s="1247"/>
      <c r="NB52" s="1247"/>
      <c r="NC52" s="1247"/>
      <c r="ND52" s="1247"/>
      <c r="NE52" s="1247"/>
      <c r="NF52" s="1247"/>
      <c r="NG52" s="1247"/>
      <c r="NH52" s="1247"/>
      <c r="NI52" s="1247"/>
      <c r="NJ52" s="1247"/>
      <c r="NK52" s="1247"/>
      <c r="NL52" s="1247"/>
      <c r="NM52" s="1247"/>
      <c r="NN52" s="1247"/>
      <c r="NO52" s="1247"/>
      <c r="NP52" s="1247"/>
      <c r="NQ52" s="1247"/>
      <c r="NR52" s="1247"/>
      <c r="NS52" s="1247"/>
      <c r="NT52" s="1247"/>
      <c r="NU52" s="1247"/>
      <c r="NV52" s="1247"/>
      <c r="NW52" s="1247"/>
      <c r="NX52" s="1247"/>
      <c r="NY52" s="1247"/>
      <c r="NZ52" s="1247"/>
      <c r="OA52" s="1247"/>
      <c r="OB52" s="1247"/>
      <c r="OC52" s="1247"/>
      <c r="OD52" s="1247"/>
      <c r="OE52" s="1247"/>
      <c r="OF52" s="1247"/>
      <c r="OG52" s="1247"/>
      <c r="OH52" s="1247"/>
      <c r="OI52" s="1247"/>
      <c r="OJ52" s="1247"/>
      <c r="OK52" s="1247"/>
      <c r="OL52" s="1247"/>
      <c r="OM52" s="1247"/>
      <c r="ON52" s="1247"/>
      <c r="OO52" s="1247"/>
      <c r="OP52" s="1247"/>
      <c r="OQ52" s="1247"/>
      <c r="OR52" s="1247"/>
      <c r="OS52" s="1247"/>
      <c r="OT52" s="1247"/>
      <c r="OU52" s="1247"/>
      <c r="OV52" s="1247"/>
      <c r="OW52" s="1247"/>
      <c r="OX52" s="1247"/>
      <c r="OY52" s="1247"/>
      <c r="OZ52" s="1247"/>
      <c r="PA52" s="1247"/>
      <c r="PB52" s="1247"/>
      <c r="PC52" s="1247"/>
      <c r="PD52" s="1247"/>
      <c r="PE52" s="1247"/>
      <c r="PF52" s="1247"/>
      <c r="PG52" s="1247"/>
      <c r="PH52" s="1247"/>
      <c r="PI52" s="1247"/>
      <c r="PJ52" s="1247"/>
      <c r="PK52" s="1247"/>
      <c r="PL52" s="1247"/>
      <c r="PM52" s="1247"/>
      <c r="PN52" s="1247"/>
      <c r="PO52" s="1247"/>
      <c r="PP52" s="1247"/>
      <c r="PQ52" s="1247"/>
      <c r="PR52" s="1247"/>
      <c r="PS52" s="1247"/>
      <c r="PT52" s="1247"/>
      <c r="PU52" s="1247"/>
      <c r="PV52" s="1247"/>
      <c r="PW52" s="1247"/>
      <c r="PX52" s="1247"/>
      <c r="PY52" s="1247"/>
      <c r="PZ52" s="1247"/>
      <c r="QA52" s="1247"/>
      <c r="QB52" s="1247"/>
      <c r="QC52" s="1247"/>
      <c r="QD52" s="1247"/>
      <c r="QE52" s="1247"/>
      <c r="QF52" s="1247"/>
      <c r="QG52" s="1247"/>
      <c r="QH52" s="1247"/>
      <c r="QI52" s="1247"/>
      <c r="QJ52" s="1247"/>
      <c r="QK52" s="1247"/>
      <c r="QL52" s="1247"/>
      <c r="QM52" s="1247"/>
      <c r="QN52" s="1247"/>
      <c r="QO52" s="1247"/>
      <c r="QP52" s="1247"/>
      <c r="QQ52" s="1247"/>
      <c r="QR52" s="1247"/>
      <c r="QS52" s="1247"/>
      <c r="QT52" s="1247"/>
      <c r="QU52" s="1247"/>
      <c r="QV52" s="1247"/>
      <c r="QW52" s="1247"/>
      <c r="QX52" s="1247"/>
      <c r="QY52" s="1247"/>
      <c r="QZ52" s="1247"/>
    </row>
    <row r="53" spans="1:468" s="1243" customFormat="1" ht="36.75" customHeight="1">
      <c r="A53" s="1578"/>
      <c r="B53" s="504"/>
      <c r="C53" s="1540"/>
      <c r="D53" s="1524"/>
      <c r="E53" s="1505"/>
      <c r="F53" s="1505"/>
      <c r="G53" s="1525"/>
      <c r="H53" s="1505"/>
      <c r="I53" s="1505"/>
      <c r="J53" s="1517"/>
      <c r="K53" s="1526"/>
      <c r="L53" s="1525"/>
      <c r="M53" s="1505"/>
      <c r="N53" s="1505"/>
      <c r="O53" s="1505"/>
      <c r="P53" s="1505"/>
      <c r="Q53" s="1527"/>
      <c r="R53" s="1505"/>
      <c r="S53" s="1522"/>
      <c r="T53" s="1505"/>
      <c r="U53" s="1517"/>
      <c r="V53" s="1528"/>
      <c r="W53" s="1528"/>
      <c r="X53" s="1529"/>
      <c r="Y53" s="1508"/>
      <c r="Z53" s="1577"/>
      <c r="AD53" s="1588"/>
      <c r="AE53" s="1247"/>
      <c r="AF53" s="1285"/>
      <c r="AG53" s="1248"/>
      <c r="AH53" s="1248"/>
      <c r="AI53" s="1248"/>
      <c r="AJ53" s="1248"/>
      <c r="AK53" s="1248"/>
      <c r="AL53" s="1248"/>
      <c r="AM53" s="1248"/>
      <c r="AN53" s="1247"/>
      <c r="AO53" s="1247"/>
      <c r="AP53" s="1247"/>
      <c r="AQ53" s="1247"/>
      <c r="AR53" s="1247"/>
      <c r="AS53" s="1247"/>
      <c r="AT53" s="1247"/>
      <c r="AU53" s="1247"/>
      <c r="AV53" s="1247"/>
      <c r="AW53" s="1247"/>
      <c r="AX53" s="1247"/>
      <c r="AY53" s="1247"/>
      <c r="AZ53" s="1247"/>
      <c r="BA53" s="1247"/>
      <c r="BB53" s="1247"/>
      <c r="BC53" s="1247"/>
      <c r="BD53" s="1247"/>
      <c r="BE53" s="1247"/>
      <c r="BF53" s="1247"/>
      <c r="BG53" s="1247"/>
      <c r="BH53" s="1247"/>
      <c r="BI53" s="1247"/>
      <c r="BJ53" s="1247"/>
      <c r="BK53" s="1247"/>
      <c r="BL53" s="1247"/>
      <c r="BM53" s="1247"/>
      <c r="BN53" s="1247"/>
      <c r="BO53" s="1247"/>
      <c r="BP53" s="1247"/>
      <c r="BQ53" s="1247"/>
      <c r="BR53" s="1247"/>
      <c r="BS53" s="1247"/>
      <c r="BT53" s="1247"/>
      <c r="BU53" s="1247"/>
      <c r="BV53" s="1247"/>
      <c r="BW53" s="1247"/>
      <c r="BX53" s="1247"/>
      <c r="BY53" s="1247"/>
      <c r="BZ53" s="1247"/>
      <c r="CA53" s="1247"/>
      <c r="CB53" s="1247"/>
      <c r="CC53" s="1247"/>
      <c r="CD53" s="1247"/>
      <c r="CE53" s="1247"/>
      <c r="CF53" s="1247"/>
      <c r="CG53" s="1247"/>
      <c r="CH53" s="1247"/>
      <c r="CI53" s="1247"/>
      <c r="CJ53" s="1247"/>
      <c r="CK53" s="1247"/>
      <c r="CL53" s="1247"/>
      <c r="CM53" s="1247"/>
      <c r="CN53" s="1247"/>
      <c r="CO53" s="1247"/>
      <c r="CP53" s="1247"/>
      <c r="CQ53" s="1247"/>
      <c r="CR53" s="1247"/>
      <c r="CS53" s="1247"/>
      <c r="CT53" s="1247"/>
      <c r="CU53" s="1247"/>
      <c r="CV53" s="1247"/>
      <c r="CW53" s="1247"/>
      <c r="CX53" s="1247"/>
      <c r="CY53" s="1247"/>
      <c r="CZ53" s="1247"/>
      <c r="DA53" s="1247"/>
      <c r="DB53" s="1247"/>
      <c r="DC53" s="1247"/>
      <c r="DD53" s="1247"/>
      <c r="DE53" s="1247"/>
      <c r="DF53" s="1247"/>
      <c r="DG53" s="1247"/>
      <c r="DH53" s="1247"/>
      <c r="DI53" s="1247"/>
      <c r="DJ53" s="1247"/>
      <c r="DK53" s="1247"/>
      <c r="DL53" s="1247"/>
      <c r="DM53" s="1247"/>
      <c r="DN53" s="1247"/>
      <c r="DO53" s="1247"/>
      <c r="DP53" s="1247"/>
      <c r="DQ53" s="1247"/>
      <c r="DR53" s="1247"/>
      <c r="DS53" s="1247"/>
      <c r="DT53" s="1247"/>
      <c r="DU53" s="1247"/>
      <c r="DV53" s="1247"/>
      <c r="DW53" s="1247"/>
      <c r="DX53" s="1247"/>
      <c r="DY53" s="1247"/>
      <c r="DZ53" s="1247"/>
      <c r="EA53" s="1247"/>
      <c r="EB53" s="1247"/>
      <c r="EC53" s="1247"/>
      <c r="ED53" s="1247"/>
      <c r="EE53" s="1247"/>
      <c r="EF53" s="1247"/>
      <c r="EG53" s="1247"/>
      <c r="EH53" s="1247"/>
      <c r="EI53" s="1247"/>
      <c r="EJ53" s="1247"/>
      <c r="EK53" s="1247"/>
      <c r="EL53" s="1247"/>
      <c r="EM53" s="1247"/>
      <c r="EN53" s="1247"/>
      <c r="EO53" s="1247"/>
      <c r="EP53" s="1247"/>
      <c r="EQ53" s="1247"/>
      <c r="ER53" s="1247"/>
      <c r="ES53" s="1247"/>
      <c r="ET53" s="1247"/>
      <c r="EU53" s="1247"/>
      <c r="EV53" s="1247"/>
      <c r="EW53" s="1247"/>
      <c r="EX53" s="1247"/>
      <c r="EY53" s="1247"/>
      <c r="EZ53" s="1247"/>
      <c r="FA53" s="1247"/>
      <c r="FB53" s="1247"/>
      <c r="FC53" s="1247"/>
      <c r="FD53" s="1247"/>
      <c r="FE53" s="1247"/>
      <c r="FF53" s="1247"/>
      <c r="FG53" s="1247"/>
      <c r="FH53" s="1247"/>
      <c r="FI53" s="1247"/>
      <c r="FJ53" s="1247"/>
      <c r="FK53" s="1247"/>
      <c r="FL53" s="1247"/>
      <c r="FM53" s="1247"/>
      <c r="FN53" s="1247"/>
      <c r="FO53" s="1247"/>
      <c r="FP53" s="1247"/>
      <c r="FQ53" s="1247"/>
      <c r="FR53" s="1247"/>
      <c r="FS53" s="1247"/>
      <c r="FT53" s="1247"/>
      <c r="FU53" s="1247"/>
      <c r="FV53" s="1247"/>
      <c r="FW53" s="1247"/>
      <c r="FX53" s="1247"/>
      <c r="FY53" s="1247"/>
      <c r="FZ53" s="1247"/>
      <c r="GA53" s="1247"/>
      <c r="GB53" s="1247"/>
      <c r="GC53" s="1247"/>
      <c r="GD53" s="1247"/>
      <c r="GE53" s="1247"/>
      <c r="GF53" s="1247"/>
      <c r="GG53" s="1247"/>
      <c r="GH53" s="1247"/>
      <c r="GI53" s="1247"/>
      <c r="GJ53" s="1247"/>
      <c r="GK53" s="1247"/>
      <c r="GL53" s="1247"/>
      <c r="GM53" s="1247"/>
      <c r="GN53" s="1247"/>
      <c r="GO53" s="1247"/>
      <c r="GP53" s="1247"/>
      <c r="GQ53" s="1247"/>
      <c r="GR53" s="1247"/>
      <c r="GS53" s="1247"/>
      <c r="GT53" s="1247"/>
      <c r="GU53" s="1247"/>
      <c r="GV53" s="1247"/>
      <c r="GW53" s="1247"/>
      <c r="GX53" s="1247"/>
      <c r="GY53" s="1247"/>
      <c r="GZ53" s="1247"/>
      <c r="HA53" s="1247"/>
      <c r="HB53" s="1247"/>
      <c r="HC53" s="1247"/>
      <c r="HD53" s="1247"/>
      <c r="HE53" s="1247"/>
      <c r="HF53" s="1247"/>
      <c r="HG53" s="1247"/>
      <c r="HH53" s="1247"/>
      <c r="HI53" s="1247"/>
      <c r="HJ53" s="1247"/>
      <c r="HK53" s="1247"/>
      <c r="HL53" s="1247"/>
      <c r="HM53" s="1247"/>
      <c r="HN53" s="1247"/>
      <c r="HO53" s="1247"/>
      <c r="HP53" s="1247"/>
      <c r="HQ53" s="1247"/>
      <c r="HR53" s="1247"/>
      <c r="HS53" s="1247"/>
      <c r="HT53" s="1247"/>
      <c r="HU53" s="1247"/>
      <c r="HV53" s="1247"/>
      <c r="HW53" s="1247"/>
      <c r="HX53" s="1247"/>
      <c r="HY53" s="1247"/>
      <c r="HZ53" s="1247"/>
      <c r="IA53" s="1247"/>
      <c r="IB53" s="1247"/>
      <c r="IC53" s="1247"/>
      <c r="ID53" s="1247"/>
      <c r="IE53" s="1247"/>
      <c r="IF53" s="1247"/>
      <c r="IG53" s="1247"/>
      <c r="IH53" s="1247"/>
      <c r="II53" s="1247"/>
      <c r="IJ53" s="1247"/>
      <c r="IK53" s="1247"/>
      <c r="IL53" s="1247"/>
      <c r="IM53" s="1247"/>
      <c r="IN53" s="1247"/>
      <c r="IO53" s="1247"/>
      <c r="IP53" s="1247"/>
      <c r="IQ53" s="1247"/>
      <c r="IR53" s="1247"/>
      <c r="IS53" s="1247"/>
      <c r="IT53" s="1247"/>
      <c r="IU53" s="1247"/>
      <c r="IV53" s="1247"/>
      <c r="IW53" s="1247"/>
      <c r="IX53" s="1247"/>
      <c r="IY53" s="1247"/>
      <c r="IZ53" s="1247"/>
      <c r="JA53" s="1247"/>
      <c r="JB53" s="1247"/>
      <c r="JC53" s="1247"/>
      <c r="JD53" s="1247"/>
      <c r="JE53" s="1247"/>
      <c r="JF53" s="1247"/>
      <c r="JG53" s="1247"/>
      <c r="JH53" s="1247"/>
      <c r="JI53" s="1247"/>
      <c r="JJ53" s="1247"/>
      <c r="JK53" s="1247"/>
      <c r="JL53" s="1247"/>
      <c r="JM53" s="1247"/>
      <c r="JN53" s="1247"/>
      <c r="JO53" s="1247"/>
      <c r="JP53" s="1247"/>
      <c r="JQ53" s="1247"/>
      <c r="JR53" s="1247"/>
      <c r="JS53" s="1247"/>
      <c r="JT53" s="1247"/>
      <c r="JU53" s="1247"/>
      <c r="JV53" s="1247"/>
      <c r="JW53" s="1247"/>
      <c r="JX53" s="1247"/>
      <c r="JY53" s="1247"/>
      <c r="JZ53" s="1247"/>
      <c r="KA53" s="1247"/>
      <c r="KB53" s="1247"/>
      <c r="KC53" s="1247"/>
      <c r="KD53" s="1247"/>
      <c r="KE53" s="1247"/>
      <c r="KF53" s="1247"/>
      <c r="KG53" s="1247"/>
      <c r="KH53" s="1247"/>
      <c r="KI53" s="1247"/>
      <c r="KJ53" s="1247"/>
      <c r="KK53" s="1247"/>
      <c r="KL53" s="1247"/>
      <c r="KM53" s="1247"/>
      <c r="KN53" s="1247"/>
      <c r="KO53" s="1247"/>
      <c r="KP53" s="1247"/>
      <c r="KQ53" s="1247"/>
      <c r="KR53" s="1247"/>
      <c r="KS53" s="1247"/>
      <c r="KT53" s="1247"/>
      <c r="KU53" s="1247"/>
      <c r="KV53" s="1247"/>
      <c r="KW53" s="1247"/>
      <c r="KX53" s="1247"/>
      <c r="KY53" s="1247"/>
      <c r="KZ53" s="1247"/>
      <c r="LA53" s="1247"/>
      <c r="LB53" s="1247"/>
      <c r="LC53" s="1247"/>
      <c r="LD53" s="1247"/>
      <c r="LE53" s="1247"/>
      <c r="LF53" s="1247"/>
      <c r="LG53" s="1247"/>
      <c r="LH53" s="1247"/>
      <c r="LI53" s="1247"/>
      <c r="LJ53" s="1247"/>
      <c r="LK53" s="1247"/>
      <c r="LL53" s="1247"/>
      <c r="LM53" s="1247"/>
      <c r="LN53" s="1247"/>
      <c r="LO53" s="1247"/>
      <c r="LP53" s="1247"/>
      <c r="LQ53" s="1247"/>
      <c r="LR53" s="1247"/>
      <c r="LS53" s="1247"/>
      <c r="LT53" s="1247"/>
      <c r="LU53" s="1247"/>
      <c r="LV53" s="1247"/>
      <c r="LW53" s="1247"/>
      <c r="LX53" s="1247"/>
      <c r="LY53" s="1247"/>
      <c r="LZ53" s="1247"/>
      <c r="MA53" s="1247"/>
      <c r="MB53" s="1247"/>
      <c r="MC53" s="1247"/>
      <c r="MD53" s="1247"/>
      <c r="ME53" s="1247"/>
      <c r="MF53" s="1247"/>
      <c r="MG53" s="1247"/>
      <c r="MH53" s="1247"/>
      <c r="MI53" s="1247"/>
      <c r="MJ53" s="1247"/>
      <c r="MK53" s="1247"/>
      <c r="ML53" s="1247"/>
      <c r="MM53" s="1247"/>
      <c r="MN53" s="1247"/>
      <c r="MO53" s="1247"/>
      <c r="MP53" s="1247"/>
      <c r="MQ53" s="1247"/>
      <c r="MR53" s="1247"/>
      <c r="MS53" s="1247"/>
      <c r="MT53" s="1247"/>
      <c r="MU53" s="1247"/>
      <c r="MV53" s="1247"/>
      <c r="MW53" s="1247"/>
      <c r="MX53" s="1247"/>
      <c r="MY53" s="1247"/>
      <c r="MZ53" s="1247"/>
      <c r="NA53" s="1247"/>
      <c r="NB53" s="1247"/>
      <c r="NC53" s="1247"/>
      <c r="ND53" s="1247"/>
      <c r="NE53" s="1247"/>
      <c r="NF53" s="1247"/>
      <c r="NG53" s="1247"/>
      <c r="NH53" s="1247"/>
      <c r="NI53" s="1247"/>
      <c r="NJ53" s="1247"/>
      <c r="NK53" s="1247"/>
      <c r="NL53" s="1247"/>
      <c r="NM53" s="1247"/>
      <c r="NN53" s="1247"/>
      <c r="NO53" s="1247"/>
      <c r="NP53" s="1247"/>
      <c r="NQ53" s="1247"/>
      <c r="NR53" s="1247"/>
      <c r="NS53" s="1247"/>
      <c r="NT53" s="1247"/>
      <c r="NU53" s="1247"/>
      <c r="NV53" s="1247"/>
      <c r="NW53" s="1247"/>
      <c r="NX53" s="1247"/>
      <c r="NY53" s="1247"/>
      <c r="NZ53" s="1247"/>
      <c r="OA53" s="1247"/>
      <c r="OB53" s="1247"/>
      <c r="OC53" s="1247"/>
      <c r="OD53" s="1247"/>
      <c r="OE53" s="1247"/>
      <c r="OF53" s="1247"/>
      <c r="OG53" s="1247"/>
      <c r="OH53" s="1247"/>
      <c r="OI53" s="1247"/>
      <c r="OJ53" s="1247"/>
      <c r="OK53" s="1247"/>
      <c r="OL53" s="1247"/>
      <c r="OM53" s="1247"/>
      <c r="ON53" s="1247"/>
      <c r="OO53" s="1247"/>
      <c r="OP53" s="1247"/>
      <c r="OQ53" s="1247"/>
      <c r="OR53" s="1247"/>
      <c r="OS53" s="1247"/>
      <c r="OT53" s="1247"/>
      <c r="OU53" s="1247"/>
      <c r="OV53" s="1247"/>
      <c r="OW53" s="1247"/>
      <c r="OX53" s="1247"/>
      <c r="OY53" s="1247"/>
      <c r="OZ53" s="1247"/>
      <c r="PA53" s="1247"/>
      <c r="PB53" s="1247"/>
      <c r="PC53" s="1247"/>
      <c r="PD53" s="1247"/>
      <c r="PE53" s="1247"/>
      <c r="PF53" s="1247"/>
      <c r="PG53" s="1247"/>
      <c r="PH53" s="1247"/>
      <c r="PI53" s="1247"/>
      <c r="PJ53" s="1247"/>
      <c r="PK53" s="1247"/>
      <c r="PL53" s="1247"/>
      <c r="PM53" s="1247"/>
      <c r="PN53" s="1247"/>
      <c r="PO53" s="1247"/>
      <c r="PP53" s="1247"/>
      <c r="PQ53" s="1247"/>
      <c r="PR53" s="1247"/>
      <c r="PS53" s="1247"/>
      <c r="PT53" s="1247"/>
      <c r="PU53" s="1247"/>
      <c r="PV53" s="1247"/>
      <c r="PW53" s="1247"/>
      <c r="PX53" s="1247"/>
      <c r="PY53" s="1247"/>
      <c r="PZ53" s="1247"/>
      <c r="QA53" s="1247"/>
      <c r="QB53" s="1247"/>
      <c r="QC53" s="1247"/>
      <c r="QD53" s="1247"/>
      <c r="QE53" s="1247"/>
      <c r="QF53" s="1247"/>
      <c r="QG53" s="1247"/>
      <c r="QH53" s="1247"/>
      <c r="QI53" s="1247"/>
      <c r="QJ53" s="1247"/>
      <c r="QK53" s="1247"/>
      <c r="QL53" s="1247"/>
      <c r="QM53" s="1247"/>
      <c r="QN53" s="1247"/>
      <c r="QO53" s="1247"/>
      <c r="QP53" s="1247"/>
      <c r="QQ53" s="1247"/>
      <c r="QR53" s="1247"/>
      <c r="QS53" s="1247"/>
      <c r="QT53" s="1247"/>
      <c r="QU53" s="1247"/>
      <c r="QV53" s="1247"/>
      <c r="QW53" s="1247"/>
      <c r="QX53" s="1247"/>
      <c r="QY53" s="1247"/>
      <c r="QZ53" s="1247"/>
    </row>
    <row r="54" spans="1:468" s="1243" customFormat="1" ht="20.100000000000001" customHeight="1">
      <c r="A54" s="1242" t="s">
        <v>673</v>
      </c>
      <c r="B54" s="1828" t="s">
        <v>1007</v>
      </c>
      <c r="C54" s="1828"/>
      <c r="D54" s="1828"/>
      <c r="Z54" s="1245"/>
      <c r="AD54" s="1246"/>
      <c r="AE54" s="1247"/>
      <c r="AF54" s="1247"/>
      <c r="AG54" s="1248"/>
      <c r="AH54" s="1248"/>
      <c r="AI54" s="1248"/>
      <c r="AJ54" s="1248"/>
      <c r="AK54" s="1248"/>
      <c r="AL54" s="1248"/>
      <c r="AM54" s="1248"/>
      <c r="AN54" s="1247" t="b">
        <f t="shared" si="5"/>
        <v>1</v>
      </c>
      <c r="AO54" s="1247"/>
      <c r="AP54" s="1247"/>
      <c r="AQ54" s="1247"/>
      <c r="AR54" s="1247"/>
      <c r="AS54" s="1247"/>
      <c r="AT54" s="1247"/>
      <c r="AU54" s="1247"/>
      <c r="AV54" s="1247"/>
      <c r="AW54" s="1247"/>
      <c r="AX54" s="1247"/>
      <c r="AY54" s="1247"/>
      <c r="AZ54" s="1247"/>
      <c r="BA54" s="1247"/>
      <c r="BB54" s="1247"/>
      <c r="BC54" s="1247"/>
      <c r="BD54" s="1247"/>
      <c r="BE54" s="1247"/>
      <c r="BF54" s="1247"/>
      <c r="BG54" s="1247"/>
      <c r="BH54" s="1247"/>
      <c r="BI54" s="1247"/>
      <c r="BJ54" s="1247"/>
      <c r="BK54" s="1247"/>
      <c r="BL54" s="1247"/>
      <c r="BM54" s="1247"/>
      <c r="BN54" s="1247"/>
      <c r="BO54" s="1247"/>
      <c r="BP54" s="1247"/>
      <c r="BQ54" s="1247"/>
      <c r="BR54" s="1247"/>
      <c r="BS54" s="1247"/>
      <c r="BT54" s="1247"/>
      <c r="BU54" s="1247"/>
      <c r="BV54" s="1247"/>
      <c r="BW54" s="1247"/>
      <c r="BX54" s="1247"/>
      <c r="BY54" s="1247"/>
      <c r="BZ54" s="1247"/>
      <c r="CA54" s="1247"/>
      <c r="CB54" s="1247"/>
      <c r="CC54" s="1247"/>
      <c r="CD54" s="1247"/>
      <c r="CE54" s="1247"/>
      <c r="CF54" s="1247"/>
      <c r="CG54" s="1247"/>
      <c r="CH54" s="1247"/>
      <c r="CI54" s="1247"/>
      <c r="CJ54" s="1247"/>
      <c r="CK54" s="1247"/>
      <c r="CL54" s="1247"/>
      <c r="CM54" s="1247"/>
      <c r="CN54" s="1247"/>
      <c r="CO54" s="1247"/>
      <c r="CP54" s="1247"/>
      <c r="CQ54" s="1247"/>
      <c r="CR54" s="1247"/>
      <c r="CS54" s="1247"/>
      <c r="CT54" s="1247"/>
      <c r="CU54" s="1247"/>
      <c r="CV54" s="1247"/>
      <c r="CW54" s="1247"/>
      <c r="CX54" s="1247"/>
      <c r="CY54" s="1247"/>
      <c r="CZ54" s="1247"/>
      <c r="DA54" s="1247"/>
      <c r="DB54" s="1247"/>
      <c r="DC54" s="1247"/>
      <c r="DD54" s="1247"/>
      <c r="DE54" s="1247"/>
      <c r="DF54" s="1247"/>
      <c r="DG54" s="1247"/>
      <c r="DH54" s="1247"/>
      <c r="DI54" s="1247"/>
      <c r="DJ54" s="1247"/>
      <c r="DK54" s="1247"/>
      <c r="DL54" s="1247"/>
      <c r="DM54" s="1247"/>
      <c r="DN54" s="1247"/>
      <c r="DO54" s="1247"/>
      <c r="DP54" s="1247"/>
      <c r="DQ54" s="1247"/>
      <c r="DR54" s="1247"/>
      <c r="DS54" s="1247"/>
      <c r="DT54" s="1247"/>
      <c r="DU54" s="1247"/>
      <c r="DV54" s="1247"/>
      <c r="DW54" s="1247"/>
      <c r="DX54" s="1247"/>
      <c r="DY54" s="1247"/>
      <c r="DZ54" s="1247"/>
      <c r="EA54" s="1247"/>
      <c r="EB54" s="1247"/>
      <c r="EC54" s="1247"/>
      <c r="ED54" s="1247"/>
      <c r="EE54" s="1247"/>
      <c r="EF54" s="1247"/>
      <c r="EG54" s="1247"/>
      <c r="EH54" s="1247"/>
      <c r="EI54" s="1247"/>
      <c r="EJ54" s="1247"/>
      <c r="EK54" s="1247"/>
      <c r="EL54" s="1247"/>
      <c r="EM54" s="1247"/>
      <c r="EN54" s="1247"/>
      <c r="EO54" s="1247"/>
      <c r="EP54" s="1247"/>
      <c r="EQ54" s="1247"/>
      <c r="ER54" s="1247"/>
      <c r="ES54" s="1247"/>
      <c r="ET54" s="1247"/>
      <c r="EU54" s="1247"/>
      <c r="EV54" s="1247"/>
      <c r="EW54" s="1247"/>
      <c r="EX54" s="1247"/>
      <c r="EY54" s="1247"/>
      <c r="EZ54" s="1247"/>
      <c r="FA54" s="1247"/>
      <c r="FB54" s="1247"/>
      <c r="FC54" s="1247"/>
      <c r="FD54" s="1247"/>
      <c r="FE54" s="1247"/>
      <c r="FF54" s="1247"/>
      <c r="FG54" s="1247"/>
      <c r="FH54" s="1247"/>
      <c r="FI54" s="1247"/>
      <c r="FJ54" s="1247"/>
      <c r="FK54" s="1247"/>
      <c r="FL54" s="1247"/>
      <c r="FM54" s="1247"/>
      <c r="FN54" s="1247"/>
      <c r="FO54" s="1247"/>
      <c r="FP54" s="1247"/>
      <c r="FQ54" s="1247"/>
      <c r="FR54" s="1247"/>
      <c r="FS54" s="1247"/>
      <c r="FT54" s="1247"/>
      <c r="FU54" s="1247"/>
      <c r="FV54" s="1247"/>
      <c r="FW54" s="1247"/>
      <c r="FX54" s="1247"/>
      <c r="FY54" s="1247"/>
      <c r="FZ54" s="1247"/>
      <c r="GA54" s="1247"/>
      <c r="GB54" s="1247"/>
      <c r="GC54" s="1247"/>
      <c r="GD54" s="1247"/>
      <c r="GE54" s="1247"/>
      <c r="GF54" s="1247"/>
      <c r="GG54" s="1247"/>
      <c r="GH54" s="1247"/>
      <c r="GI54" s="1247"/>
      <c r="GJ54" s="1247"/>
      <c r="GK54" s="1247"/>
      <c r="GL54" s="1247"/>
      <c r="GM54" s="1247"/>
      <c r="GN54" s="1247"/>
      <c r="GO54" s="1247"/>
      <c r="GP54" s="1247"/>
      <c r="GQ54" s="1247"/>
      <c r="GR54" s="1247"/>
      <c r="GS54" s="1247"/>
      <c r="GT54" s="1247"/>
      <c r="GU54" s="1247"/>
      <c r="GV54" s="1247"/>
      <c r="GW54" s="1247"/>
      <c r="GX54" s="1247"/>
      <c r="GY54" s="1247"/>
      <c r="GZ54" s="1247"/>
      <c r="HA54" s="1247"/>
      <c r="HB54" s="1247"/>
      <c r="HC54" s="1247"/>
      <c r="HD54" s="1247"/>
      <c r="HE54" s="1247"/>
      <c r="HF54" s="1247"/>
      <c r="HG54" s="1247"/>
      <c r="HH54" s="1247"/>
      <c r="HI54" s="1247"/>
      <c r="HJ54" s="1247"/>
      <c r="HK54" s="1247"/>
      <c r="HL54" s="1247"/>
      <c r="HM54" s="1247"/>
      <c r="HN54" s="1247"/>
      <c r="HO54" s="1247"/>
      <c r="HP54" s="1247"/>
      <c r="HQ54" s="1247"/>
      <c r="HR54" s="1247"/>
      <c r="HS54" s="1247"/>
      <c r="HT54" s="1247"/>
      <c r="HU54" s="1247"/>
      <c r="HV54" s="1247"/>
      <c r="HW54" s="1247"/>
      <c r="HX54" s="1247"/>
      <c r="HY54" s="1247"/>
      <c r="HZ54" s="1247"/>
      <c r="IA54" s="1247"/>
      <c r="IB54" s="1247"/>
      <c r="IC54" s="1247"/>
      <c r="ID54" s="1247"/>
      <c r="IE54" s="1247"/>
      <c r="IF54" s="1247"/>
      <c r="IG54" s="1247"/>
      <c r="IH54" s="1247"/>
      <c r="II54" s="1247"/>
      <c r="IJ54" s="1247"/>
      <c r="IK54" s="1247"/>
      <c r="IL54" s="1247"/>
      <c r="IM54" s="1247"/>
      <c r="IN54" s="1247"/>
      <c r="IO54" s="1247"/>
      <c r="IP54" s="1247"/>
      <c r="IQ54" s="1247"/>
      <c r="IR54" s="1247"/>
      <c r="IS54" s="1247"/>
      <c r="IT54" s="1247"/>
      <c r="IU54" s="1247"/>
      <c r="IV54" s="1247"/>
      <c r="IW54" s="1247"/>
      <c r="IX54" s="1247"/>
      <c r="IY54" s="1247"/>
      <c r="IZ54" s="1247"/>
      <c r="JA54" s="1247"/>
      <c r="JB54" s="1247"/>
      <c r="JC54" s="1247"/>
      <c r="JD54" s="1247"/>
      <c r="JE54" s="1247"/>
      <c r="JF54" s="1247"/>
      <c r="JG54" s="1247"/>
      <c r="JH54" s="1247"/>
      <c r="JI54" s="1247"/>
      <c r="JJ54" s="1247"/>
      <c r="JK54" s="1247"/>
      <c r="JL54" s="1247"/>
      <c r="JM54" s="1247"/>
      <c r="JN54" s="1247"/>
      <c r="JO54" s="1247"/>
      <c r="JP54" s="1247"/>
      <c r="JQ54" s="1247"/>
      <c r="JR54" s="1247"/>
      <c r="JS54" s="1247"/>
      <c r="JT54" s="1247"/>
      <c r="JU54" s="1247"/>
      <c r="JV54" s="1247"/>
      <c r="JW54" s="1247"/>
      <c r="JX54" s="1247"/>
      <c r="JY54" s="1247"/>
      <c r="JZ54" s="1247"/>
      <c r="KA54" s="1247"/>
      <c r="KB54" s="1247"/>
      <c r="KC54" s="1247"/>
      <c r="KD54" s="1247"/>
      <c r="KE54" s="1247"/>
      <c r="KF54" s="1247"/>
      <c r="KG54" s="1247"/>
      <c r="KH54" s="1247"/>
      <c r="KI54" s="1247"/>
      <c r="KJ54" s="1247"/>
      <c r="KK54" s="1247"/>
      <c r="KL54" s="1247"/>
      <c r="KM54" s="1247"/>
      <c r="KN54" s="1247"/>
      <c r="KO54" s="1247"/>
      <c r="KP54" s="1247"/>
      <c r="KQ54" s="1247"/>
      <c r="KR54" s="1247"/>
      <c r="KS54" s="1247"/>
      <c r="KT54" s="1247"/>
      <c r="KU54" s="1247"/>
      <c r="KV54" s="1247"/>
      <c r="KW54" s="1247"/>
      <c r="KX54" s="1247"/>
      <c r="KY54" s="1247"/>
      <c r="KZ54" s="1247"/>
      <c r="LA54" s="1247"/>
      <c r="LB54" s="1247"/>
      <c r="LC54" s="1247"/>
      <c r="LD54" s="1247"/>
      <c r="LE54" s="1247"/>
      <c r="LF54" s="1247"/>
      <c r="LG54" s="1247"/>
      <c r="LH54" s="1247"/>
      <c r="LI54" s="1247"/>
      <c r="LJ54" s="1247"/>
      <c r="LK54" s="1247"/>
      <c r="LL54" s="1247"/>
      <c r="LM54" s="1247"/>
      <c r="LN54" s="1247"/>
      <c r="LO54" s="1247"/>
      <c r="LP54" s="1247"/>
      <c r="LQ54" s="1247"/>
      <c r="LR54" s="1247"/>
      <c r="LS54" s="1247"/>
      <c r="LT54" s="1247"/>
      <c r="LU54" s="1247"/>
      <c r="LV54" s="1247"/>
      <c r="LW54" s="1247"/>
      <c r="LX54" s="1247"/>
      <c r="LY54" s="1247"/>
      <c r="LZ54" s="1247"/>
      <c r="MA54" s="1247"/>
      <c r="MB54" s="1247"/>
      <c r="MC54" s="1247"/>
      <c r="MD54" s="1247"/>
      <c r="ME54" s="1247"/>
      <c r="MF54" s="1247"/>
      <c r="MG54" s="1247"/>
      <c r="MH54" s="1247"/>
      <c r="MI54" s="1247"/>
      <c r="MJ54" s="1247"/>
      <c r="MK54" s="1247"/>
      <c r="ML54" s="1247"/>
      <c r="MM54" s="1247"/>
      <c r="MN54" s="1247"/>
      <c r="MO54" s="1247"/>
      <c r="MP54" s="1247"/>
      <c r="MQ54" s="1247"/>
      <c r="MR54" s="1247"/>
      <c r="MS54" s="1247"/>
      <c r="MT54" s="1247"/>
      <c r="MU54" s="1247"/>
      <c r="MV54" s="1247"/>
      <c r="MW54" s="1247"/>
      <c r="MX54" s="1247"/>
      <c r="MY54" s="1247"/>
      <c r="MZ54" s="1247"/>
      <c r="NA54" s="1247"/>
      <c r="NB54" s="1247"/>
      <c r="NC54" s="1247"/>
      <c r="ND54" s="1247"/>
      <c r="NE54" s="1247"/>
      <c r="NF54" s="1247"/>
      <c r="NG54" s="1247"/>
      <c r="NH54" s="1247"/>
      <c r="NI54" s="1247"/>
      <c r="NJ54" s="1247"/>
      <c r="NK54" s="1247"/>
      <c r="NL54" s="1247"/>
      <c r="NM54" s="1247"/>
      <c r="NN54" s="1247"/>
      <c r="NO54" s="1247"/>
      <c r="NP54" s="1247"/>
      <c r="NQ54" s="1247"/>
      <c r="NR54" s="1247"/>
      <c r="NS54" s="1247"/>
      <c r="NT54" s="1247"/>
      <c r="NU54" s="1247"/>
      <c r="NV54" s="1247"/>
      <c r="NW54" s="1247"/>
      <c r="NX54" s="1247"/>
      <c r="NY54" s="1247"/>
      <c r="NZ54" s="1247"/>
      <c r="OA54" s="1247"/>
      <c r="OB54" s="1247"/>
      <c r="OC54" s="1247"/>
      <c r="OD54" s="1247"/>
      <c r="OE54" s="1247"/>
      <c r="OF54" s="1247"/>
      <c r="OG54" s="1247"/>
      <c r="OH54" s="1247"/>
      <c r="OI54" s="1247"/>
      <c r="OJ54" s="1247"/>
      <c r="OK54" s="1247"/>
      <c r="OL54" s="1247"/>
      <c r="OM54" s="1247"/>
      <c r="ON54" s="1247"/>
      <c r="OO54" s="1247"/>
      <c r="OP54" s="1247"/>
      <c r="OQ54" s="1247"/>
      <c r="OR54" s="1247"/>
      <c r="OS54" s="1247"/>
      <c r="OT54" s="1247"/>
      <c r="OU54" s="1247"/>
      <c r="OV54" s="1247"/>
      <c r="OW54" s="1247"/>
      <c r="OX54" s="1247"/>
      <c r="OY54" s="1247"/>
      <c r="OZ54" s="1247"/>
      <c r="PA54" s="1247"/>
      <c r="PB54" s="1247"/>
      <c r="PC54" s="1247"/>
      <c r="PD54" s="1247"/>
      <c r="PE54" s="1247"/>
      <c r="PF54" s="1247"/>
      <c r="PG54" s="1247"/>
      <c r="PH54" s="1247"/>
      <c r="PI54" s="1247"/>
      <c r="PJ54" s="1247"/>
      <c r="PK54" s="1247"/>
      <c r="PL54" s="1247"/>
      <c r="PM54" s="1247"/>
      <c r="PN54" s="1247"/>
      <c r="PO54" s="1247"/>
      <c r="PP54" s="1247"/>
      <c r="PQ54" s="1247"/>
      <c r="PR54" s="1247"/>
      <c r="PS54" s="1247"/>
      <c r="PT54" s="1247"/>
      <c r="PU54" s="1247"/>
      <c r="PV54" s="1247"/>
      <c r="PW54" s="1247"/>
      <c r="PX54" s="1247"/>
      <c r="PY54" s="1247"/>
      <c r="PZ54" s="1247"/>
      <c r="QA54" s="1247"/>
      <c r="QB54" s="1247"/>
      <c r="QC54" s="1247"/>
      <c r="QD54" s="1247"/>
      <c r="QE54" s="1247"/>
      <c r="QF54" s="1247"/>
      <c r="QG54" s="1247"/>
      <c r="QH54" s="1247"/>
      <c r="QI54" s="1247"/>
      <c r="QJ54" s="1247"/>
      <c r="QK54" s="1247"/>
      <c r="QL54" s="1247"/>
      <c r="QM54" s="1247"/>
      <c r="QN54" s="1247"/>
      <c r="QO54" s="1247"/>
      <c r="QP54" s="1247"/>
      <c r="QQ54" s="1247"/>
      <c r="QR54" s="1247"/>
      <c r="QS54" s="1247"/>
      <c r="QT54" s="1247"/>
      <c r="QU54" s="1247"/>
      <c r="QV54" s="1247"/>
      <c r="QW54" s="1247"/>
      <c r="QX54" s="1247"/>
      <c r="QY54" s="1247"/>
      <c r="QZ54" s="1247"/>
    </row>
    <row r="55" spans="1:468" s="1243" customFormat="1" ht="20.100000000000001" customHeight="1">
      <c r="A55" s="1242" t="s">
        <v>673</v>
      </c>
      <c r="B55" s="1243">
        <v>1</v>
      </c>
      <c r="C55" s="1243" t="s">
        <v>698</v>
      </c>
      <c r="D55" s="1243" t="s">
        <v>699</v>
      </c>
      <c r="E55" s="1243" t="s">
        <v>676</v>
      </c>
      <c r="F55" s="1243" t="s">
        <v>259</v>
      </c>
      <c r="G55" s="1590" t="s">
        <v>219</v>
      </c>
      <c r="H55" s="1243" t="s">
        <v>334</v>
      </c>
      <c r="I55" s="1243" t="s">
        <v>313</v>
      </c>
      <c r="J55" s="1243" t="s">
        <v>219</v>
      </c>
      <c r="K55" s="1243" t="s">
        <v>705</v>
      </c>
      <c r="L55" s="1243" t="s">
        <v>219</v>
      </c>
      <c r="M55" s="1243" t="s">
        <v>237</v>
      </c>
      <c r="N55" s="1243" t="s">
        <v>219</v>
      </c>
      <c r="O55" s="1243">
        <v>2014</v>
      </c>
      <c r="P55" s="1243" t="s">
        <v>210</v>
      </c>
      <c r="Q55" s="1245">
        <v>3794000</v>
      </c>
      <c r="R55" s="1245">
        <v>2168000</v>
      </c>
      <c r="S55" s="1245">
        <v>71737000</v>
      </c>
      <c r="T55" s="1243">
        <v>1</v>
      </c>
      <c r="U55" s="1243" t="s">
        <v>206</v>
      </c>
      <c r="V55" s="1245">
        <f t="shared" ref="V55:V61" si="38">Z55/T55</f>
        <v>77699000</v>
      </c>
      <c r="W55" s="1245"/>
      <c r="X55" s="1245"/>
      <c r="Y55" s="1245"/>
      <c r="Z55" s="1245">
        <f t="shared" ref="Z55:Z61" si="39">Q55+R55+S55</f>
        <v>77699000</v>
      </c>
      <c r="AA55" s="1243" t="s">
        <v>99</v>
      </c>
      <c r="AD55" s="1284" t="s">
        <v>705</v>
      </c>
      <c r="AE55" s="1247">
        <v>25</v>
      </c>
      <c r="AF55" s="1247">
        <f t="shared" ref="AF55:AF61" si="40">2016-O55+1</f>
        <v>3</v>
      </c>
      <c r="AG55" s="1248">
        <f>Z55/AE55</f>
        <v>3107960</v>
      </c>
      <c r="AH55" s="1248">
        <f>AF55*AG55</f>
        <v>9323880</v>
      </c>
      <c r="AI55" s="1248">
        <f>Z55-AH55</f>
        <v>68375120</v>
      </c>
      <c r="AJ55" s="1248">
        <f t="shared" ref="AJ55:AJ61" si="41">2017-O55+1</f>
        <v>4</v>
      </c>
      <c r="AK55" s="1248">
        <f>Z55/AE55</f>
        <v>3107960</v>
      </c>
      <c r="AL55" s="1248">
        <f>AJ55*AK55</f>
        <v>12431840</v>
      </c>
      <c r="AM55" s="1248">
        <f>Z55-AL55</f>
        <v>65267160</v>
      </c>
      <c r="AN55" s="1247" t="b">
        <f t="shared" si="5"/>
        <v>1</v>
      </c>
      <c r="AO55" s="1247"/>
      <c r="AP55" s="1247"/>
      <c r="AQ55" s="1247"/>
      <c r="AR55" s="1247"/>
      <c r="AS55" s="1247"/>
      <c r="AT55" s="1247"/>
      <c r="AU55" s="1247"/>
      <c r="AV55" s="1247"/>
      <c r="AW55" s="1247"/>
      <c r="AX55" s="1247"/>
      <c r="AY55" s="1247"/>
      <c r="AZ55" s="1247"/>
      <c r="BA55" s="1247"/>
      <c r="BB55" s="1247"/>
      <c r="BC55" s="1247"/>
      <c r="BD55" s="1247"/>
      <c r="BE55" s="1247"/>
      <c r="BF55" s="1247"/>
      <c r="BG55" s="1247"/>
      <c r="BH55" s="1247"/>
      <c r="BI55" s="1247"/>
      <c r="BJ55" s="1247"/>
      <c r="BK55" s="1247"/>
      <c r="BL55" s="1247"/>
      <c r="BM55" s="1247"/>
      <c r="BN55" s="1247"/>
      <c r="BO55" s="1247"/>
      <c r="BP55" s="1247"/>
      <c r="BQ55" s="1247"/>
      <c r="BR55" s="1247"/>
      <c r="BS55" s="1247"/>
      <c r="BT55" s="1247"/>
      <c r="BU55" s="1247"/>
      <c r="BV55" s="1247"/>
      <c r="BW55" s="1247"/>
      <c r="BX55" s="1247"/>
      <c r="BY55" s="1247"/>
      <c r="BZ55" s="1247"/>
      <c r="CA55" s="1247"/>
      <c r="CB55" s="1247"/>
      <c r="CC55" s="1247"/>
      <c r="CD55" s="1247"/>
      <c r="CE55" s="1247"/>
      <c r="CF55" s="1247"/>
      <c r="CG55" s="1247"/>
      <c r="CH55" s="1247"/>
      <c r="CI55" s="1247"/>
      <c r="CJ55" s="1247"/>
      <c r="CK55" s="1247"/>
      <c r="CL55" s="1247"/>
      <c r="CM55" s="1247"/>
      <c r="CN55" s="1247"/>
      <c r="CO55" s="1247"/>
      <c r="CP55" s="1247"/>
      <c r="CQ55" s="1247"/>
      <c r="CR55" s="1247"/>
      <c r="CS55" s="1247"/>
      <c r="CT55" s="1247"/>
      <c r="CU55" s="1247"/>
      <c r="CV55" s="1247"/>
      <c r="CW55" s="1247"/>
      <c r="CX55" s="1247"/>
      <c r="CY55" s="1247"/>
      <c r="CZ55" s="1247"/>
      <c r="DA55" s="1247"/>
      <c r="DB55" s="1247"/>
      <c r="DC55" s="1247"/>
      <c r="DD55" s="1247"/>
      <c r="DE55" s="1247"/>
      <c r="DF55" s="1247"/>
      <c r="DG55" s="1247"/>
      <c r="DH55" s="1247"/>
      <c r="DI55" s="1247"/>
      <c r="DJ55" s="1247"/>
      <c r="DK55" s="1247"/>
      <c r="DL55" s="1247"/>
      <c r="DM55" s="1247"/>
      <c r="DN55" s="1247"/>
      <c r="DO55" s="1247"/>
      <c r="DP55" s="1247"/>
      <c r="DQ55" s="1247"/>
      <c r="DR55" s="1247"/>
      <c r="DS55" s="1247"/>
      <c r="DT55" s="1247"/>
      <c r="DU55" s="1247"/>
      <c r="DV55" s="1247"/>
      <c r="DW55" s="1247"/>
      <c r="DX55" s="1247"/>
      <c r="DY55" s="1247"/>
      <c r="DZ55" s="1247"/>
      <c r="EA55" s="1247"/>
      <c r="EB55" s="1247"/>
      <c r="EC55" s="1247"/>
      <c r="ED55" s="1247"/>
      <c r="EE55" s="1247"/>
      <c r="EF55" s="1247"/>
      <c r="EG55" s="1247"/>
      <c r="EH55" s="1247"/>
      <c r="EI55" s="1247"/>
      <c r="EJ55" s="1247"/>
      <c r="EK55" s="1247"/>
      <c r="EL55" s="1247"/>
      <c r="EM55" s="1247"/>
      <c r="EN55" s="1247"/>
      <c r="EO55" s="1247"/>
      <c r="EP55" s="1247"/>
      <c r="EQ55" s="1247"/>
      <c r="ER55" s="1247"/>
      <c r="ES55" s="1247"/>
      <c r="ET55" s="1247"/>
      <c r="EU55" s="1247"/>
      <c r="EV55" s="1247"/>
      <c r="EW55" s="1247"/>
      <c r="EX55" s="1247"/>
      <c r="EY55" s="1247"/>
      <c r="EZ55" s="1247"/>
      <c r="FA55" s="1247"/>
      <c r="FB55" s="1247"/>
      <c r="FC55" s="1247"/>
      <c r="FD55" s="1247"/>
      <c r="FE55" s="1247"/>
      <c r="FF55" s="1247"/>
      <c r="FG55" s="1247"/>
      <c r="FH55" s="1247"/>
      <c r="FI55" s="1247"/>
      <c r="FJ55" s="1247"/>
      <c r="FK55" s="1247"/>
      <c r="FL55" s="1247"/>
      <c r="FM55" s="1247"/>
      <c r="FN55" s="1247"/>
      <c r="FO55" s="1247"/>
      <c r="FP55" s="1247"/>
      <c r="FQ55" s="1247"/>
      <c r="FR55" s="1247"/>
      <c r="FS55" s="1247"/>
      <c r="FT55" s="1247"/>
      <c r="FU55" s="1247"/>
      <c r="FV55" s="1247"/>
      <c r="FW55" s="1247"/>
      <c r="FX55" s="1247"/>
      <c r="FY55" s="1247"/>
      <c r="FZ55" s="1247"/>
      <c r="GA55" s="1247"/>
      <c r="GB55" s="1247"/>
      <c r="GC55" s="1247"/>
      <c r="GD55" s="1247"/>
      <c r="GE55" s="1247"/>
      <c r="GF55" s="1247"/>
      <c r="GG55" s="1247"/>
      <c r="GH55" s="1247"/>
      <c r="GI55" s="1247"/>
      <c r="GJ55" s="1247"/>
      <c r="GK55" s="1247"/>
      <c r="GL55" s="1247"/>
      <c r="GM55" s="1247"/>
      <c r="GN55" s="1247"/>
      <c r="GO55" s="1247"/>
      <c r="GP55" s="1247"/>
      <c r="GQ55" s="1247"/>
      <c r="GR55" s="1247"/>
      <c r="GS55" s="1247"/>
      <c r="GT55" s="1247"/>
      <c r="GU55" s="1247"/>
      <c r="GV55" s="1247"/>
      <c r="GW55" s="1247"/>
      <c r="GX55" s="1247"/>
      <c r="GY55" s="1247"/>
      <c r="GZ55" s="1247"/>
      <c r="HA55" s="1247"/>
      <c r="HB55" s="1247"/>
      <c r="HC55" s="1247"/>
      <c r="HD55" s="1247"/>
      <c r="HE55" s="1247"/>
      <c r="HF55" s="1247"/>
      <c r="HG55" s="1247"/>
      <c r="HH55" s="1247"/>
      <c r="HI55" s="1247"/>
      <c r="HJ55" s="1247"/>
      <c r="HK55" s="1247"/>
      <c r="HL55" s="1247"/>
      <c r="HM55" s="1247"/>
      <c r="HN55" s="1247"/>
      <c r="HO55" s="1247"/>
      <c r="HP55" s="1247"/>
      <c r="HQ55" s="1247"/>
      <c r="HR55" s="1247"/>
      <c r="HS55" s="1247"/>
      <c r="HT55" s="1247"/>
      <c r="HU55" s="1247"/>
      <c r="HV55" s="1247"/>
      <c r="HW55" s="1247"/>
      <c r="HX55" s="1247"/>
      <c r="HY55" s="1247"/>
      <c r="HZ55" s="1247"/>
      <c r="IA55" s="1247"/>
      <c r="IB55" s="1247"/>
      <c r="IC55" s="1247"/>
      <c r="ID55" s="1247"/>
      <c r="IE55" s="1247"/>
      <c r="IF55" s="1247"/>
      <c r="IG55" s="1247"/>
      <c r="IH55" s="1247"/>
      <c r="II55" s="1247"/>
      <c r="IJ55" s="1247"/>
      <c r="IK55" s="1247"/>
      <c r="IL55" s="1247"/>
      <c r="IM55" s="1247"/>
      <c r="IN55" s="1247"/>
      <c r="IO55" s="1247"/>
      <c r="IP55" s="1247"/>
      <c r="IQ55" s="1247"/>
      <c r="IR55" s="1247"/>
      <c r="IS55" s="1247"/>
      <c r="IT55" s="1247"/>
      <c r="IU55" s="1247"/>
      <c r="IV55" s="1247"/>
      <c r="IW55" s="1247"/>
      <c r="IX55" s="1247"/>
      <c r="IY55" s="1247"/>
      <c r="IZ55" s="1247"/>
      <c r="JA55" s="1247"/>
      <c r="JB55" s="1247"/>
      <c r="JC55" s="1247"/>
      <c r="JD55" s="1247"/>
      <c r="JE55" s="1247"/>
      <c r="JF55" s="1247"/>
      <c r="JG55" s="1247"/>
      <c r="JH55" s="1247"/>
      <c r="JI55" s="1247"/>
      <c r="JJ55" s="1247"/>
      <c r="JK55" s="1247"/>
      <c r="JL55" s="1247"/>
      <c r="JM55" s="1247"/>
      <c r="JN55" s="1247"/>
      <c r="JO55" s="1247"/>
      <c r="JP55" s="1247"/>
      <c r="JQ55" s="1247"/>
      <c r="JR55" s="1247"/>
      <c r="JS55" s="1247"/>
      <c r="JT55" s="1247"/>
      <c r="JU55" s="1247"/>
      <c r="JV55" s="1247"/>
      <c r="JW55" s="1247"/>
      <c r="JX55" s="1247"/>
      <c r="JY55" s="1247"/>
      <c r="JZ55" s="1247"/>
      <c r="KA55" s="1247"/>
      <c r="KB55" s="1247"/>
      <c r="KC55" s="1247"/>
      <c r="KD55" s="1247"/>
      <c r="KE55" s="1247"/>
      <c r="KF55" s="1247"/>
      <c r="KG55" s="1247"/>
      <c r="KH55" s="1247"/>
      <c r="KI55" s="1247"/>
      <c r="KJ55" s="1247"/>
      <c r="KK55" s="1247"/>
      <c r="KL55" s="1247"/>
      <c r="KM55" s="1247"/>
      <c r="KN55" s="1247"/>
      <c r="KO55" s="1247"/>
      <c r="KP55" s="1247"/>
      <c r="KQ55" s="1247"/>
      <c r="KR55" s="1247"/>
      <c r="KS55" s="1247"/>
      <c r="KT55" s="1247"/>
      <c r="KU55" s="1247"/>
      <c r="KV55" s="1247"/>
      <c r="KW55" s="1247"/>
      <c r="KX55" s="1247"/>
      <c r="KY55" s="1247"/>
      <c r="KZ55" s="1247"/>
      <c r="LA55" s="1247"/>
      <c r="LB55" s="1247"/>
      <c r="LC55" s="1247"/>
      <c r="LD55" s="1247"/>
      <c r="LE55" s="1247"/>
      <c r="LF55" s="1247"/>
      <c r="LG55" s="1247"/>
      <c r="LH55" s="1247"/>
      <c r="LI55" s="1247"/>
      <c r="LJ55" s="1247"/>
      <c r="LK55" s="1247"/>
      <c r="LL55" s="1247"/>
      <c r="LM55" s="1247"/>
      <c r="LN55" s="1247"/>
      <c r="LO55" s="1247"/>
      <c r="LP55" s="1247"/>
      <c r="LQ55" s="1247"/>
      <c r="LR55" s="1247"/>
      <c r="LS55" s="1247"/>
      <c r="LT55" s="1247"/>
      <c r="LU55" s="1247"/>
      <c r="LV55" s="1247"/>
      <c r="LW55" s="1247"/>
      <c r="LX55" s="1247"/>
      <c r="LY55" s="1247"/>
      <c r="LZ55" s="1247"/>
      <c r="MA55" s="1247"/>
      <c r="MB55" s="1247"/>
      <c r="MC55" s="1247"/>
      <c r="MD55" s="1247"/>
      <c r="ME55" s="1247"/>
      <c r="MF55" s="1247"/>
      <c r="MG55" s="1247"/>
      <c r="MH55" s="1247"/>
      <c r="MI55" s="1247"/>
      <c r="MJ55" s="1247"/>
      <c r="MK55" s="1247"/>
      <c r="ML55" s="1247"/>
      <c r="MM55" s="1247"/>
      <c r="MN55" s="1247"/>
      <c r="MO55" s="1247"/>
      <c r="MP55" s="1247"/>
      <c r="MQ55" s="1247"/>
      <c r="MR55" s="1247"/>
      <c r="MS55" s="1247"/>
      <c r="MT55" s="1247"/>
      <c r="MU55" s="1247"/>
      <c r="MV55" s="1247"/>
      <c r="MW55" s="1247"/>
      <c r="MX55" s="1247"/>
      <c r="MY55" s="1247"/>
      <c r="MZ55" s="1247"/>
      <c r="NA55" s="1247"/>
      <c r="NB55" s="1247"/>
      <c r="NC55" s="1247"/>
      <c r="ND55" s="1247"/>
      <c r="NE55" s="1247"/>
      <c r="NF55" s="1247"/>
      <c r="NG55" s="1247"/>
      <c r="NH55" s="1247"/>
      <c r="NI55" s="1247"/>
      <c r="NJ55" s="1247"/>
      <c r="NK55" s="1247"/>
      <c r="NL55" s="1247"/>
      <c r="NM55" s="1247"/>
      <c r="NN55" s="1247"/>
      <c r="NO55" s="1247"/>
      <c r="NP55" s="1247"/>
      <c r="NQ55" s="1247"/>
      <c r="NR55" s="1247"/>
      <c r="NS55" s="1247"/>
      <c r="NT55" s="1247"/>
      <c r="NU55" s="1247"/>
      <c r="NV55" s="1247"/>
      <c r="NW55" s="1247"/>
      <c r="NX55" s="1247"/>
      <c r="NY55" s="1247"/>
      <c r="NZ55" s="1247"/>
      <c r="OA55" s="1247"/>
      <c r="OB55" s="1247"/>
      <c r="OC55" s="1247"/>
      <c r="OD55" s="1247"/>
      <c r="OE55" s="1247"/>
      <c r="OF55" s="1247"/>
      <c r="OG55" s="1247"/>
      <c r="OH55" s="1247"/>
      <c r="OI55" s="1247"/>
      <c r="OJ55" s="1247"/>
      <c r="OK55" s="1247"/>
      <c r="OL55" s="1247"/>
      <c r="OM55" s="1247"/>
      <c r="ON55" s="1247"/>
      <c r="OO55" s="1247"/>
      <c r="OP55" s="1247"/>
      <c r="OQ55" s="1247"/>
      <c r="OR55" s="1247"/>
      <c r="OS55" s="1247"/>
      <c r="OT55" s="1247"/>
      <c r="OU55" s="1247"/>
      <c r="OV55" s="1247"/>
      <c r="OW55" s="1247"/>
      <c r="OX55" s="1247"/>
      <c r="OY55" s="1247"/>
      <c r="OZ55" s="1247"/>
      <c r="PA55" s="1247"/>
      <c r="PB55" s="1247"/>
      <c r="PC55" s="1247"/>
      <c r="PD55" s="1247"/>
      <c r="PE55" s="1247"/>
      <c r="PF55" s="1247"/>
      <c r="PG55" s="1247"/>
      <c r="PH55" s="1247"/>
      <c r="PI55" s="1247"/>
      <c r="PJ55" s="1247"/>
      <c r="PK55" s="1247"/>
      <c r="PL55" s="1247"/>
      <c r="PM55" s="1247"/>
      <c r="PN55" s="1247"/>
      <c r="PO55" s="1247"/>
      <c r="PP55" s="1247"/>
      <c r="PQ55" s="1247"/>
      <c r="PR55" s="1247"/>
      <c r="PS55" s="1247"/>
      <c r="PT55" s="1247"/>
      <c r="PU55" s="1247"/>
      <c r="PV55" s="1247"/>
      <c r="PW55" s="1247"/>
      <c r="PX55" s="1247"/>
      <c r="PY55" s="1247"/>
      <c r="PZ55" s="1247"/>
      <c r="QA55" s="1247"/>
      <c r="QB55" s="1247"/>
      <c r="QC55" s="1247"/>
      <c r="QD55" s="1247"/>
      <c r="QE55" s="1247"/>
      <c r="QF55" s="1247"/>
      <c r="QG55" s="1247"/>
      <c r="QH55" s="1247"/>
      <c r="QI55" s="1247"/>
      <c r="QJ55" s="1247"/>
      <c r="QK55" s="1247"/>
      <c r="QL55" s="1247"/>
      <c r="QM55" s="1247"/>
      <c r="QN55" s="1247"/>
      <c r="QO55" s="1247"/>
      <c r="QP55" s="1247"/>
      <c r="QQ55" s="1247"/>
      <c r="QR55" s="1247"/>
      <c r="QS55" s="1247"/>
      <c r="QT55" s="1247"/>
      <c r="QU55" s="1247"/>
      <c r="QV55" s="1247"/>
      <c r="QW55" s="1247"/>
      <c r="QX55" s="1247"/>
      <c r="QY55" s="1247"/>
      <c r="QZ55" s="1247"/>
    </row>
    <row r="56" spans="1:468" s="1243" customFormat="1" ht="20.100000000000001" customHeight="1">
      <c r="A56" s="1242" t="s">
        <v>673</v>
      </c>
      <c r="B56" s="1243">
        <v>2</v>
      </c>
      <c r="C56" s="1243" t="s">
        <v>700</v>
      </c>
      <c r="D56" s="1243" t="s">
        <v>699</v>
      </c>
      <c r="E56" s="1243" t="s">
        <v>676</v>
      </c>
      <c r="F56" s="1243" t="s">
        <v>259</v>
      </c>
      <c r="G56" s="1590" t="s">
        <v>219</v>
      </c>
      <c r="H56" s="1243" t="s">
        <v>334</v>
      </c>
      <c r="I56" s="1243" t="s">
        <v>313</v>
      </c>
      <c r="J56" s="1243" t="s">
        <v>219</v>
      </c>
      <c r="K56" s="1243" t="s">
        <v>701</v>
      </c>
      <c r="L56" s="1243" t="s">
        <v>219</v>
      </c>
      <c r="M56" s="1243" t="s">
        <v>237</v>
      </c>
      <c r="N56" s="1243" t="s">
        <v>219</v>
      </c>
      <c r="O56" s="1243">
        <v>2014</v>
      </c>
      <c r="P56" s="1243" t="s">
        <v>210</v>
      </c>
      <c r="Q56" s="1245">
        <v>3794000</v>
      </c>
      <c r="R56" s="1245">
        <v>2168000</v>
      </c>
      <c r="S56" s="1245">
        <v>36675000</v>
      </c>
      <c r="T56" s="1243">
        <v>1</v>
      </c>
      <c r="U56" s="1243" t="s">
        <v>206</v>
      </c>
      <c r="V56" s="1245">
        <f t="shared" si="38"/>
        <v>42637000</v>
      </c>
      <c r="W56" s="1245"/>
      <c r="X56" s="1245"/>
      <c r="Y56" s="1245"/>
      <c r="Z56" s="1245">
        <f t="shared" si="39"/>
        <v>42637000</v>
      </c>
      <c r="AA56" s="1243" t="s">
        <v>99</v>
      </c>
      <c r="AD56" s="1284" t="s">
        <v>704</v>
      </c>
      <c r="AE56" s="1247">
        <v>25</v>
      </c>
      <c r="AF56" s="1247">
        <f t="shared" si="40"/>
        <v>3</v>
      </c>
      <c r="AG56" s="1248">
        <f t="shared" ref="AG56:AG60" si="42">Z56/AE56</f>
        <v>1705480</v>
      </c>
      <c r="AH56" s="1248">
        <f t="shared" ref="AH56:AH60" si="43">AF56*AG56</f>
        <v>5116440</v>
      </c>
      <c r="AI56" s="1248">
        <f t="shared" ref="AI56:AI60" si="44">Z56-AH56</f>
        <v>37520560</v>
      </c>
      <c r="AJ56" s="1248">
        <f t="shared" si="41"/>
        <v>4</v>
      </c>
      <c r="AK56" s="1248">
        <f t="shared" ref="AK56:AK60" si="45">Z56/AE56</f>
        <v>1705480</v>
      </c>
      <c r="AL56" s="1248">
        <f t="shared" ref="AL56:AL60" si="46">AJ56*AK56</f>
        <v>6821920</v>
      </c>
      <c r="AM56" s="1248">
        <f t="shared" ref="AM56:AM60" si="47">Z56-AL56</f>
        <v>35815080</v>
      </c>
      <c r="AN56" s="1247" t="b">
        <f t="shared" si="5"/>
        <v>1</v>
      </c>
      <c r="AO56" s="1247"/>
      <c r="AP56" s="1247"/>
      <c r="AQ56" s="1247"/>
      <c r="AR56" s="1247"/>
      <c r="AS56" s="1247"/>
      <c r="AT56" s="1247"/>
      <c r="AU56" s="1247"/>
      <c r="AV56" s="1247"/>
      <c r="AW56" s="1247"/>
      <c r="AX56" s="1247"/>
      <c r="AY56" s="1247"/>
      <c r="AZ56" s="1247"/>
      <c r="BA56" s="1247"/>
      <c r="BB56" s="1247"/>
      <c r="BC56" s="1247"/>
      <c r="BD56" s="1247"/>
      <c r="BE56" s="1247"/>
      <c r="BF56" s="1247"/>
      <c r="BG56" s="1247"/>
      <c r="BH56" s="1247"/>
      <c r="BI56" s="1247"/>
      <c r="BJ56" s="1247"/>
      <c r="BK56" s="1247"/>
      <c r="BL56" s="1247"/>
      <c r="BM56" s="1247"/>
      <c r="BN56" s="1247"/>
      <c r="BO56" s="1247"/>
      <c r="BP56" s="1247"/>
      <c r="BQ56" s="1247"/>
      <c r="BR56" s="1247"/>
      <c r="BS56" s="1247"/>
      <c r="BT56" s="1247"/>
      <c r="BU56" s="1247"/>
      <c r="BV56" s="1247"/>
      <c r="BW56" s="1247"/>
      <c r="BX56" s="1247"/>
      <c r="BY56" s="1247"/>
      <c r="BZ56" s="1247"/>
      <c r="CA56" s="1247"/>
      <c r="CB56" s="1247"/>
      <c r="CC56" s="1247"/>
      <c r="CD56" s="1247"/>
      <c r="CE56" s="1247"/>
      <c r="CF56" s="1247"/>
      <c r="CG56" s="1247"/>
      <c r="CH56" s="1247"/>
      <c r="CI56" s="1247"/>
      <c r="CJ56" s="1247"/>
      <c r="CK56" s="1247"/>
      <c r="CL56" s="1247"/>
      <c r="CM56" s="1247"/>
      <c r="CN56" s="1247"/>
      <c r="CO56" s="1247"/>
      <c r="CP56" s="1247"/>
      <c r="CQ56" s="1247"/>
      <c r="CR56" s="1247"/>
      <c r="CS56" s="1247"/>
      <c r="CT56" s="1247"/>
      <c r="CU56" s="1247"/>
      <c r="CV56" s="1247"/>
      <c r="CW56" s="1247"/>
      <c r="CX56" s="1247"/>
      <c r="CY56" s="1247"/>
      <c r="CZ56" s="1247"/>
      <c r="DA56" s="1247"/>
      <c r="DB56" s="1247"/>
      <c r="DC56" s="1247"/>
      <c r="DD56" s="1247"/>
      <c r="DE56" s="1247"/>
      <c r="DF56" s="1247"/>
      <c r="DG56" s="1247"/>
      <c r="DH56" s="1247"/>
      <c r="DI56" s="1247"/>
      <c r="DJ56" s="1247"/>
      <c r="DK56" s="1247"/>
      <c r="DL56" s="1247"/>
      <c r="DM56" s="1247"/>
      <c r="DN56" s="1247"/>
      <c r="DO56" s="1247"/>
      <c r="DP56" s="1247"/>
      <c r="DQ56" s="1247"/>
      <c r="DR56" s="1247"/>
      <c r="DS56" s="1247"/>
      <c r="DT56" s="1247"/>
      <c r="DU56" s="1247"/>
      <c r="DV56" s="1247"/>
      <c r="DW56" s="1247"/>
      <c r="DX56" s="1247"/>
      <c r="DY56" s="1247"/>
      <c r="DZ56" s="1247"/>
      <c r="EA56" s="1247"/>
      <c r="EB56" s="1247"/>
      <c r="EC56" s="1247"/>
      <c r="ED56" s="1247"/>
      <c r="EE56" s="1247"/>
      <c r="EF56" s="1247"/>
      <c r="EG56" s="1247"/>
      <c r="EH56" s="1247"/>
      <c r="EI56" s="1247"/>
      <c r="EJ56" s="1247"/>
      <c r="EK56" s="1247"/>
      <c r="EL56" s="1247"/>
      <c r="EM56" s="1247"/>
      <c r="EN56" s="1247"/>
      <c r="EO56" s="1247"/>
      <c r="EP56" s="1247"/>
      <c r="EQ56" s="1247"/>
      <c r="ER56" s="1247"/>
      <c r="ES56" s="1247"/>
      <c r="ET56" s="1247"/>
      <c r="EU56" s="1247"/>
      <c r="EV56" s="1247"/>
      <c r="EW56" s="1247"/>
      <c r="EX56" s="1247"/>
      <c r="EY56" s="1247"/>
      <c r="EZ56" s="1247"/>
      <c r="FA56" s="1247"/>
      <c r="FB56" s="1247"/>
      <c r="FC56" s="1247"/>
      <c r="FD56" s="1247"/>
      <c r="FE56" s="1247"/>
      <c r="FF56" s="1247"/>
      <c r="FG56" s="1247"/>
      <c r="FH56" s="1247"/>
      <c r="FI56" s="1247"/>
      <c r="FJ56" s="1247"/>
      <c r="FK56" s="1247"/>
      <c r="FL56" s="1247"/>
      <c r="FM56" s="1247"/>
      <c r="FN56" s="1247"/>
      <c r="FO56" s="1247"/>
      <c r="FP56" s="1247"/>
      <c r="FQ56" s="1247"/>
      <c r="FR56" s="1247"/>
      <c r="FS56" s="1247"/>
      <c r="FT56" s="1247"/>
      <c r="FU56" s="1247"/>
      <c r="FV56" s="1247"/>
      <c r="FW56" s="1247"/>
      <c r="FX56" s="1247"/>
      <c r="FY56" s="1247"/>
      <c r="FZ56" s="1247"/>
      <c r="GA56" s="1247"/>
      <c r="GB56" s="1247"/>
      <c r="GC56" s="1247"/>
      <c r="GD56" s="1247"/>
      <c r="GE56" s="1247"/>
      <c r="GF56" s="1247"/>
      <c r="GG56" s="1247"/>
      <c r="GH56" s="1247"/>
      <c r="GI56" s="1247"/>
      <c r="GJ56" s="1247"/>
      <c r="GK56" s="1247"/>
      <c r="GL56" s="1247"/>
      <c r="GM56" s="1247"/>
      <c r="GN56" s="1247"/>
      <c r="GO56" s="1247"/>
      <c r="GP56" s="1247"/>
      <c r="GQ56" s="1247"/>
      <c r="GR56" s="1247"/>
      <c r="GS56" s="1247"/>
      <c r="GT56" s="1247"/>
      <c r="GU56" s="1247"/>
      <c r="GV56" s="1247"/>
      <c r="GW56" s="1247"/>
      <c r="GX56" s="1247"/>
      <c r="GY56" s="1247"/>
      <c r="GZ56" s="1247"/>
      <c r="HA56" s="1247"/>
      <c r="HB56" s="1247"/>
      <c r="HC56" s="1247"/>
      <c r="HD56" s="1247"/>
      <c r="HE56" s="1247"/>
      <c r="HF56" s="1247"/>
      <c r="HG56" s="1247"/>
      <c r="HH56" s="1247"/>
      <c r="HI56" s="1247"/>
      <c r="HJ56" s="1247"/>
      <c r="HK56" s="1247"/>
      <c r="HL56" s="1247"/>
      <c r="HM56" s="1247"/>
      <c r="HN56" s="1247"/>
      <c r="HO56" s="1247"/>
      <c r="HP56" s="1247"/>
      <c r="HQ56" s="1247"/>
      <c r="HR56" s="1247"/>
      <c r="HS56" s="1247"/>
      <c r="HT56" s="1247"/>
      <c r="HU56" s="1247"/>
      <c r="HV56" s="1247"/>
      <c r="HW56" s="1247"/>
      <c r="HX56" s="1247"/>
      <c r="HY56" s="1247"/>
      <c r="HZ56" s="1247"/>
      <c r="IA56" s="1247"/>
      <c r="IB56" s="1247"/>
      <c r="IC56" s="1247"/>
      <c r="ID56" s="1247"/>
      <c r="IE56" s="1247"/>
      <c r="IF56" s="1247"/>
      <c r="IG56" s="1247"/>
      <c r="IH56" s="1247"/>
      <c r="II56" s="1247"/>
      <c r="IJ56" s="1247"/>
      <c r="IK56" s="1247"/>
      <c r="IL56" s="1247"/>
      <c r="IM56" s="1247"/>
      <c r="IN56" s="1247"/>
      <c r="IO56" s="1247"/>
      <c r="IP56" s="1247"/>
      <c r="IQ56" s="1247"/>
      <c r="IR56" s="1247"/>
      <c r="IS56" s="1247"/>
      <c r="IT56" s="1247"/>
      <c r="IU56" s="1247"/>
      <c r="IV56" s="1247"/>
      <c r="IW56" s="1247"/>
      <c r="IX56" s="1247"/>
      <c r="IY56" s="1247"/>
      <c r="IZ56" s="1247"/>
      <c r="JA56" s="1247"/>
      <c r="JB56" s="1247"/>
      <c r="JC56" s="1247"/>
      <c r="JD56" s="1247"/>
      <c r="JE56" s="1247"/>
      <c r="JF56" s="1247"/>
      <c r="JG56" s="1247"/>
      <c r="JH56" s="1247"/>
      <c r="JI56" s="1247"/>
      <c r="JJ56" s="1247"/>
      <c r="JK56" s="1247"/>
      <c r="JL56" s="1247"/>
      <c r="JM56" s="1247"/>
      <c r="JN56" s="1247"/>
      <c r="JO56" s="1247"/>
      <c r="JP56" s="1247"/>
      <c r="JQ56" s="1247"/>
      <c r="JR56" s="1247"/>
      <c r="JS56" s="1247"/>
      <c r="JT56" s="1247"/>
      <c r="JU56" s="1247"/>
      <c r="JV56" s="1247"/>
      <c r="JW56" s="1247"/>
      <c r="JX56" s="1247"/>
      <c r="JY56" s="1247"/>
      <c r="JZ56" s="1247"/>
      <c r="KA56" s="1247"/>
      <c r="KB56" s="1247"/>
      <c r="KC56" s="1247"/>
      <c r="KD56" s="1247"/>
      <c r="KE56" s="1247"/>
      <c r="KF56" s="1247"/>
      <c r="KG56" s="1247"/>
      <c r="KH56" s="1247"/>
      <c r="KI56" s="1247"/>
      <c r="KJ56" s="1247"/>
      <c r="KK56" s="1247"/>
      <c r="KL56" s="1247"/>
      <c r="KM56" s="1247"/>
      <c r="KN56" s="1247"/>
      <c r="KO56" s="1247"/>
      <c r="KP56" s="1247"/>
      <c r="KQ56" s="1247"/>
      <c r="KR56" s="1247"/>
      <c r="KS56" s="1247"/>
      <c r="KT56" s="1247"/>
      <c r="KU56" s="1247"/>
      <c r="KV56" s="1247"/>
      <c r="KW56" s="1247"/>
      <c r="KX56" s="1247"/>
      <c r="KY56" s="1247"/>
      <c r="KZ56" s="1247"/>
      <c r="LA56" s="1247"/>
      <c r="LB56" s="1247"/>
      <c r="LC56" s="1247"/>
      <c r="LD56" s="1247"/>
      <c r="LE56" s="1247"/>
      <c r="LF56" s="1247"/>
      <c r="LG56" s="1247"/>
      <c r="LH56" s="1247"/>
      <c r="LI56" s="1247"/>
      <c r="LJ56" s="1247"/>
      <c r="LK56" s="1247"/>
      <c r="LL56" s="1247"/>
      <c r="LM56" s="1247"/>
      <c r="LN56" s="1247"/>
      <c r="LO56" s="1247"/>
      <c r="LP56" s="1247"/>
      <c r="LQ56" s="1247"/>
      <c r="LR56" s="1247"/>
      <c r="LS56" s="1247"/>
      <c r="LT56" s="1247"/>
      <c r="LU56" s="1247"/>
      <c r="LV56" s="1247"/>
      <c r="LW56" s="1247"/>
      <c r="LX56" s="1247"/>
      <c r="LY56" s="1247"/>
      <c r="LZ56" s="1247"/>
      <c r="MA56" s="1247"/>
      <c r="MB56" s="1247"/>
      <c r="MC56" s="1247"/>
      <c r="MD56" s="1247"/>
      <c r="ME56" s="1247"/>
      <c r="MF56" s="1247"/>
      <c r="MG56" s="1247"/>
      <c r="MH56" s="1247"/>
      <c r="MI56" s="1247"/>
      <c r="MJ56" s="1247"/>
      <c r="MK56" s="1247"/>
      <c r="ML56" s="1247"/>
      <c r="MM56" s="1247"/>
      <c r="MN56" s="1247"/>
      <c r="MO56" s="1247"/>
      <c r="MP56" s="1247"/>
      <c r="MQ56" s="1247"/>
      <c r="MR56" s="1247"/>
      <c r="MS56" s="1247"/>
      <c r="MT56" s="1247"/>
      <c r="MU56" s="1247"/>
      <c r="MV56" s="1247"/>
      <c r="MW56" s="1247"/>
      <c r="MX56" s="1247"/>
      <c r="MY56" s="1247"/>
      <c r="MZ56" s="1247"/>
      <c r="NA56" s="1247"/>
      <c r="NB56" s="1247"/>
      <c r="NC56" s="1247"/>
      <c r="ND56" s="1247"/>
      <c r="NE56" s="1247"/>
      <c r="NF56" s="1247"/>
      <c r="NG56" s="1247"/>
      <c r="NH56" s="1247"/>
      <c r="NI56" s="1247"/>
      <c r="NJ56" s="1247"/>
      <c r="NK56" s="1247"/>
      <c r="NL56" s="1247"/>
      <c r="NM56" s="1247"/>
      <c r="NN56" s="1247"/>
      <c r="NO56" s="1247"/>
      <c r="NP56" s="1247"/>
      <c r="NQ56" s="1247"/>
      <c r="NR56" s="1247"/>
      <c r="NS56" s="1247"/>
      <c r="NT56" s="1247"/>
      <c r="NU56" s="1247"/>
      <c r="NV56" s="1247"/>
      <c r="NW56" s="1247"/>
      <c r="NX56" s="1247"/>
      <c r="NY56" s="1247"/>
      <c r="NZ56" s="1247"/>
      <c r="OA56" s="1247"/>
      <c r="OB56" s="1247"/>
      <c r="OC56" s="1247"/>
      <c r="OD56" s="1247"/>
      <c r="OE56" s="1247"/>
      <c r="OF56" s="1247"/>
      <c r="OG56" s="1247"/>
      <c r="OH56" s="1247"/>
      <c r="OI56" s="1247"/>
      <c r="OJ56" s="1247"/>
      <c r="OK56" s="1247"/>
      <c r="OL56" s="1247"/>
      <c r="OM56" s="1247"/>
      <c r="ON56" s="1247"/>
      <c r="OO56" s="1247"/>
      <c r="OP56" s="1247"/>
      <c r="OQ56" s="1247"/>
      <c r="OR56" s="1247"/>
      <c r="OS56" s="1247"/>
      <c r="OT56" s="1247"/>
      <c r="OU56" s="1247"/>
      <c r="OV56" s="1247"/>
      <c r="OW56" s="1247"/>
      <c r="OX56" s="1247"/>
      <c r="OY56" s="1247"/>
      <c r="OZ56" s="1247"/>
      <c r="PA56" s="1247"/>
      <c r="PB56" s="1247"/>
      <c r="PC56" s="1247"/>
      <c r="PD56" s="1247"/>
      <c r="PE56" s="1247"/>
      <c r="PF56" s="1247"/>
      <c r="PG56" s="1247"/>
      <c r="PH56" s="1247"/>
      <c r="PI56" s="1247"/>
      <c r="PJ56" s="1247"/>
      <c r="PK56" s="1247"/>
      <c r="PL56" s="1247"/>
      <c r="PM56" s="1247"/>
      <c r="PN56" s="1247"/>
      <c r="PO56" s="1247"/>
      <c r="PP56" s="1247"/>
      <c r="PQ56" s="1247"/>
      <c r="PR56" s="1247"/>
      <c r="PS56" s="1247"/>
      <c r="PT56" s="1247"/>
      <c r="PU56" s="1247"/>
      <c r="PV56" s="1247"/>
      <c r="PW56" s="1247"/>
      <c r="PX56" s="1247"/>
      <c r="PY56" s="1247"/>
      <c r="PZ56" s="1247"/>
      <c r="QA56" s="1247"/>
      <c r="QB56" s="1247"/>
      <c r="QC56" s="1247"/>
      <c r="QD56" s="1247"/>
      <c r="QE56" s="1247"/>
      <c r="QF56" s="1247"/>
      <c r="QG56" s="1247"/>
      <c r="QH56" s="1247"/>
      <c r="QI56" s="1247"/>
      <c r="QJ56" s="1247"/>
      <c r="QK56" s="1247"/>
      <c r="QL56" s="1247"/>
      <c r="QM56" s="1247"/>
      <c r="QN56" s="1247"/>
      <c r="QO56" s="1247"/>
      <c r="QP56" s="1247"/>
      <c r="QQ56" s="1247"/>
      <c r="QR56" s="1247"/>
      <c r="QS56" s="1247"/>
      <c r="QT56" s="1247"/>
      <c r="QU56" s="1247"/>
      <c r="QV56" s="1247"/>
      <c r="QW56" s="1247"/>
      <c r="QX56" s="1247"/>
      <c r="QY56" s="1247"/>
      <c r="QZ56" s="1247"/>
    </row>
    <row r="57" spans="1:468" s="1243" customFormat="1" ht="20.100000000000001" customHeight="1">
      <c r="A57" s="1242" t="s">
        <v>673</v>
      </c>
      <c r="B57" s="1243">
        <v>3</v>
      </c>
      <c r="C57" s="1243" t="s">
        <v>703</v>
      </c>
      <c r="D57" s="1243" t="s">
        <v>702</v>
      </c>
      <c r="E57" s="1243" t="s">
        <v>676</v>
      </c>
      <c r="F57" s="1243" t="s">
        <v>259</v>
      </c>
      <c r="G57" s="1590" t="s">
        <v>219</v>
      </c>
      <c r="H57" s="1243" t="s">
        <v>334</v>
      </c>
      <c r="I57" s="1243" t="s">
        <v>313</v>
      </c>
      <c r="J57" s="1243" t="s">
        <v>219</v>
      </c>
      <c r="K57" s="1243" t="s">
        <v>706</v>
      </c>
      <c r="L57" s="1243" t="s">
        <v>219</v>
      </c>
      <c r="M57" s="1243" t="s">
        <v>237</v>
      </c>
      <c r="N57" s="1243" t="s">
        <v>219</v>
      </c>
      <c r="O57" s="1243">
        <v>2014</v>
      </c>
      <c r="P57" s="1243" t="s">
        <v>210</v>
      </c>
      <c r="Q57" s="1245">
        <v>1816400</v>
      </c>
      <c r="R57" s="1245">
        <v>1037800</v>
      </c>
      <c r="S57" s="1245">
        <v>33078000</v>
      </c>
      <c r="T57" s="1243">
        <v>1</v>
      </c>
      <c r="U57" s="1243" t="s">
        <v>206</v>
      </c>
      <c r="V57" s="1245">
        <f t="shared" si="38"/>
        <v>35932200</v>
      </c>
      <c r="W57" s="1245"/>
      <c r="X57" s="1245"/>
      <c r="Y57" s="1245"/>
      <c r="Z57" s="1245">
        <f t="shared" si="39"/>
        <v>35932200</v>
      </c>
      <c r="AA57" s="1243" t="s">
        <v>99</v>
      </c>
      <c r="AD57" s="1284" t="s">
        <v>706</v>
      </c>
      <c r="AE57" s="1247">
        <v>25</v>
      </c>
      <c r="AF57" s="1247">
        <f t="shared" si="40"/>
        <v>3</v>
      </c>
      <c r="AG57" s="1248">
        <f t="shared" si="42"/>
        <v>1437288</v>
      </c>
      <c r="AH57" s="1248">
        <f t="shared" si="43"/>
        <v>4311864</v>
      </c>
      <c r="AI57" s="1248">
        <f t="shared" si="44"/>
        <v>31620336</v>
      </c>
      <c r="AJ57" s="1248">
        <f t="shared" si="41"/>
        <v>4</v>
      </c>
      <c r="AK57" s="1248">
        <f t="shared" si="45"/>
        <v>1437288</v>
      </c>
      <c r="AL57" s="1248">
        <f t="shared" si="46"/>
        <v>5749152</v>
      </c>
      <c r="AM57" s="1248">
        <f t="shared" si="47"/>
        <v>30183048</v>
      </c>
      <c r="AN57" s="1247" t="b">
        <f t="shared" si="5"/>
        <v>1</v>
      </c>
      <c r="AO57" s="1247"/>
      <c r="AP57" s="1247"/>
      <c r="AQ57" s="1247"/>
      <c r="AR57" s="1247"/>
      <c r="AS57" s="1247"/>
      <c r="AT57" s="1247"/>
      <c r="AU57" s="1247"/>
      <c r="AV57" s="1247"/>
      <c r="AW57" s="1247"/>
      <c r="AX57" s="1247"/>
      <c r="AY57" s="1247"/>
      <c r="AZ57" s="1247"/>
      <c r="BA57" s="1247"/>
      <c r="BB57" s="1247"/>
      <c r="BC57" s="1247"/>
      <c r="BD57" s="1247"/>
      <c r="BE57" s="1247"/>
      <c r="BF57" s="1247"/>
      <c r="BG57" s="1247"/>
      <c r="BH57" s="1247"/>
      <c r="BI57" s="1247"/>
      <c r="BJ57" s="1247"/>
      <c r="BK57" s="1247"/>
      <c r="BL57" s="1247"/>
      <c r="BM57" s="1247"/>
      <c r="BN57" s="1247"/>
      <c r="BO57" s="1247"/>
      <c r="BP57" s="1247"/>
      <c r="BQ57" s="1247"/>
      <c r="BR57" s="1247"/>
      <c r="BS57" s="1247"/>
      <c r="BT57" s="1247"/>
      <c r="BU57" s="1247"/>
      <c r="BV57" s="1247"/>
      <c r="BW57" s="1247"/>
      <c r="BX57" s="1247"/>
      <c r="BY57" s="1247"/>
      <c r="BZ57" s="1247"/>
      <c r="CA57" s="1247"/>
      <c r="CB57" s="1247"/>
      <c r="CC57" s="1247"/>
      <c r="CD57" s="1247"/>
      <c r="CE57" s="1247"/>
      <c r="CF57" s="1247"/>
      <c r="CG57" s="1247"/>
      <c r="CH57" s="1247"/>
      <c r="CI57" s="1247"/>
      <c r="CJ57" s="1247"/>
      <c r="CK57" s="1247"/>
      <c r="CL57" s="1247"/>
      <c r="CM57" s="1247"/>
      <c r="CN57" s="1247"/>
      <c r="CO57" s="1247"/>
      <c r="CP57" s="1247"/>
      <c r="CQ57" s="1247"/>
      <c r="CR57" s="1247"/>
      <c r="CS57" s="1247"/>
      <c r="CT57" s="1247"/>
      <c r="CU57" s="1247"/>
      <c r="CV57" s="1247"/>
      <c r="CW57" s="1247"/>
      <c r="CX57" s="1247"/>
      <c r="CY57" s="1247"/>
      <c r="CZ57" s="1247"/>
      <c r="DA57" s="1247"/>
      <c r="DB57" s="1247"/>
      <c r="DC57" s="1247"/>
      <c r="DD57" s="1247"/>
      <c r="DE57" s="1247"/>
      <c r="DF57" s="1247"/>
      <c r="DG57" s="1247"/>
      <c r="DH57" s="1247"/>
      <c r="DI57" s="1247"/>
      <c r="DJ57" s="1247"/>
      <c r="DK57" s="1247"/>
      <c r="DL57" s="1247"/>
      <c r="DM57" s="1247"/>
      <c r="DN57" s="1247"/>
      <c r="DO57" s="1247"/>
      <c r="DP57" s="1247"/>
      <c r="DQ57" s="1247"/>
      <c r="DR57" s="1247"/>
      <c r="DS57" s="1247"/>
      <c r="DT57" s="1247"/>
      <c r="DU57" s="1247"/>
      <c r="DV57" s="1247"/>
      <c r="DW57" s="1247"/>
      <c r="DX57" s="1247"/>
      <c r="DY57" s="1247"/>
      <c r="DZ57" s="1247"/>
      <c r="EA57" s="1247"/>
      <c r="EB57" s="1247"/>
      <c r="EC57" s="1247"/>
      <c r="ED57" s="1247"/>
      <c r="EE57" s="1247"/>
      <c r="EF57" s="1247"/>
      <c r="EG57" s="1247"/>
      <c r="EH57" s="1247"/>
      <c r="EI57" s="1247"/>
      <c r="EJ57" s="1247"/>
      <c r="EK57" s="1247"/>
      <c r="EL57" s="1247"/>
      <c r="EM57" s="1247"/>
      <c r="EN57" s="1247"/>
      <c r="EO57" s="1247"/>
      <c r="EP57" s="1247"/>
      <c r="EQ57" s="1247"/>
      <c r="ER57" s="1247"/>
      <c r="ES57" s="1247"/>
      <c r="ET57" s="1247"/>
      <c r="EU57" s="1247"/>
      <c r="EV57" s="1247"/>
      <c r="EW57" s="1247"/>
      <c r="EX57" s="1247"/>
      <c r="EY57" s="1247"/>
      <c r="EZ57" s="1247"/>
      <c r="FA57" s="1247"/>
      <c r="FB57" s="1247"/>
      <c r="FC57" s="1247"/>
      <c r="FD57" s="1247"/>
      <c r="FE57" s="1247"/>
      <c r="FF57" s="1247"/>
      <c r="FG57" s="1247"/>
      <c r="FH57" s="1247"/>
      <c r="FI57" s="1247"/>
      <c r="FJ57" s="1247"/>
      <c r="FK57" s="1247"/>
      <c r="FL57" s="1247"/>
      <c r="FM57" s="1247"/>
      <c r="FN57" s="1247"/>
      <c r="FO57" s="1247"/>
      <c r="FP57" s="1247"/>
      <c r="FQ57" s="1247"/>
      <c r="FR57" s="1247"/>
      <c r="FS57" s="1247"/>
      <c r="FT57" s="1247"/>
      <c r="FU57" s="1247"/>
      <c r="FV57" s="1247"/>
      <c r="FW57" s="1247"/>
      <c r="FX57" s="1247"/>
      <c r="FY57" s="1247"/>
      <c r="FZ57" s="1247"/>
      <c r="GA57" s="1247"/>
      <c r="GB57" s="1247"/>
      <c r="GC57" s="1247"/>
      <c r="GD57" s="1247"/>
      <c r="GE57" s="1247"/>
      <c r="GF57" s="1247"/>
      <c r="GG57" s="1247"/>
      <c r="GH57" s="1247"/>
      <c r="GI57" s="1247"/>
      <c r="GJ57" s="1247"/>
      <c r="GK57" s="1247"/>
      <c r="GL57" s="1247"/>
      <c r="GM57" s="1247"/>
      <c r="GN57" s="1247"/>
      <c r="GO57" s="1247"/>
      <c r="GP57" s="1247"/>
      <c r="GQ57" s="1247"/>
      <c r="GR57" s="1247"/>
      <c r="GS57" s="1247"/>
      <c r="GT57" s="1247"/>
      <c r="GU57" s="1247"/>
      <c r="GV57" s="1247"/>
      <c r="GW57" s="1247"/>
      <c r="GX57" s="1247"/>
      <c r="GY57" s="1247"/>
      <c r="GZ57" s="1247"/>
      <c r="HA57" s="1247"/>
      <c r="HB57" s="1247"/>
      <c r="HC57" s="1247"/>
      <c r="HD57" s="1247"/>
      <c r="HE57" s="1247"/>
      <c r="HF57" s="1247"/>
      <c r="HG57" s="1247"/>
      <c r="HH57" s="1247"/>
      <c r="HI57" s="1247"/>
      <c r="HJ57" s="1247"/>
      <c r="HK57" s="1247"/>
      <c r="HL57" s="1247"/>
      <c r="HM57" s="1247"/>
      <c r="HN57" s="1247"/>
      <c r="HO57" s="1247"/>
      <c r="HP57" s="1247"/>
      <c r="HQ57" s="1247"/>
      <c r="HR57" s="1247"/>
      <c r="HS57" s="1247"/>
      <c r="HT57" s="1247"/>
      <c r="HU57" s="1247"/>
      <c r="HV57" s="1247"/>
      <c r="HW57" s="1247"/>
      <c r="HX57" s="1247"/>
      <c r="HY57" s="1247"/>
      <c r="HZ57" s="1247"/>
      <c r="IA57" s="1247"/>
      <c r="IB57" s="1247"/>
      <c r="IC57" s="1247"/>
      <c r="ID57" s="1247"/>
      <c r="IE57" s="1247"/>
      <c r="IF57" s="1247"/>
      <c r="IG57" s="1247"/>
      <c r="IH57" s="1247"/>
      <c r="II57" s="1247"/>
      <c r="IJ57" s="1247"/>
      <c r="IK57" s="1247"/>
      <c r="IL57" s="1247"/>
      <c r="IM57" s="1247"/>
      <c r="IN57" s="1247"/>
      <c r="IO57" s="1247"/>
      <c r="IP57" s="1247"/>
      <c r="IQ57" s="1247"/>
      <c r="IR57" s="1247"/>
      <c r="IS57" s="1247"/>
      <c r="IT57" s="1247"/>
      <c r="IU57" s="1247"/>
      <c r="IV57" s="1247"/>
      <c r="IW57" s="1247"/>
      <c r="IX57" s="1247"/>
      <c r="IY57" s="1247"/>
      <c r="IZ57" s="1247"/>
      <c r="JA57" s="1247"/>
      <c r="JB57" s="1247"/>
      <c r="JC57" s="1247"/>
      <c r="JD57" s="1247"/>
      <c r="JE57" s="1247"/>
      <c r="JF57" s="1247"/>
      <c r="JG57" s="1247"/>
      <c r="JH57" s="1247"/>
      <c r="JI57" s="1247"/>
      <c r="JJ57" s="1247"/>
      <c r="JK57" s="1247"/>
      <c r="JL57" s="1247"/>
      <c r="JM57" s="1247"/>
      <c r="JN57" s="1247"/>
      <c r="JO57" s="1247"/>
      <c r="JP57" s="1247"/>
      <c r="JQ57" s="1247"/>
      <c r="JR57" s="1247"/>
      <c r="JS57" s="1247"/>
      <c r="JT57" s="1247"/>
      <c r="JU57" s="1247"/>
      <c r="JV57" s="1247"/>
      <c r="JW57" s="1247"/>
      <c r="JX57" s="1247"/>
      <c r="JY57" s="1247"/>
      <c r="JZ57" s="1247"/>
      <c r="KA57" s="1247"/>
      <c r="KB57" s="1247"/>
      <c r="KC57" s="1247"/>
      <c r="KD57" s="1247"/>
      <c r="KE57" s="1247"/>
      <c r="KF57" s="1247"/>
      <c r="KG57" s="1247"/>
      <c r="KH57" s="1247"/>
      <c r="KI57" s="1247"/>
      <c r="KJ57" s="1247"/>
      <c r="KK57" s="1247"/>
      <c r="KL57" s="1247"/>
      <c r="KM57" s="1247"/>
      <c r="KN57" s="1247"/>
      <c r="KO57" s="1247"/>
      <c r="KP57" s="1247"/>
      <c r="KQ57" s="1247"/>
      <c r="KR57" s="1247"/>
      <c r="KS57" s="1247"/>
      <c r="KT57" s="1247"/>
      <c r="KU57" s="1247"/>
      <c r="KV57" s="1247"/>
      <c r="KW57" s="1247"/>
      <c r="KX57" s="1247"/>
      <c r="KY57" s="1247"/>
      <c r="KZ57" s="1247"/>
      <c r="LA57" s="1247"/>
      <c r="LB57" s="1247"/>
      <c r="LC57" s="1247"/>
      <c r="LD57" s="1247"/>
      <c r="LE57" s="1247"/>
      <c r="LF57" s="1247"/>
      <c r="LG57" s="1247"/>
      <c r="LH57" s="1247"/>
      <c r="LI57" s="1247"/>
      <c r="LJ57" s="1247"/>
      <c r="LK57" s="1247"/>
      <c r="LL57" s="1247"/>
      <c r="LM57" s="1247"/>
      <c r="LN57" s="1247"/>
      <c r="LO57" s="1247"/>
      <c r="LP57" s="1247"/>
      <c r="LQ57" s="1247"/>
      <c r="LR57" s="1247"/>
      <c r="LS57" s="1247"/>
      <c r="LT57" s="1247"/>
      <c r="LU57" s="1247"/>
      <c r="LV57" s="1247"/>
      <c r="LW57" s="1247"/>
      <c r="LX57" s="1247"/>
      <c r="LY57" s="1247"/>
      <c r="LZ57" s="1247"/>
      <c r="MA57" s="1247"/>
      <c r="MB57" s="1247"/>
      <c r="MC57" s="1247"/>
      <c r="MD57" s="1247"/>
      <c r="ME57" s="1247"/>
      <c r="MF57" s="1247"/>
      <c r="MG57" s="1247"/>
      <c r="MH57" s="1247"/>
      <c r="MI57" s="1247"/>
      <c r="MJ57" s="1247"/>
      <c r="MK57" s="1247"/>
      <c r="ML57" s="1247"/>
      <c r="MM57" s="1247"/>
      <c r="MN57" s="1247"/>
      <c r="MO57" s="1247"/>
      <c r="MP57" s="1247"/>
      <c r="MQ57" s="1247"/>
      <c r="MR57" s="1247"/>
      <c r="MS57" s="1247"/>
      <c r="MT57" s="1247"/>
      <c r="MU57" s="1247"/>
      <c r="MV57" s="1247"/>
      <c r="MW57" s="1247"/>
      <c r="MX57" s="1247"/>
      <c r="MY57" s="1247"/>
      <c r="MZ57" s="1247"/>
      <c r="NA57" s="1247"/>
      <c r="NB57" s="1247"/>
      <c r="NC57" s="1247"/>
      <c r="ND57" s="1247"/>
      <c r="NE57" s="1247"/>
      <c r="NF57" s="1247"/>
      <c r="NG57" s="1247"/>
      <c r="NH57" s="1247"/>
      <c r="NI57" s="1247"/>
      <c r="NJ57" s="1247"/>
      <c r="NK57" s="1247"/>
      <c r="NL57" s="1247"/>
      <c r="NM57" s="1247"/>
      <c r="NN57" s="1247"/>
      <c r="NO57" s="1247"/>
      <c r="NP57" s="1247"/>
      <c r="NQ57" s="1247"/>
      <c r="NR57" s="1247"/>
      <c r="NS57" s="1247"/>
      <c r="NT57" s="1247"/>
      <c r="NU57" s="1247"/>
      <c r="NV57" s="1247"/>
      <c r="NW57" s="1247"/>
      <c r="NX57" s="1247"/>
      <c r="NY57" s="1247"/>
      <c r="NZ57" s="1247"/>
      <c r="OA57" s="1247"/>
      <c r="OB57" s="1247"/>
      <c r="OC57" s="1247"/>
      <c r="OD57" s="1247"/>
      <c r="OE57" s="1247"/>
      <c r="OF57" s="1247"/>
      <c r="OG57" s="1247"/>
      <c r="OH57" s="1247"/>
      <c r="OI57" s="1247"/>
      <c r="OJ57" s="1247"/>
      <c r="OK57" s="1247"/>
      <c r="OL57" s="1247"/>
      <c r="OM57" s="1247"/>
      <c r="ON57" s="1247"/>
      <c r="OO57" s="1247"/>
      <c r="OP57" s="1247"/>
      <c r="OQ57" s="1247"/>
      <c r="OR57" s="1247"/>
      <c r="OS57" s="1247"/>
      <c r="OT57" s="1247"/>
      <c r="OU57" s="1247"/>
      <c r="OV57" s="1247"/>
      <c r="OW57" s="1247"/>
      <c r="OX57" s="1247"/>
      <c r="OY57" s="1247"/>
      <c r="OZ57" s="1247"/>
      <c r="PA57" s="1247"/>
      <c r="PB57" s="1247"/>
      <c r="PC57" s="1247"/>
      <c r="PD57" s="1247"/>
      <c r="PE57" s="1247"/>
      <c r="PF57" s="1247"/>
      <c r="PG57" s="1247"/>
      <c r="PH57" s="1247"/>
      <c r="PI57" s="1247"/>
      <c r="PJ57" s="1247"/>
      <c r="PK57" s="1247"/>
      <c r="PL57" s="1247"/>
      <c r="PM57" s="1247"/>
      <c r="PN57" s="1247"/>
      <c r="PO57" s="1247"/>
      <c r="PP57" s="1247"/>
      <c r="PQ57" s="1247"/>
      <c r="PR57" s="1247"/>
      <c r="PS57" s="1247"/>
      <c r="PT57" s="1247"/>
      <c r="PU57" s="1247"/>
      <c r="PV57" s="1247"/>
      <c r="PW57" s="1247"/>
      <c r="PX57" s="1247"/>
      <c r="PY57" s="1247"/>
      <c r="PZ57" s="1247"/>
      <c r="QA57" s="1247"/>
      <c r="QB57" s="1247"/>
      <c r="QC57" s="1247"/>
      <c r="QD57" s="1247"/>
      <c r="QE57" s="1247"/>
      <c r="QF57" s="1247"/>
      <c r="QG57" s="1247"/>
      <c r="QH57" s="1247"/>
      <c r="QI57" s="1247"/>
      <c r="QJ57" s="1247"/>
      <c r="QK57" s="1247"/>
      <c r="QL57" s="1247"/>
      <c r="QM57" s="1247"/>
      <c r="QN57" s="1247"/>
      <c r="QO57" s="1247"/>
      <c r="QP57" s="1247"/>
      <c r="QQ57" s="1247"/>
      <c r="QR57" s="1247"/>
      <c r="QS57" s="1247"/>
      <c r="QT57" s="1247"/>
      <c r="QU57" s="1247"/>
      <c r="QV57" s="1247"/>
      <c r="QW57" s="1247"/>
      <c r="QX57" s="1247"/>
      <c r="QY57" s="1247"/>
      <c r="QZ57" s="1247"/>
    </row>
    <row r="58" spans="1:468" s="1243" customFormat="1" ht="20.100000000000001" customHeight="1">
      <c r="A58" s="1242" t="s">
        <v>673</v>
      </c>
      <c r="B58" s="1243">
        <v>4</v>
      </c>
      <c r="C58" s="1243" t="s">
        <v>708</v>
      </c>
      <c r="D58" s="1243" t="s">
        <v>314</v>
      </c>
      <c r="E58" s="1243" t="s">
        <v>676</v>
      </c>
      <c r="F58" s="1243" t="s">
        <v>259</v>
      </c>
      <c r="G58" s="1590" t="s">
        <v>219</v>
      </c>
      <c r="H58" s="1243" t="s">
        <v>334</v>
      </c>
      <c r="I58" s="1243" t="s">
        <v>313</v>
      </c>
      <c r="J58" s="1243" t="s">
        <v>219</v>
      </c>
      <c r="K58" s="1243" t="s">
        <v>765</v>
      </c>
      <c r="L58" s="1243" t="s">
        <v>219</v>
      </c>
      <c r="M58" s="1243" t="s">
        <v>237</v>
      </c>
      <c r="N58" s="1243" t="s">
        <v>219</v>
      </c>
      <c r="O58" s="1243">
        <v>2014</v>
      </c>
      <c r="P58" s="1243" t="s">
        <v>210</v>
      </c>
      <c r="Q58" s="1245">
        <v>1816400</v>
      </c>
      <c r="R58" s="1245">
        <v>1037800</v>
      </c>
      <c r="S58" s="1245">
        <v>14753000</v>
      </c>
      <c r="T58" s="1243">
        <v>1</v>
      </c>
      <c r="U58" s="1243" t="s">
        <v>206</v>
      </c>
      <c r="V58" s="1245">
        <f t="shared" si="38"/>
        <v>17607200</v>
      </c>
      <c r="W58" s="1245"/>
      <c r="X58" s="1245"/>
      <c r="Y58" s="1245"/>
      <c r="Z58" s="1245">
        <f t="shared" si="39"/>
        <v>17607200</v>
      </c>
      <c r="AA58" s="1243" t="s">
        <v>99</v>
      </c>
      <c r="AD58" s="1284" t="s">
        <v>707</v>
      </c>
      <c r="AE58" s="1247">
        <v>25</v>
      </c>
      <c r="AF58" s="1247">
        <f t="shared" si="40"/>
        <v>3</v>
      </c>
      <c r="AG58" s="1248">
        <f t="shared" si="42"/>
        <v>704288</v>
      </c>
      <c r="AH58" s="1248">
        <f t="shared" si="43"/>
        <v>2112864</v>
      </c>
      <c r="AI58" s="1248">
        <f t="shared" si="44"/>
        <v>15494336</v>
      </c>
      <c r="AJ58" s="1248">
        <f t="shared" si="41"/>
        <v>4</v>
      </c>
      <c r="AK58" s="1248">
        <f t="shared" si="45"/>
        <v>704288</v>
      </c>
      <c r="AL58" s="1248">
        <f t="shared" si="46"/>
        <v>2817152</v>
      </c>
      <c r="AM58" s="1248">
        <f t="shared" si="47"/>
        <v>14790048</v>
      </c>
      <c r="AN58" s="1247" t="b">
        <f t="shared" si="5"/>
        <v>1</v>
      </c>
      <c r="AO58" s="1247"/>
      <c r="AP58" s="1247"/>
      <c r="AQ58" s="1247"/>
      <c r="AR58" s="1247"/>
      <c r="AS58" s="1247"/>
      <c r="AT58" s="1247"/>
      <c r="AU58" s="1247"/>
      <c r="AV58" s="1247"/>
      <c r="AW58" s="1247"/>
      <c r="AX58" s="1247"/>
      <c r="AY58" s="1247"/>
      <c r="AZ58" s="1247"/>
      <c r="BA58" s="1247"/>
      <c r="BB58" s="1247"/>
      <c r="BC58" s="1247"/>
      <c r="BD58" s="1247"/>
      <c r="BE58" s="1247"/>
      <c r="BF58" s="1247"/>
      <c r="BG58" s="1247"/>
      <c r="BH58" s="1247"/>
      <c r="BI58" s="1247"/>
      <c r="BJ58" s="1247"/>
      <c r="BK58" s="1247"/>
      <c r="BL58" s="1247"/>
      <c r="BM58" s="1247"/>
      <c r="BN58" s="1247"/>
      <c r="BO58" s="1247"/>
      <c r="BP58" s="1247"/>
      <c r="BQ58" s="1247"/>
      <c r="BR58" s="1247"/>
      <c r="BS58" s="1247"/>
      <c r="BT58" s="1247"/>
      <c r="BU58" s="1247"/>
      <c r="BV58" s="1247"/>
      <c r="BW58" s="1247"/>
      <c r="BX58" s="1247"/>
      <c r="BY58" s="1247"/>
      <c r="BZ58" s="1247"/>
      <c r="CA58" s="1247"/>
      <c r="CB58" s="1247"/>
      <c r="CC58" s="1247"/>
      <c r="CD58" s="1247"/>
      <c r="CE58" s="1247"/>
      <c r="CF58" s="1247"/>
      <c r="CG58" s="1247"/>
      <c r="CH58" s="1247"/>
      <c r="CI58" s="1247"/>
      <c r="CJ58" s="1247"/>
      <c r="CK58" s="1247"/>
      <c r="CL58" s="1247"/>
      <c r="CM58" s="1247"/>
      <c r="CN58" s="1247"/>
      <c r="CO58" s="1247"/>
      <c r="CP58" s="1247"/>
      <c r="CQ58" s="1247"/>
      <c r="CR58" s="1247"/>
      <c r="CS58" s="1247"/>
      <c r="CT58" s="1247"/>
      <c r="CU58" s="1247"/>
      <c r="CV58" s="1247"/>
      <c r="CW58" s="1247"/>
      <c r="CX58" s="1247"/>
      <c r="CY58" s="1247"/>
      <c r="CZ58" s="1247"/>
      <c r="DA58" s="1247"/>
      <c r="DB58" s="1247"/>
      <c r="DC58" s="1247"/>
      <c r="DD58" s="1247"/>
      <c r="DE58" s="1247"/>
      <c r="DF58" s="1247"/>
      <c r="DG58" s="1247"/>
      <c r="DH58" s="1247"/>
      <c r="DI58" s="1247"/>
      <c r="DJ58" s="1247"/>
      <c r="DK58" s="1247"/>
      <c r="DL58" s="1247"/>
      <c r="DM58" s="1247"/>
      <c r="DN58" s="1247"/>
      <c r="DO58" s="1247"/>
      <c r="DP58" s="1247"/>
      <c r="DQ58" s="1247"/>
      <c r="DR58" s="1247"/>
      <c r="DS58" s="1247"/>
      <c r="DT58" s="1247"/>
      <c r="DU58" s="1247"/>
      <c r="DV58" s="1247"/>
      <c r="DW58" s="1247"/>
      <c r="DX58" s="1247"/>
      <c r="DY58" s="1247"/>
      <c r="DZ58" s="1247"/>
      <c r="EA58" s="1247"/>
      <c r="EB58" s="1247"/>
      <c r="EC58" s="1247"/>
      <c r="ED58" s="1247"/>
      <c r="EE58" s="1247"/>
      <c r="EF58" s="1247"/>
      <c r="EG58" s="1247"/>
      <c r="EH58" s="1247"/>
      <c r="EI58" s="1247"/>
      <c r="EJ58" s="1247"/>
      <c r="EK58" s="1247"/>
      <c r="EL58" s="1247"/>
      <c r="EM58" s="1247"/>
      <c r="EN58" s="1247"/>
      <c r="EO58" s="1247"/>
      <c r="EP58" s="1247"/>
      <c r="EQ58" s="1247"/>
      <c r="ER58" s="1247"/>
      <c r="ES58" s="1247"/>
      <c r="ET58" s="1247"/>
      <c r="EU58" s="1247"/>
      <c r="EV58" s="1247"/>
      <c r="EW58" s="1247"/>
      <c r="EX58" s="1247"/>
      <c r="EY58" s="1247"/>
      <c r="EZ58" s="1247"/>
      <c r="FA58" s="1247"/>
      <c r="FB58" s="1247"/>
      <c r="FC58" s="1247"/>
      <c r="FD58" s="1247"/>
      <c r="FE58" s="1247"/>
      <c r="FF58" s="1247"/>
      <c r="FG58" s="1247"/>
      <c r="FH58" s="1247"/>
      <c r="FI58" s="1247"/>
      <c r="FJ58" s="1247"/>
      <c r="FK58" s="1247"/>
      <c r="FL58" s="1247"/>
      <c r="FM58" s="1247"/>
      <c r="FN58" s="1247"/>
      <c r="FO58" s="1247"/>
      <c r="FP58" s="1247"/>
      <c r="FQ58" s="1247"/>
      <c r="FR58" s="1247"/>
      <c r="FS58" s="1247"/>
      <c r="FT58" s="1247"/>
      <c r="FU58" s="1247"/>
      <c r="FV58" s="1247"/>
      <c r="FW58" s="1247"/>
      <c r="FX58" s="1247"/>
      <c r="FY58" s="1247"/>
      <c r="FZ58" s="1247"/>
      <c r="GA58" s="1247"/>
      <c r="GB58" s="1247"/>
      <c r="GC58" s="1247"/>
      <c r="GD58" s="1247"/>
      <c r="GE58" s="1247"/>
      <c r="GF58" s="1247"/>
      <c r="GG58" s="1247"/>
      <c r="GH58" s="1247"/>
      <c r="GI58" s="1247"/>
      <c r="GJ58" s="1247"/>
      <c r="GK58" s="1247"/>
      <c r="GL58" s="1247"/>
      <c r="GM58" s="1247"/>
      <c r="GN58" s="1247"/>
      <c r="GO58" s="1247"/>
      <c r="GP58" s="1247"/>
      <c r="GQ58" s="1247"/>
      <c r="GR58" s="1247"/>
      <c r="GS58" s="1247"/>
      <c r="GT58" s="1247"/>
      <c r="GU58" s="1247"/>
      <c r="GV58" s="1247"/>
      <c r="GW58" s="1247"/>
      <c r="GX58" s="1247"/>
      <c r="GY58" s="1247"/>
      <c r="GZ58" s="1247"/>
      <c r="HA58" s="1247"/>
      <c r="HB58" s="1247"/>
      <c r="HC58" s="1247"/>
      <c r="HD58" s="1247"/>
      <c r="HE58" s="1247"/>
      <c r="HF58" s="1247"/>
      <c r="HG58" s="1247"/>
      <c r="HH58" s="1247"/>
      <c r="HI58" s="1247"/>
      <c r="HJ58" s="1247"/>
      <c r="HK58" s="1247"/>
      <c r="HL58" s="1247"/>
      <c r="HM58" s="1247"/>
      <c r="HN58" s="1247"/>
      <c r="HO58" s="1247"/>
      <c r="HP58" s="1247"/>
      <c r="HQ58" s="1247"/>
      <c r="HR58" s="1247"/>
      <c r="HS58" s="1247"/>
      <c r="HT58" s="1247"/>
      <c r="HU58" s="1247"/>
      <c r="HV58" s="1247"/>
      <c r="HW58" s="1247"/>
      <c r="HX58" s="1247"/>
      <c r="HY58" s="1247"/>
      <c r="HZ58" s="1247"/>
      <c r="IA58" s="1247"/>
      <c r="IB58" s="1247"/>
      <c r="IC58" s="1247"/>
      <c r="ID58" s="1247"/>
      <c r="IE58" s="1247"/>
      <c r="IF58" s="1247"/>
      <c r="IG58" s="1247"/>
      <c r="IH58" s="1247"/>
      <c r="II58" s="1247"/>
      <c r="IJ58" s="1247"/>
      <c r="IK58" s="1247"/>
      <c r="IL58" s="1247"/>
      <c r="IM58" s="1247"/>
      <c r="IN58" s="1247"/>
      <c r="IO58" s="1247"/>
      <c r="IP58" s="1247"/>
      <c r="IQ58" s="1247"/>
      <c r="IR58" s="1247"/>
      <c r="IS58" s="1247"/>
      <c r="IT58" s="1247"/>
      <c r="IU58" s="1247"/>
      <c r="IV58" s="1247"/>
      <c r="IW58" s="1247"/>
      <c r="IX58" s="1247"/>
      <c r="IY58" s="1247"/>
      <c r="IZ58" s="1247"/>
      <c r="JA58" s="1247"/>
      <c r="JB58" s="1247"/>
      <c r="JC58" s="1247"/>
      <c r="JD58" s="1247"/>
      <c r="JE58" s="1247"/>
      <c r="JF58" s="1247"/>
      <c r="JG58" s="1247"/>
      <c r="JH58" s="1247"/>
      <c r="JI58" s="1247"/>
      <c r="JJ58" s="1247"/>
      <c r="JK58" s="1247"/>
      <c r="JL58" s="1247"/>
      <c r="JM58" s="1247"/>
      <c r="JN58" s="1247"/>
      <c r="JO58" s="1247"/>
      <c r="JP58" s="1247"/>
      <c r="JQ58" s="1247"/>
      <c r="JR58" s="1247"/>
      <c r="JS58" s="1247"/>
      <c r="JT58" s="1247"/>
      <c r="JU58" s="1247"/>
      <c r="JV58" s="1247"/>
      <c r="JW58" s="1247"/>
      <c r="JX58" s="1247"/>
      <c r="JY58" s="1247"/>
      <c r="JZ58" s="1247"/>
      <c r="KA58" s="1247"/>
      <c r="KB58" s="1247"/>
      <c r="KC58" s="1247"/>
      <c r="KD58" s="1247"/>
      <c r="KE58" s="1247"/>
      <c r="KF58" s="1247"/>
      <c r="KG58" s="1247"/>
      <c r="KH58" s="1247"/>
      <c r="KI58" s="1247"/>
      <c r="KJ58" s="1247"/>
      <c r="KK58" s="1247"/>
      <c r="KL58" s="1247"/>
      <c r="KM58" s="1247"/>
      <c r="KN58" s="1247"/>
      <c r="KO58" s="1247"/>
      <c r="KP58" s="1247"/>
      <c r="KQ58" s="1247"/>
      <c r="KR58" s="1247"/>
      <c r="KS58" s="1247"/>
      <c r="KT58" s="1247"/>
      <c r="KU58" s="1247"/>
      <c r="KV58" s="1247"/>
      <c r="KW58" s="1247"/>
      <c r="KX58" s="1247"/>
      <c r="KY58" s="1247"/>
      <c r="KZ58" s="1247"/>
      <c r="LA58" s="1247"/>
      <c r="LB58" s="1247"/>
      <c r="LC58" s="1247"/>
      <c r="LD58" s="1247"/>
      <c r="LE58" s="1247"/>
      <c r="LF58" s="1247"/>
      <c r="LG58" s="1247"/>
      <c r="LH58" s="1247"/>
      <c r="LI58" s="1247"/>
      <c r="LJ58" s="1247"/>
      <c r="LK58" s="1247"/>
      <c r="LL58" s="1247"/>
      <c r="LM58" s="1247"/>
      <c r="LN58" s="1247"/>
      <c r="LO58" s="1247"/>
      <c r="LP58" s="1247"/>
      <c r="LQ58" s="1247"/>
      <c r="LR58" s="1247"/>
      <c r="LS58" s="1247"/>
      <c r="LT58" s="1247"/>
      <c r="LU58" s="1247"/>
      <c r="LV58" s="1247"/>
      <c r="LW58" s="1247"/>
      <c r="LX58" s="1247"/>
      <c r="LY58" s="1247"/>
      <c r="LZ58" s="1247"/>
      <c r="MA58" s="1247"/>
      <c r="MB58" s="1247"/>
      <c r="MC58" s="1247"/>
      <c r="MD58" s="1247"/>
      <c r="ME58" s="1247"/>
      <c r="MF58" s="1247"/>
      <c r="MG58" s="1247"/>
      <c r="MH58" s="1247"/>
      <c r="MI58" s="1247"/>
      <c r="MJ58" s="1247"/>
      <c r="MK58" s="1247"/>
      <c r="ML58" s="1247"/>
      <c r="MM58" s="1247"/>
      <c r="MN58" s="1247"/>
      <c r="MO58" s="1247"/>
      <c r="MP58" s="1247"/>
      <c r="MQ58" s="1247"/>
      <c r="MR58" s="1247"/>
      <c r="MS58" s="1247"/>
      <c r="MT58" s="1247"/>
      <c r="MU58" s="1247"/>
      <c r="MV58" s="1247"/>
      <c r="MW58" s="1247"/>
      <c r="MX58" s="1247"/>
      <c r="MY58" s="1247"/>
      <c r="MZ58" s="1247"/>
      <c r="NA58" s="1247"/>
      <c r="NB58" s="1247"/>
      <c r="NC58" s="1247"/>
      <c r="ND58" s="1247"/>
      <c r="NE58" s="1247"/>
      <c r="NF58" s="1247"/>
      <c r="NG58" s="1247"/>
      <c r="NH58" s="1247"/>
      <c r="NI58" s="1247"/>
      <c r="NJ58" s="1247"/>
      <c r="NK58" s="1247"/>
      <c r="NL58" s="1247"/>
      <c r="NM58" s="1247"/>
      <c r="NN58" s="1247"/>
      <c r="NO58" s="1247"/>
      <c r="NP58" s="1247"/>
      <c r="NQ58" s="1247"/>
      <c r="NR58" s="1247"/>
      <c r="NS58" s="1247"/>
      <c r="NT58" s="1247"/>
      <c r="NU58" s="1247"/>
      <c r="NV58" s="1247"/>
      <c r="NW58" s="1247"/>
      <c r="NX58" s="1247"/>
      <c r="NY58" s="1247"/>
      <c r="NZ58" s="1247"/>
      <c r="OA58" s="1247"/>
      <c r="OB58" s="1247"/>
      <c r="OC58" s="1247"/>
      <c r="OD58" s="1247"/>
      <c r="OE58" s="1247"/>
      <c r="OF58" s="1247"/>
      <c r="OG58" s="1247"/>
      <c r="OH58" s="1247"/>
      <c r="OI58" s="1247"/>
      <c r="OJ58" s="1247"/>
      <c r="OK58" s="1247"/>
      <c r="OL58" s="1247"/>
      <c r="OM58" s="1247"/>
      <c r="ON58" s="1247"/>
      <c r="OO58" s="1247"/>
      <c r="OP58" s="1247"/>
      <c r="OQ58" s="1247"/>
      <c r="OR58" s="1247"/>
      <c r="OS58" s="1247"/>
      <c r="OT58" s="1247"/>
      <c r="OU58" s="1247"/>
      <c r="OV58" s="1247"/>
      <c r="OW58" s="1247"/>
      <c r="OX58" s="1247"/>
      <c r="OY58" s="1247"/>
      <c r="OZ58" s="1247"/>
      <c r="PA58" s="1247"/>
      <c r="PB58" s="1247"/>
      <c r="PC58" s="1247"/>
      <c r="PD58" s="1247"/>
      <c r="PE58" s="1247"/>
      <c r="PF58" s="1247"/>
      <c r="PG58" s="1247"/>
      <c r="PH58" s="1247"/>
      <c r="PI58" s="1247"/>
      <c r="PJ58" s="1247"/>
      <c r="PK58" s="1247"/>
      <c r="PL58" s="1247"/>
      <c r="PM58" s="1247"/>
      <c r="PN58" s="1247"/>
      <c r="PO58" s="1247"/>
      <c r="PP58" s="1247"/>
      <c r="PQ58" s="1247"/>
      <c r="PR58" s="1247"/>
      <c r="PS58" s="1247"/>
      <c r="PT58" s="1247"/>
      <c r="PU58" s="1247"/>
      <c r="PV58" s="1247"/>
      <c r="PW58" s="1247"/>
      <c r="PX58" s="1247"/>
      <c r="PY58" s="1247"/>
      <c r="PZ58" s="1247"/>
      <c r="QA58" s="1247"/>
      <c r="QB58" s="1247"/>
      <c r="QC58" s="1247"/>
      <c r="QD58" s="1247"/>
      <c r="QE58" s="1247"/>
      <c r="QF58" s="1247"/>
      <c r="QG58" s="1247"/>
      <c r="QH58" s="1247"/>
      <c r="QI58" s="1247"/>
      <c r="QJ58" s="1247"/>
      <c r="QK58" s="1247"/>
      <c r="QL58" s="1247"/>
      <c r="QM58" s="1247"/>
      <c r="QN58" s="1247"/>
      <c r="QO58" s="1247"/>
      <c r="QP58" s="1247"/>
      <c r="QQ58" s="1247"/>
      <c r="QR58" s="1247"/>
      <c r="QS58" s="1247"/>
      <c r="QT58" s="1247"/>
      <c r="QU58" s="1247"/>
      <c r="QV58" s="1247"/>
      <c r="QW58" s="1247"/>
      <c r="QX58" s="1247"/>
      <c r="QY58" s="1247"/>
      <c r="QZ58" s="1247"/>
    </row>
    <row r="59" spans="1:468" s="1243" customFormat="1" ht="20.100000000000001" customHeight="1">
      <c r="A59" s="1242" t="s">
        <v>673</v>
      </c>
      <c r="B59" s="1243">
        <v>5</v>
      </c>
      <c r="C59" s="1243" t="s">
        <v>709</v>
      </c>
      <c r="D59" s="1243" t="s">
        <v>314</v>
      </c>
      <c r="E59" s="1243" t="s">
        <v>676</v>
      </c>
      <c r="F59" s="1243" t="s">
        <v>259</v>
      </c>
      <c r="G59" s="1590" t="s">
        <v>219</v>
      </c>
      <c r="H59" s="1243" t="s">
        <v>334</v>
      </c>
      <c r="I59" s="1243" t="s">
        <v>313</v>
      </c>
      <c r="J59" s="1243" t="s">
        <v>219</v>
      </c>
      <c r="K59" s="1243" t="s">
        <v>710</v>
      </c>
      <c r="L59" s="1243" t="s">
        <v>219</v>
      </c>
      <c r="M59" s="1243" t="s">
        <v>237</v>
      </c>
      <c r="N59" s="1243" t="s">
        <v>219</v>
      </c>
      <c r="O59" s="1243">
        <v>2014</v>
      </c>
      <c r="P59" s="1243" t="s">
        <v>210</v>
      </c>
      <c r="Q59" s="1245">
        <v>1816400</v>
      </c>
      <c r="R59" s="1245">
        <v>1037800</v>
      </c>
      <c r="S59" s="1245">
        <v>18071000</v>
      </c>
      <c r="T59" s="1243">
        <v>1</v>
      </c>
      <c r="U59" s="1243" t="s">
        <v>206</v>
      </c>
      <c r="V59" s="1245">
        <f t="shared" si="38"/>
        <v>20925200</v>
      </c>
      <c r="W59" s="1245"/>
      <c r="X59" s="1245"/>
      <c r="Y59" s="1245"/>
      <c r="Z59" s="1245">
        <f t="shared" si="39"/>
        <v>20925200</v>
      </c>
      <c r="AA59" s="1243" t="s">
        <v>99</v>
      </c>
      <c r="AD59" s="1284" t="s">
        <v>710</v>
      </c>
      <c r="AE59" s="1247">
        <v>25</v>
      </c>
      <c r="AF59" s="1247">
        <f t="shared" si="40"/>
        <v>3</v>
      </c>
      <c r="AG59" s="1248">
        <f t="shared" si="42"/>
        <v>837008</v>
      </c>
      <c r="AH59" s="1248">
        <f t="shared" si="43"/>
        <v>2511024</v>
      </c>
      <c r="AI59" s="1248">
        <f t="shared" si="44"/>
        <v>18414176</v>
      </c>
      <c r="AJ59" s="1248">
        <f t="shared" si="41"/>
        <v>4</v>
      </c>
      <c r="AK59" s="1248">
        <f t="shared" si="45"/>
        <v>837008</v>
      </c>
      <c r="AL59" s="1248">
        <f t="shared" si="46"/>
        <v>3348032</v>
      </c>
      <c r="AM59" s="1248">
        <f t="shared" si="47"/>
        <v>17577168</v>
      </c>
      <c r="AN59" s="1247" t="b">
        <f t="shared" si="5"/>
        <v>1</v>
      </c>
      <c r="AO59" s="1247"/>
      <c r="AP59" s="1247"/>
      <c r="AQ59" s="1247"/>
      <c r="AR59" s="1247"/>
      <c r="AS59" s="1247"/>
      <c r="AT59" s="1247"/>
      <c r="AU59" s="1247"/>
      <c r="AV59" s="1247"/>
      <c r="AW59" s="1247"/>
      <c r="AX59" s="1247"/>
      <c r="AY59" s="1247"/>
      <c r="AZ59" s="1247"/>
      <c r="BA59" s="1247"/>
      <c r="BB59" s="1247"/>
      <c r="BC59" s="1247"/>
      <c r="BD59" s="1247"/>
      <c r="BE59" s="1247"/>
      <c r="BF59" s="1247"/>
      <c r="BG59" s="1247"/>
      <c r="BH59" s="1247"/>
      <c r="BI59" s="1247"/>
      <c r="BJ59" s="1247"/>
      <c r="BK59" s="1247"/>
      <c r="BL59" s="1247"/>
      <c r="BM59" s="1247"/>
      <c r="BN59" s="1247"/>
      <c r="BO59" s="1247"/>
      <c r="BP59" s="1247"/>
      <c r="BQ59" s="1247"/>
      <c r="BR59" s="1247"/>
      <c r="BS59" s="1247"/>
      <c r="BT59" s="1247"/>
      <c r="BU59" s="1247"/>
      <c r="BV59" s="1247"/>
      <c r="BW59" s="1247"/>
      <c r="BX59" s="1247"/>
      <c r="BY59" s="1247"/>
      <c r="BZ59" s="1247"/>
      <c r="CA59" s="1247"/>
      <c r="CB59" s="1247"/>
      <c r="CC59" s="1247"/>
      <c r="CD59" s="1247"/>
      <c r="CE59" s="1247"/>
      <c r="CF59" s="1247"/>
      <c r="CG59" s="1247"/>
      <c r="CH59" s="1247"/>
      <c r="CI59" s="1247"/>
      <c r="CJ59" s="1247"/>
      <c r="CK59" s="1247"/>
      <c r="CL59" s="1247"/>
      <c r="CM59" s="1247"/>
      <c r="CN59" s="1247"/>
      <c r="CO59" s="1247"/>
      <c r="CP59" s="1247"/>
      <c r="CQ59" s="1247"/>
      <c r="CR59" s="1247"/>
      <c r="CS59" s="1247"/>
      <c r="CT59" s="1247"/>
      <c r="CU59" s="1247"/>
      <c r="CV59" s="1247"/>
      <c r="CW59" s="1247"/>
      <c r="CX59" s="1247"/>
      <c r="CY59" s="1247"/>
      <c r="CZ59" s="1247"/>
      <c r="DA59" s="1247"/>
      <c r="DB59" s="1247"/>
      <c r="DC59" s="1247"/>
      <c r="DD59" s="1247"/>
      <c r="DE59" s="1247"/>
      <c r="DF59" s="1247"/>
      <c r="DG59" s="1247"/>
      <c r="DH59" s="1247"/>
      <c r="DI59" s="1247"/>
      <c r="DJ59" s="1247"/>
      <c r="DK59" s="1247"/>
      <c r="DL59" s="1247"/>
      <c r="DM59" s="1247"/>
      <c r="DN59" s="1247"/>
      <c r="DO59" s="1247"/>
      <c r="DP59" s="1247"/>
      <c r="DQ59" s="1247"/>
      <c r="DR59" s="1247"/>
      <c r="DS59" s="1247"/>
      <c r="DT59" s="1247"/>
      <c r="DU59" s="1247"/>
      <c r="DV59" s="1247"/>
      <c r="DW59" s="1247"/>
      <c r="DX59" s="1247"/>
      <c r="DY59" s="1247"/>
      <c r="DZ59" s="1247"/>
      <c r="EA59" s="1247"/>
      <c r="EB59" s="1247"/>
      <c r="EC59" s="1247"/>
      <c r="ED59" s="1247"/>
      <c r="EE59" s="1247"/>
      <c r="EF59" s="1247"/>
      <c r="EG59" s="1247"/>
      <c r="EH59" s="1247"/>
      <c r="EI59" s="1247"/>
      <c r="EJ59" s="1247"/>
      <c r="EK59" s="1247"/>
      <c r="EL59" s="1247"/>
      <c r="EM59" s="1247"/>
      <c r="EN59" s="1247"/>
      <c r="EO59" s="1247"/>
      <c r="EP59" s="1247"/>
      <c r="EQ59" s="1247"/>
      <c r="ER59" s="1247"/>
      <c r="ES59" s="1247"/>
      <c r="ET59" s="1247"/>
      <c r="EU59" s="1247"/>
      <c r="EV59" s="1247"/>
      <c r="EW59" s="1247"/>
      <c r="EX59" s="1247"/>
      <c r="EY59" s="1247"/>
      <c r="EZ59" s="1247"/>
      <c r="FA59" s="1247"/>
      <c r="FB59" s="1247"/>
      <c r="FC59" s="1247"/>
      <c r="FD59" s="1247"/>
      <c r="FE59" s="1247"/>
      <c r="FF59" s="1247"/>
      <c r="FG59" s="1247"/>
      <c r="FH59" s="1247"/>
      <c r="FI59" s="1247"/>
      <c r="FJ59" s="1247"/>
      <c r="FK59" s="1247"/>
      <c r="FL59" s="1247"/>
      <c r="FM59" s="1247"/>
      <c r="FN59" s="1247"/>
      <c r="FO59" s="1247"/>
      <c r="FP59" s="1247"/>
      <c r="FQ59" s="1247"/>
      <c r="FR59" s="1247"/>
      <c r="FS59" s="1247"/>
      <c r="FT59" s="1247"/>
      <c r="FU59" s="1247"/>
      <c r="FV59" s="1247"/>
      <c r="FW59" s="1247"/>
      <c r="FX59" s="1247"/>
      <c r="FY59" s="1247"/>
      <c r="FZ59" s="1247"/>
      <c r="GA59" s="1247"/>
      <c r="GB59" s="1247"/>
      <c r="GC59" s="1247"/>
      <c r="GD59" s="1247"/>
      <c r="GE59" s="1247"/>
      <c r="GF59" s="1247"/>
      <c r="GG59" s="1247"/>
      <c r="GH59" s="1247"/>
      <c r="GI59" s="1247"/>
      <c r="GJ59" s="1247"/>
      <c r="GK59" s="1247"/>
      <c r="GL59" s="1247"/>
      <c r="GM59" s="1247"/>
      <c r="GN59" s="1247"/>
      <c r="GO59" s="1247"/>
      <c r="GP59" s="1247"/>
      <c r="GQ59" s="1247"/>
      <c r="GR59" s="1247"/>
      <c r="GS59" s="1247"/>
      <c r="GT59" s="1247"/>
      <c r="GU59" s="1247"/>
      <c r="GV59" s="1247"/>
      <c r="GW59" s="1247"/>
      <c r="GX59" s="1247"/>
      <c r="GY59" s="1247"/>
      <c r="GZ59" s="1247"/>
      <c r="HA59" s="1247"/>
      <c r="HB59" s="1247"/>
      <c r="HC59" s="1247"/>
      <c r="HD59" s="1247"/>
      <c r="HE59" s="1247"/>
      <c r="HF59" s="1247"/>
      <c r="HG59" s="1247"/>
      <c r="HH59" s="1247"/>
      <c r="HI59" s="1247"/>
      <c r="HJ59" s="1247"/>
      <c r="HK59" s="1247"/>
      <c r="HL59" s="1247"/>
      <c r="HM59" s="1247"/>
      <c r="HN59" s="1247"/>
      <c r="HO59" s="1247"/>
      <c r="HP59" s="1247"/>
      <c r="HQ59" s="1247"/>
      <c r="HR59" s="1247"/>
      <c r="HS59" s="1247"/>
      <c r="HT59" s="1247"/>
      <c r="HU59" s="1247"/>
      <c r="HV59" s="1247"/>
      <c r="HW59" s="1247"/>
      <c r="HX59" s="1247"/>
      <c r="HY59" s="1247"/>
      <c r="HZ59" s="1247"/>
      <c r="IA59" s="1247"/>
      <c r="IB59" s="1247"/>
      <c r="IC59" s="1247"/>
      <c r="ID59" s="1247"/>
      <c r="IE59" s="1247"/>
      <c r="IF59" s="1247"/>
      <c r="IG59" s="1247"/>
      <c r="IH59" s="1247"/>
      <c r="II59" s="1247"/>
      <c r="IJ59" s="1247"/>
      <c r="IK59" s="1247"/>
      <c r="IL59" s="1247"/>
      <c r="IM59" s="1247"/>
      <c r="IN59" s="1247"/>
      <c r="IO59" s="1247"/>
      <c r="IP59" s="1247"/>
      <c r="IQ59" s="1247"/>
      <c r="IR59" s="1247"/>
      <c r="IS59" s="1247"/>
      <c r="IT59" s="1247"/>
      <c r="IU59" s="1247"/>
      <c r="IV59" s="1247"/>
      <c r="IW59" s="1247"/>
      <c r="IX59" s="1247"/>
      <c r="IY59" s="1247"/>
      <c r="IZ59" s="1247"/>
      <c r="JA59" s="1247"/>
      <c r="JB59" s="1247"/>
      <c r="JC59" s="1247"/>
      <c r="JD59" s="1247"/>
      <c r="JE59" s="1247"/>
      <c r="JF59" s="1247"/>
      <c r="JG59" s="1247"/>
      <c r="JH59" s="1247"/>
      <c r="JI59" s="1247"/>
      <c r="JJ59" s="1247"/>
      <c r="JK59" s="1247"/>
      <c r="JL59" s="1247"/>
      <c r="JM59" s="1247"/>
      <c r="JN59" s="1247"/>
      <c r="JO59" s="1247"/>
      <c r="JP59" s="1247"/>
      <c r="JQ59" s="1247"/>
      <c r="JR59" s="1247"/>
      <c r="JS59" s="1247"/>
      <c r="JT59" s="1247"/>
      <c r="JU59" s="1247"/>
      <c r="JV59" s="1247"/>
      <c r="JW59" s="1247"/>
      <c r="JX59" s="1247"/>
      <c r="JY59" s="1247"/>
      <c r="JZ59" s="1247"/>
      <c r="KA59" s="1247"/>
      <c r="KB59" s="1247"/>
      <c r="KC59" s="1247"/>
      <c r="KD59" s="1247"/>
      <c r="KE59" s="1247"/>
      <c r="KF59" s="1247"/>
      <c r="KG59" s="1247"/>
      <c r="KH59" s="1247"/>
      <c r="KI59" s="1247"/>
      <c r="KJ59" s="1247"/>
      <c r="KK59" s="1247"/>
      <c r="KL59" s="1247"/>
      <c r="KM59" s="1247"/>
      <c r="KN59" s="1247"/>
      <c r="KO59" s="1247"/>
      <c r="KP59" s="1247"/>
      <c r="KQ59" s="1247"/>
      <c r="KR59" s="1247"/>
      <c r="KS59" s="1247"/>
      <c r="KT59" s="1247"/>
      <c r="KU59" s="1247"/>
      <c r="KV59" s="1247"/>
      <c r="KW59" s="1247"/>
      <c r="KX59" s="1247"/>
      <c r="KY59" s="1247"/>
      <c r="KZ59" s="1247"/>
      <c r="LA59" s="1247"/>
      <c r="LB59" s="1247"/>
      <c r="LC59" s="1247"/>
      <c r="LD59" s="1247"/>
      <c r="LE59" s="1247"/>
      <c r="LF59" s="1247"/>
      <c r="LG59" s="1247"/>
      <c r="LH59" s="1247"/>
      <c r="LI59" s="1247"/>
      <c r="LJ59" s="1247"/>
      <c r="LK59" s="1247"/>
      <c r="LL59" s="1247"/>
      <c r="LM59" s="1247"/>
      <c r="LN59" s="1247"/>
      <c r="LO59" s="1247"/>
      <c r="LP59" s="1247"/>
      <c r="LQ59" s="1247"/>
      <c r="LR59" s="1247"/>
      <c r="LS59" s="1247"/>
      <c r="LT59" s="1247"/>
      <c r="LU59" s="1247"/>
      <c r="LV59" s="1247"/>
      <c r="LW59" s="1247"/>
      <c r="LX59" s="1247"/>
      <c r="LY59" s="1247"/>
      <c r="LZ59" s="1247"/>
      <c r="MA59" s="1247"/>
      <c r="MB59" s="1247"/>
      <c r="MC59" s="1247"/>
      <c r="MD59" s="1247"/>
      <c r="ME59" s="1247"/>
      <c r="MF59" s="1247"/>
      <c r="MG59" s="1247"/>
      <c r="MH59" s="1247"/>
      <c r="MI59" s="1247"/>
      <c r="MJ59" s="1247"/>
      <c r="MK59" s="1247"/>
      <c r="ML59" s="1247"/>
      <c r="MM59" s="1247"/>
      <c r="MN59" s="1247"/>
      <c r="MO59" s="1247"/>
      <c r="MP59" s="1247"/>
      <c r="MQ59" s="1247"/>
      <c r="MR59" s="1247"/>
      <c r="MS59" s="1247"/>
      <c r="MT59" s="1247"/>
      <c r="MU59" s="1247"/>
      <c r="MV59" s="1247"/>
      <c r="MW59" s="1247"/>
      <c r="MX59" s="1247"/>
      <c r="MY59" s="1247"/>
      <c r="MZ59" s="1247"/>
      <c r="NA59" s="1247"/>
      <c r="NB59" s="1247"/>
      <c r="NC59" s="1247"/>
      <c r="ND59" s="1247"/>
      <c r="NE59" s="1247"/>
      <c r="NF59" s="1247"/>
      <c r="NG59" s="1247"/>
      <c r="NH59" s="1247"/>
      <c r="NI59" s="1247"/>
      <c r="NJ59" s="1247"/>
      <c r="NK59" s="1247"/>
      <c r="NL59" s="1247"/>
      <c r="NM59" s="1247"/>
      <c r="NN59" s="1247"/>
      <c r="NO59" s="1247"/>
      <c r="NP59" s="1247"/>
      <c r="NQ59" s="1247"/>
      <c r="NR59" s="1247"/>
      <c r="NS59" s="1247"/>
      <c r="NT59" s="1247"/>
      <c r="NU59" s="1247"/>
      <c r="NV59" s="1247"/>
      <c r="NW59" s="1247"/>
      <c r="NX59" s="1247"/>
      <c r="NY59" s="1247"/>
      <c r="NZ59" s="1247"/>
      <c r="OA59" s="1247"/>
      <c r="OB59" s="1247"/>
      <c r="OC59" s="1247"/>
      <c r="OD59" s="1247"/>
      <c r="OE59" s="1247"/>
      <c r="OF59" s="1247"/>
      <c r="OG59" s="1247"/>
      <c r="OH59" s="1247"/>
      <c r="OI59" s="1247"/>
      <c r="OJ59" s="1247"/>
      <c r="OK59" s="1247"/>
      <c r="OL59" s="1247"/>
      <c r="OM59" s="1247"/>
      <c r="ON59" s="1247"/>
      <c r="OO59" s="1247"/>
      <c r="OP59" s="1247"/>
      <c r="OQ59" s="1247"/>
      <c r="OR59" s="1247"/>
      <c r="OS59" s="1247"/>
      <c r="OT59" s="1247"/>
      <c r="OU59" s="1247"/>
      <c r="OV59" s="1247"/>
      <c r="OW59" s="1247"/>
      <c r="OX59" s="1247"/>
      <c r="OY59" s="1247"/>
      <c r="OZ59" s="1247"/>
      <c r="PA59" s="1247"/>
      <c r="PB59" s="1247"/>
      <c r="PC59" s="1247"/>
      <c r="PD59" s="1247"/>
      <c r="PE59" s="1247"/>
      <c r="PF59" s="1247"/>
      <c r="PG59" s="1247"/>
      <c r="PH59" s="1247"/>
      <c r="PI59" s="1247"/>
      <c r="PJ59" s="1247"/>
      <c r="PK59" s="1247"/>
      <c r="PL59" s="1247"/>
      <c r="PM59" s="1247"/>
      <c r="PN59" s="1247"/>
      <c r="PO59" s="1247"/>
      <c r="PP59" s="1247"/>
      <c r="PQ59" s="1247"/>
      <c r="PR59" s="1247"/>
      <c r="PS59" s="1247"/>
      <c r="PT59" s="1247"/>
      <c r="PU59" s="1247"/>
      <c r="PV59" s="1247"/>
      <c r="PW59" s="1247"/>
      <c r="PX59" s="1247"/>
      <c r="PY59" s="1247"/>
      <c r="PZ59" s="1247"/>
      <c r="QA59" s="1247"/>
      <c r="QB59" s="1247"/>
      <c r="QC59" s="1247"/>
      <c r="QD59" s="1247"/>
      <c r="QE59" s="1247"/>
      <c r="QF59" s="1247"/>
      <c r="QG59" s="1247"/>
      <c r="QH59" s="1247"/>
      <c r="QI59" s="1247"/>
      <c r="QJ59" s="1247"/>
      <c r="QK59" s="1247"/>
      <c r="QL59" s="1247"/>
      <c r="QM59" s="1247"/>
      <c r="QN59" s="1247"/>
      <c r="QO59" s="1247"/>
      <c r="QP59" s="1247"/>
      <c r="QQ59" s="1247"/>
      <c r="QR59" s="1247"/>
      <c r="QS59" s="1247"/>
      <c r="QT59" s="1247"/>
      <c r="QU59" s="1247"/>
      <c r="QV59" s="1247"/>
      <c r="QW59" s="1247"/>
      <c r="QX59" s="1247"/>
      <c r="QY59" s="1247"/>
      <c r="QZ59" s="1247"/>
    </row>
    <row r="60" spans="1:468" s="1243" customFormat="1" ht="20.100000000000001" customHeight="1">
      <c r="A60" s="1242" t="s">
        <v>673</v>
      </c>
      <c r="B60" s="1243">
        <v>6</v>
      </c>
      <c r="C60" s="1243" t="s">
        <v>711</v>
      </c>
      <c r="D60" s="1243" t="s">
        <v>314</v>
      </c>
      <c r="E60" s="1243" t="s">
        <v>676</v>
      </c>
      <c r="F60" s="1243" t="s">
        <v>259</v>
      </c>
      <c r="G60" s="1590" t="s">
        <v>219</v>
      </c>
      <c r="H60" s="1243" t="s">
        <v>334</v>
      </c>
      <c r="I60" s="1243" t="s">
        <v>313</v>
      </c>
      <c r="J60" s="1243" t="s">
        <v>219</v>
      </c>
      <c r="K60" s="1243" t="s">
        <v>712</v>
      </c>
      <c r="L60" s="1243" t="s">
        <v>219</v>
      </c>
      <c r="M60" s="1243" t="s">
        <v>237</v>
      </c>
      <c r="N60" s="1243" t="s">
        <v>219</v>
      </c>
      <c r="O60" s="1243">
        <v>2014</v>
      </c>
      <c r="P60" s="1243" t="s">
        <v>210</v>
      </c>
      <c r="Q60" s="1245">
        <v>1816400</v>
      </c>
      <c r="R60" s="1245">
        <v>1037800</v>
      </c>
      <c r="S60" s="1245">
        <v>14480000</v>
      </c>
      <c r="T60" s="1243">
        <v>1</v>
      </c>
      <c r="U60" s="1243" t="s">
        <v>206</v>
      </c>
      <c r="V60" s="1245">
        <f t="shared" si="38"/>
        <v>17334200</v>
      </c>
      <c r="W60" s="1245"/>
      <c r="X60" s="1269">
        <f>AE46-AF46</f>
        <v>11</v>
      </c>
      <c r="Y60" s="1245"/>
      <c r="Z60" s="1245">
        <f t="shared" si="39"/>
        <v>17334200</v>
      </c>
      <c r="AA60" s="1243" t="s">
        <v>99</v>
      </c>
      <c r="AD60" s="1284" t="s">
        <v>712</v>
      </c>
      <c r="AE60" s="1247">
        <v>25</v>
      </c>
      <c r="AF60" s="1247">
        <f t="shared" si="40"/>
        <v>3</v>
      </c>
      <c r="AG60" s="1248">
        <f t="shared" si="42"/>
        <v>693368</v>
      </c>
      <c r="AH60" s="1248">
        <f t="shared" si="43"/>
        <v>2080104</v>
      </c>
      <c r="AI60" s="1248">
        <f t="shared" si="44"/>
        <v>15254096</v>
      </c>
      <c r="AJ60" s="1248">
        <f t="shared" si="41"/>
        <v>4</v>
      </c>
      <c r="AK60" s="1248">
        <f t="shared" si="45"/>
        <v>693368</v>
      </c>
      <c r="AL60" s="1248">
        <f t="shared" si="46"/>
        <v>2773472</v>
      </c>
      <c r="AM60" s="1248">
        <f t="shared" si="47"/>
        <v>14560728</v>
      </c>
      <c r="AN60" s="1247" t="b">
        <f t="shared" si="5"/>
        <v>1</v>
      </c>
      <c r="AO60" s="1247"/>
      <c r="AP60" s="1247"/>
      <c r="AQ60" s="1247"/>
      <c r="AR60" s="1247"/>
      <c r="AS60" s="1247"/>
      <c r="AT60" s="1247"/>
      <c r="AU60" s="1247"/>
      <c r="AV60" s="1285"/>
      <c r="AW60" s="1247"/>
      <c r="AX60" s="1247"/>
      <c r="AY60" s="1247"/>
      <c r="AZ60" s="1247"/>
      <c r="BA60" s="1247"/>
      <c r="BB60" s="1247"/>
      <c r="BC60" s="1247"/>
      <c r="BD60" s="1247"/>
      <c r="BE60" s="1247"/>
      <c r="BF60" s="1247"/>
      <c r="BG60" s="1247"/>
      <c r="BH60" s="1247"/>
      <c r="BI60" s="1247"/>
      <c r="BJ60" s="1247"/>
      <c r="BK60" s="1247"/>
      <c r="BL60" s="1247"/>
      <c r="BM60" s="1247"/>
      <c r="BN60" s="1247"/>
      <c r="BO60" s="1247"/>
      <c r="BP60" s="1247"/>
      <c r="BQ60" s="1247"/>
      <c r="BR60" s="1247"/>
      <c r="BS60" s="1247"/>
      <c r="BT60" s="1247"/>
      <c r="BU60" s="1247"/>
      <c r="BV60" s="1247"/>
      <c r="BW60" s="1247"/>
      <c r="BX60" s="1247"/>
      <c r="BY60" s="1285"/>
      <c r="BZ60" s="1247"/>
      <c r="CA60" s="1247"/>
      <c r="CB60" s="1247"/>
      <c r="CC60" s="1247"/>
      <c r="CD60" s="1247"/>
      <c r="CE60" s="1247"/>
      <c r="CF60" s="1247"/>
      <c r="CG60" s="1247"/>
      <c r="CH60" s="1247"/>
      <c r="CI60" s="1247"/>
      <c r="CJ60" s="1247"/>
      <c r="CK60" s="1247"/>
      <c r="CL60" s="1247"/>
      <c r="CM60" s="1247"/>
      <c r="CN60" s="1247"/>
      <c r="CO60" s="1247"/>
      <c r="CP60" s="1247"/>
      <c r="CQ60" s="1247"/>
      <c r="CR60" s="1247"/>
      <c r="CS60" s="1247"/>
      <c r="CT60" s="1247"/>
      <c r="CU60" s="1247"/>
      <c r="CV60" s="1247"/>
      <c r="CW60" s="1247"/>
      <c r="CX60" s="1247"/>
      <c r="CY60" s="1247"/>
      <c r="CZ60" s="1247"/>
      <c r="DA60" s="1247"/>
      <c r="DB60" s="1247"/>
      <c r="DC60" s="1247"/>
      <c r="DD60" s="1247"/>
      <c r="DE60" s="1247"/>
      <c r="DF60" s="1247"/>
      <c r="DG60" s="1247"/>
      <c r="DH60" s="1247"/>
      <c r="DI60" s="1247"/>
      <c r="DJ60" s="1247"/>
      <c r="DK60" s="1247"/>
      <c r="DL60" s="1247"/>
      <c r="DM60" s="1247"/>
      <c r="DN60" s="1247"/>
      <c r="DO60" s="1247"/>
      <c r="DP60" s="1247"/>
      <c r="DQ60" s="1247"/>
      <c r="DR60" s="1247"/>
      <c r="DS60" s="1247"/>
      <c r="DT60" s="1247"/>
      <c r="DU60" s="1247"/>
      <c r="DV60" s="1247"/>
      <c r="DW60" s="1247"/>
      <c r="DX60" s="1247"/>
      <c r="DY60" s="1247"/>
      <c r="DZ60" s="1247"/>
      <c r="EA60" s="1247"/>
      <c r="EB60" s="1247"/>
      <c r="EC60" s="1247"/>
      <c r="ED60" s="1247"/>
      <c r="EE60" s="1247"/>
      <c r="EF60" s="1247"/>
      <c r="EG60" s="1247"/>
      <c r="EH60" s="1247"/>
      <c r="EI60" s="1247"/>
      <c r="EJ60" s="1247"/>
      <c r="EK60" s="1247"/>
      <c r="EL60" s="1247"/>
      <c r="EM60" s="1247"/>
      <c r="EN60" s="1247"/>
      <c r="EO60" s="1247"/>
      <c r="EP60" s="1247"/>
      <c r="EQ60" s="1247"/>
      <c r="ER60" s="1247"/>
      <c r="ES60" s="1247"/>
      <c r="ET60" s="1247"/>
      <c r="EU60" s="1247"/>
      <c r="EV60" s="1247"/>
      <c r="EW60" s="1247"/>
      <c r="EX60" s="1247"/>
      <c r="EY60" s="1247"/>
      <c r="EZ60" s="1247"/>
      <c r="FA60" s="1247"/>
      <c r="FB60" s="1247"/>
      <c r="FC60" s="1247"/>
      <c r="FD60" s="1247"/>
      <c r="FE60" s="1247"/>
      <c r="FF60" s="1247"/>
      <c r="FG60" s="1247"/>
      <c r="FH60" s="1247"/>
      <c r="FI60" s="1247"/>
      <c r="FJ60" s="1247"/>
      <c r="FK60" s="1247"/>
      <c r="FL60" s="1247"/>
      <c r="FM60" s="1247"/>
      <c r="FN60" s="1247"/>
      <c r="FO60" s="1247"/>
      <c r="FP60" s="1247"/>
      <c r="FQ60" s="1247"/>
      <c r="FR60" s="1247"/>
      <c r="FS60" s="1247"/>
      <c r="FT60" s="1247"/>
      <c r="FU60" s="1247"/>
      <c r="FV60" s="1247"/>
      <c r="FW60" s="1247"/>
      <c r="FX60" s="1247"/>
      <c r="FY60" s="1247"/>
      <c r="FZ60" s="1247"/>
      <c r="GA60" s="1247"/>
      <c r="GB60" s="1247"/>
      <c r="GC60" s="1247"/>
      <c r="GD60" s="1247"/>
      <c r="GE60" s="1247"/>
      <c r="GF60" s="1247"/>
      <c r="GG60" s="1247"/>
      <c r="GH60" s="1247"/>
      <c r="GI60" s="1247"/>
      <c r="GJ60" s="1247"/>
      <c r="GK60" s="1247"/>
      <c r="GL60" s="1247"/>
      <c r="GM60" s="1247"/>
      <c r="GN60" s="1247"/>
      <c r="GO60" s="1247"/>
      <c r="GP60" s="1247"/>
      <c r="GQ60" s="1247"/>
      <c r="GR60" s="1247"/>
      <c r="GS60" s="1247"/>
      <c r="GT60" s="1247"/>
      <c r="GU60" s="1247"/>
      <c r="GV60" s="1247"/>
      <c r="GW60" s="1247"/>
      <c r="GX60" s="1247"/>
      <c r="GY60" s="1247"/>
      <c r="GZ60" s="1247"/>
      <c r="HA60" s="1247"/>
      <c r="HB60" s="1247"/>
      <c r="HC60" s="1247"/>
      <c r="HD60" s="1247"/>
      <c r="HE60" s="1247"/>
      <c r="HF60" s="1247"/>
      <c r="HG60" s="1247"/>
      <c r="HH60" s="1247"/>
      <c r="HI60" s="1247"/>
      <c r="HJ60" s="1247"/>
      <c r="HK60" s="1247"/>
      <c r="HL60" s="1247"/>
      <c r="HM60" s="1247"/>
      <c r="HN60" s="1247"/>
      <c r="HO60" s="1247"/>
      <c r="HP60" s="1247"/>
      <c r="HQ60" s="1247"/>
      <c r="HR60" s="1247"/>
      <c r="HS60" s="1247"/>
      <c r="HT60" s="1247"/>
      <c r="HU60" s="1247"/>
      <c r="HV60" s="1247"/>
      <c r="HW60" s="1247"/>
      <c r="HX60" s="1247"/>
      <c r="HY60" s="1247"/>
      <c r="HZ60" s="1247"/>
      <c r="IA60" s="1247"/>
      <c r="IB60" s="1247"/>
      <c r="IC60" s="1247"/>
      <c r="ID60" s="1247"/>
      <c r="IE60" s="1247"/>
      <c r="IF60" s="1247"/>
      <c r="IG60" s="1247"/>
      <c r="IH60" s="1247"/>
      <c r="II60" s="1247"/>
      <c r="IJ60" s="1247"/>
      <c r="IK60" s="1247"/>
      <c r="IL60" s="1247"/>
      <c r="IM60" s="1247"/>
      <c r="IN60" s="1247"/>
      <c r="IO60" s="1247"/>
      <c r="IP60" s="1247"/>
      <c r="IQ60" s="1247"/>
      <c r="IR60" s="1247"/>
      <c r="IS60" s="1247"/>
      <c r="IT60" s="1247"/>
      <c r="IU60" s="1247"/>
      <c r="IV60" s="1247"/>
      <c r="IW60" s="1247"/>
      <c r="IX60" s="1247"/>
      <c r="IY60" s="1247"/>
      <c r="IZ60" s="1247"/>
      <c r="JA60" s="1247"/>
      <c r="JB60" s="1247"/>
      <c r="JC60" s="1247"/>
      <c r="JD60" s="1247"/>
      <c r="JE60" s="1247"/>
      <c r="JF60" s="1247"/>
      <c r="JG60" s="1247"/>
      <c r="JH60" s="1247"/>
      <c r="JI60" s="1247"/>
      <c r="JJ60" s="1247"/>
      <c r="JK60" s="1247"/>
      <c r="JL60" s="1247"/>
      <c r="JM60" s="1247"/>
      <c r="JN60" s="1247"/>
      <c r="JO60" s="1247"/>
      <c r="JP60" s="1247"/>
      <c r="JQ60" s="1247"/>
      <c r="JR60" s="1247"/>
      <c r="JS60" s="1247"/>
      <c r="JT60" s="1247"/>
      <c r="JU60" s="1247"/>
      <c r="JV60" s="1247"/>
      <c r="JW60" s="1247"/>
      <c r="JX60" s="1247"/>
      <c r="JY60" s="1247"/>
      <c r="JZ60" s="1247"/>
      <c r="KA60" s="1247"/>
      <c r="KB60" s="1247"/>
      <c r="KC60" s="1247"/>
      <c r="KD60" s="1247"/>
      <c r="KE60" s="1247"/>
      <c r="KF60" s="1247"/>
      <c r="KG60" s="1247"/>
      <c r="KH60" s="1247"/>
      <c r="KI60" s="1247"/>
      <c r="KJ60" s="1247"/>
      <c r="KK60" s="1247"/>
      <c r="KL60" s="1247"/>
      <c r="KM60" s="1247"/>
      <c r="KN60" s="1247"/>
      <c r="KO60" s="1247"/>
      <c r="KP60" s="1247"/>
      <c r="KQ60" s="1247"/>
      <c r="KR60" s="1247"/>
      <c r="KS60" s="1247"/>
      <c r="KT60" s="1247"/>
      <c r="KU60" s="1247"/>
      <c r="KV60" s="1247"/>
      <c r="KW60" s="1247"/>
      <c r="KX60" s="1247"/>
      <c r="KY60" s="1247"/>
      <c r="KZ60" s="1247"/>
      <c r="LA60" s="1247"/>
      <c r="LB60" s="1247"/>
      <c r="LC60" s="1247"/>
      <c r="LD60" s="1247"/>
      <c r="LE60" s="1247"/>
      <c r="LF60" s="1247"/>
      <c r="LG60" s="1247"/>
      <c r="LH60" s="1247"/>
      <c r="LI60" s="1247"/>
      <c r="LJ60" s="1247"/>
      <c r="LK60" s="1247"/>
      <c r="LL60" s="1247"/>
      <c r="LM60" s="1247"/>
      <c r="LN60" s="1247"/>
      <c r="LO60" s="1247"/>
      <c r="LP60" s="1247"/>
      <c r="LQ60" s="1247"/>
      <c r="LR60" s="1247"/>
      <c r="LS60" s="1247"/>
      <c r="LT60" s="1247"/>
      <c r="LU60" s="1247"/>
      <c r="LV60" s="1247"/>
      <c r="LW60" s="1247"/>
      <c r="LX60" s="1247"/>
      <c r="LY60" s="1247"/>
      <c r="LZ60" s="1247"/>
      <c r="MA60" s="1247"/>
      <c r="MB60" s="1247"/>
      <c r="MC60" s="1247"/>
      <c r="MD60" s="1247"/>
      <c r="ME60" s="1247"/>
      <c r="MF60" s="1247"/>
      <c r="MG60" s="1247"/>
      <c r="MH60" s="1247"/>
      <c r="MI60" s="1247"/>
      <c r="MJ60" s="1247"/>
      <c r="MK60" s="1247"/>
      <c r="ML60" s="1247"/>
      <c r="MM60" s="1247"/>
      <c r="MN60" s="1247"/>
      <c r="MO60" s="1247"/>
      <c r="MP60" s="1247"/>
      <c r="MQ60" s="1247"/>
      <c r="MR60" s="1247"/>
      <c r="MS60" s="1247"/>
      <c r="MT60" s="1247"/>
      <c r="MU60" s="1247"/>
      <c r="MV60" s="1247"/>
      <c r="MW60" s="1247"/>
      <c r="MX60" s="1247"/>
      <c r="MY60" s="1247"/>
      <c r="MZ60" s="1247"/>
      <c r="NA60" s="1247"/>
      <c r="NB60" s="1247"/>
      <c r="NC60" s="1247"/>
      <c r="ND60" s="1247"/>
      <c r="NE60" s="1247"/>
      <c r="NF60" s="1247"/>
      <c r="NG60" s="1247"/>
      <c r="NH60" s="1247"/>
      <c r="NI60" s="1247"/>
      <c r="NJ60" s="1247"/>
      <c r="NK60" s="1247"/>
      <c r="NL60" s="1247"/>
      <c r="NM60" s="1247"/>
      <c r="NN60" s="1247"/>
      <c r="NO60" s="1247"/>
      <c r="NP60" s="1247"/>
      <c r="NQ60" s="1247"/>
      <c r="NR60" s="1247"/>
      <c r="NS60" s="1247"/>
      <c r="NT60" s="1247"/>
      <c r="NU60" s="1247"/>
      <c r="NV60" s="1247"/>
      <c r="NW60" s="1247"/>
      <c r="NX60" s="1247"/>
      <c r="NY60" s="1247"/>
      <c r="NZ60" s="1247"/>
      <c r="OA60" s="1247"/>
      <c r="OB60" s="1247"/>
      <c r="OC60" s="1247"/>
      <c r="OD60" s="1247"/>
      <c r="OE60" s="1247"/>
      <c r="OF60" s="1247"/>
      <c r="OG60" s="1247"/>
      <c r="OH60" s="1247"/>
      <c r="OI60" s="1247"/>
      <c r="OJ60" s="1247"/>
      <c r="OK60" s="1247"/>
      <c r="OL60" s="1247"/>
      <c r="OM60" s="1247"/>
      <c r="ON60" s="1247"/>
      <c r="OO60" s="1247"/>
      <c r="OP60" s="1247"/>
      <c r="OQ60" s="1247"/>
      <c r="OR60" s="1247"/>
      <c r="OS60" s="1247"/>
      <c r="OT60" s="1247"/>
      <c r="OU60" s="1247"/>
      <c r="OV60" s="1247"/>
      <c r="OW60" s="1247"/>
      <c r="OX60" s="1247"/>
      <c r="OY60" s="1247"/>
      <c r="OZ60" s="1247"/>
      <c r="PA60" s="1247"/>
      <c r="PB60" s="1247"/>
      <c r="PC60" s="1247"/>
      <c r="PD60" s="1247"/>
      <c r="PE60" s="1247"/>
      <c r="PF60" s="1247"/>
      <c r="PG60" s="1247"/>
      <c r="PH60" s="1247"/>
      <c r="PI60" s="1247"/>
      <c r="PJ60" s="1247"/>
      <c r="PK60" s="1247"/>
      <c r="PL60" s="1247"/>
      <c r="PM60" s="1247"/>
      <c r="PN60" s="1247"/>
      <c r="PO60" s="1247"/>
      <c r="PP60" s="1247"/>
      <c r="PQ60" s="1247"/>
      <c r="PR60" s="1247"/>
      <c r="PS60" s="1247"/>
      <c r="PT60" s="1247"/>
      <c r="PU60" s="1247"/>
      <c r="PV60" s="1247"/>
      <c r="PW60" s="1247"/>
      <c r="PX60" s="1247"/>
      <c r="PY60" s="1247"/>
      <c r="PZ60" s="1247"/>
      <c r="QA60" s="1247"/>
      <c r="QB60" s="1247"/>
      <c r="QC60" s="1247"/>
      <c r="QD60" s="1247"/>
      <c r="QE60" s="1247"/>
      <c r="QF60" s="1247"/>
      <c r="QG60" s="1247"/>
      <c r="QH60" s="1247"/>
      <c r="QI60" s="1247"/>
      <c r="QJ60" s="1247"/>
      <c r="QK60" s="1247"/>
      <c r="QL60" s="1247"/>
      <c r="QM60" s="1247"/>
      <c r="QN60" s="1247"/>
      <c r="QO60" s="1247"/>
      <c r="QP60" s="1247"/>
      <c r="QQ60" s="1247"/>
      <c r="QR60" s="1247"/>
      <c r="QS60" s="1247"/>
      <c r="QT60" s="1247"/>
      <c r="QU60" s="1247"/>
      <c r="QV60" s="1247"/>
      <c r="QW60" s="1247"/>
      <c r="QX60" s="1247"/>
      <c r="QY60" s="1247"/>
      <c r="QZ60" s="1247"/>
    </row>
    <row r="61" spans="1:468" s="1243" customFormat="1" ht="20.100000000000001" customHeight="1">
      <c r="A61" s="1242" t="s">
        <v>673</v>
      </c>
      <c r="B61" s="1243">
        <v>7</v>
      </c>
      <c r="C61" s="1243" t="s">
        <v>713</v>
      </c>
      <c r="D61" s="1243" t="s">
        <v>314</v>
      </c>
      <c r="E61" s="1243" t="s">
        <v>676</v>
      </c>
      <c r="F61" s="1243" t="s">
        <v>259</v>
      </c>
      <c r="G61" s="1590" t="s">
        <v>219</v>
      </c>
      <c r="H61" s="1243" t="s">
        <v>334</v>
      </c>
      <c r="I61" s="1243" t="s">
        <v>313</v>
      </c>
      <c r="J61" s="1243" t="s">
        <v>219</v>
      </c>
      <c r="K61" s="1243" t="s">
        <v>714</v>
      </c>
      <c r="L61" s="1243" t="s">
        <v>219</v>
      </c>
      <c r="M61" s="1243" t="s">
        <v>237</v>
      </c>
      <c r="N61" s="1243" t="s">
        <v>219</v>
      </c>
      <c r="O61" s="1243">
        <v>2014</v>
      </c>
      <c r="P61" s="1243" t="s">
        <v>210</v>
      </c>
      <c r="Q61" s="1245">
        <v>1816400</v>
      </c>
      <c r="R61" s="1245">
        <v>1037800</v>
      </c>
      <c r="S61" s="1245">
        <v>49366000</v>
      </c>
      <c r="T61" s="1243">
        <v>1</v>
      </c>
      <c r="U61" s="1243" t="s">
        <v>206</v>
      </c>
      <c r="V61" s="1245">
        <f t="shared" si="38"/>
        <v>52220200</v>
      </c>
      <c r="W61" s="1276">
        <f>V61/V18*100</f>
        <v>12.791544189692338</v>
      </c>
      <c r="X61" s="1269">
        <v>5</v>
      </c>
      <c r="Y61" s="1245">
        <f>Y47+V61</f>
        <v>455340050</v>
      </c>
      <c r="Z61" s="1245">
        <f t="shared" si="39"/>
        <v>52220200</v>
      </c>
      <c r="AA61" s="1243" t="s">
        <v>99</v>
      </c>
      <c r="AD61" s="1284" t="s">
        <v>714</v>
      </c>
      <c r="AE61" s="1247">
        <f>X60+X61</f>
        <v>16</v>
      </c>
      <c r="AF61" s="1247">
        <f t="shared" si="40"/>
        <v>3</v>
      </c>
      <c r="AG61" s="1248">
        <f t="shared" ref="AG61" si="48">Z61/AE61</f>
        <v>3263762.5</v>
      </c>
      <c r="AH61" s="1248">
        <f t="shared" ref="AH61" si="49">AF61*AG61</f>
        <v>9791287.5</v>
      </c>
      <c r="AI61" s="1248">
        <f t="shared" ref="AI61" si="50">Z61-AH61</f>
        <v>42428912.5</v>
      </c>
      <c r="AJ61" s="1248">
        <f t="shared" si="41"/>
        <v>4</v>
      </c>
      <c r="AK61" s="1248">
        <f t="shared" ref="AK61" si="51">Z61/AE61</f>
        <v>3263762.5</v>
      </c>
      <c r="AL61" s="1248">
        <f t="shared" ref="AL61" si="52">AJ61*AK61</f>
        <v>13055050</v>
      </c>
      <c r="AM61" s="1248">
        <f t="shared" ref="AM61" si="53">Z61-AL61</f>
        <v>39165150</v>
      </c>
      <c r="AN61" s="1247" t="b">
        <f t="shared" si="5"/>
        <v>1</v>
      </c>
      <c r="AO61" s="1285"/>
      <c r="AP61" s="1285"/>
      <c r="AQ61" s="1285"/>
      <c r="AR61" s="1285"/>
      <c r="AS61" s="1247"/>
      <c r="AT61" s="1247"/>
      <c r="AU61" s="1247"/>
      <c r="AV61" s="1247"/>
      <c r="AW61" s="1247"/>
      <c r="AX61" s="1247"/>
      <c r="AY61" s="1247"/>
      <c r="AZ61" s="1247"/>
      <c r="BA61" s="1247"/>
      <c r="BB61" s="1247"/>
      <c r="BC61" s="1247"/>
      <c r="BD61" s="1247"/>
      <c r="BE61" s="1247"/>
      <c r="BF61" s="1247"/>
      <c r="BG61" s="1247"/>
      <c r="BH61" s="1247"/>
      <c r="BI61" s="1247"/>
      <c r="BJ61" s="1247"/>
      <c r="BK61" s="1247"/>
      <c r="BL61" s="1247"/>
      <c r="BM61" s="1247"/>
      <c r="BN61" s="1285"/>
      <c r="BO61" s="1247"/>
      <c r="BP61" s="1247"/>
      <c r="BQ61" s="1247"/>
      <c r="BR61" s="1247"/>
      <c r="BS61" s="1247"/>
      <c r="BT61" s="1247"/>
      <c r="BU61" s="1247"/>
      <c r="BV61" s="1247"/>
      <c r="BW61" s="1247"/>
      <c r="BX61" s="1247"/>
      <c r="BY61" s="1247"/>
      <c r="BZ61" s="1247"/>
      <c r="CA61" s="1247"/>
      <c r="CB61" s="1247"/>
      <c r="CC61" s="1247"/>
      <c r="CD61" s="1247"/>
      <c r="CE61" s="1247"/>
      <c r="CF61" s="1247"/>
      <c r="CG61" s="1247"/>
      <c r="CH61" s="1247"/>
      <c r="CI61" s="1247"/>
      <c r="CJ61" s="1247"/>
      <c r="CK61" s="1247"/>
      <c r="CL61" s="1247"/>
      <c r="CM61" s="1247"/>
      <c r="CN61" s="1247"/>
      <c r="CO61" s="1247"/>
      <c r="CP61" s="1247"/>
      <c r="CQ61" s="1247"/>
      <c r="CR61" s="1247"/>
      <c r="CS61" s="1247"/>
      <c r="CT61" s="1247"/>
      <c r="CU61" s="1247"/>
      <c r="CV61" s="1247"/>
      <c r="CW61" s="1247"/>
      <c r="CX61" s="1247"/>
      <c r="CY61" s="1247"/>
      <c r="CZ61" s="1247"/>
      <c r="DA61" s="1247"/>
      <c r="DB61" s="1247"/>
      <c r="DC61" s="1247"/>
      <c r="DD61" s="1247"/>
      <c r="DE61" s="1247"/>
      <c r="DF61" s="1247"/>
      <c r="DG61" s="1247"/>
      <c r="DH61" s="1247"/>
      <c r="DI61" s="1247"/>
      <c r="DJ61" s="1247"/>
      <c r="DK61" s="1247"/>
      <c r="DL61" s="1247"/>
      <c r="DM61" s="1247"/>
      <c r="DN61" s="1247"/>
      <c r="DO61" s="1247"/>
      <c r="DP61" s="1247"/>
      <c r="DQ61" s="1247"/>
      <c r="DR61" s="1247"/>
      <c r="DS61" s="1247"/>
      <c r="DT61" s="1247"/>
      <c r="DU61" s="1247"/>
      <c r="DV61" s="1247"/>
      <c r="DW61" s="1247"/>
      <c r="DX61" s="1247"/>
      <c r="DY61" s="1247"/>
      <c r="DZ61" s="1247"/>
      <c r="EA61" s="1247"/>
      <c r="EB61" s="1247"/>
      <c r="EC61" s="1247"/>
      <c r="ED61" s="1247"/>
      <c r="EE61" s="1247"/>
      <c r="EF61" s="1247"/>
      <c r="EG61" s="1247"/>
      <c r="EH61" s="1247"/>
      <c r="EI61" s="1247"/>
      <c r="EJ61" s="1247"/>
      <c r="EK61" s="1247"/>
      <c r="EL61" s="1247"/>
      <c r="EM61" s="1247"/>
      <c r="EN61" s="1247"/>
      <c r="EO61" s="1247"/>
      <c r="EP61" s="1247"/>
      <c r="EQ61" s="1247"/>
      <c r="ER61" s="1247"/>
      <c r="ES61" s="1247"/>
      <c r="ET61" s="1247"/>
      <c r="EU61" s="1247"/>
      <c r="EV61" s="1247"/>
      <c r="EW61" s="1247"/>
      <c r="EX61" s="1247"/>
      <c r="EY61" s="1247"/>
      <c r="EZ61" s="1247"/>
      <c r="FA61" s="1247"/>
      <c r="FB61" s="1247"/>
      <c r="FC61" s="1247"/>
      <c r="FD61" s="1247"/>
      <c r="FE61" s="1247"/>
      <c r="FF61" s="1247"/>
      <c r="FG61" s="1247"/>
      <c r="FH61" s="1247"/>
      <c r="FI61" s="1247"/>
      <c r="FJ61" s="1247"/>
      <c r="FK61" s="1247"/>
      <c r="FL61" s="1247"/>
      <c r="FM61" s="1247"/>
      <c r="FN61" s="1247"/>
      <c r="FO61" s="1247"/>
      <c r="FP61" s="1247"/>
      <c r="FQ61" s="1247"/>
      <c r="FR61" s="1247"/>
      <c r="FS61" s="1247"/>
      <c r="FT61" s="1247"/>
      <c r="FU61" s="1247"/>
      <c r="FV61" s="1247"/>
      <c r="FW61" s="1247"/>
      <c r="FX61" s="1247"/>
      <c r="FY61" s="1247"/>
      <c r="FZ61" s="1247"/>
      <c r="GA61" s="1247"/>
      <c r="GB61" s="1247"/>
      <c r="GC61" s="1247"/>
      <c r="GD61" s="1247"/>
      <c r="GE61" s="1247"/>
      <c r="GF61" s="1247"/>
      <c r="GG61" s="1247"/>
      <c r="GH61" s="1247"/>
      <c r="GI61" s="1247"/>
      <c r="GJ61" s="1247"/>
      <c r="GK61" s="1247"/>
      <c r="GL61" s="1247"/>
      <c r="GM61" s="1247"/>
      <c r="GN61" s="1247"/>
      <c r="GO61" s="1247"/>
      <c r="GP61" s="1247"/>
      <c r="GQ61" s="1247"/>
      <c r="GR61" s="1247"/>
      <c r="GS61" s="1247"/>
      <c r="GT61" s="1247"/>
      <c r="GU61" s="1247"/>
      <c r="GV61" s="1247"/>
      <c r="GW61" s="1247"/>
      <c r="GX61" s="1247"/>
      <c r="GY61" s="1247"/>
      <c r="GZ61" s="1247"/>
      <c r="HA61" s="1247"/>
      <c r="HB61" s="1247"/>
      <c r="HC61" s="1247"/>
      <c r="HD61" s="1247"/>
      <c r="HE61" s="1247"/>
      <c r="HF61" s="1247"/>
      <c r="HG61" s="1247"/>
      <c r="HH61" s="1247"/>
      <c r="HI61" s="1247"/>
      <c r="HJ61" s="1247"/>
      <c r="HK61" s="1247"/>
      <c r="HL61" s="1247"/>
      <c r="HM61" s="1247"/>
      <c r="HN61" s="1247"/>
      <c r="HO61" s="1247"/>
      <c r="HP61" s="1247"/>
      <c r="HQ61" s="1247"/>
      <c r="HR61" s="1247"/>
      <c r="HS61" s="1247"/>
      <c r="HT61" s="1247"/>
      <c r="HU61" s="1247"/>
      <c r="HV61" s="1247"/>
      <c r="HW61" s="1247"/>
      <c r="HX61" s="1247"/>
      <c r="HY61" s="1247"/>
      <c r="HZ61" s="1247"/>
      <c r="IA61" s="1247"/>
      <c r="IB61" s="1247"/>
      <c r="IC61" s="1247"/>
      <c r="ID61" s="1247"/>
      <c r="IE61" s="1247"/>
      <c r="IF61" s="1247"/>
      <c r="IG61" s="1247"/>
      <c r="IH61" s="1247"/>
      <c r="II61" s="1247"/>
      <c r="IJ61" s="1247"/>
      <c r="IK61" s="1247"/>
      <c r="IL61" s="1247"/>
      <c r="IM61" s="1247"/>
      <c r="IN61" s="1247"/>
      <c r="IO61" s="1247"/>
      <c r="IP61" s="1247"/>
      <c r="IQ61" s="1247"/>
      <c r="IR61" s="1247"/>
      <c r="IS61" s="1247"/>
      <c r="IT61" s="1247"/>
      <c r="IU61" s="1247"/>
      <c r="IV61" s="1247"/>
      <c r="IW61" s="1247"/>
      <c r="IX61" s="1247"/>
      <c r="IY61" s="1247"/>
      <c r="IZ61" s="1247"/>
      <c r="JA61" s="1247"/>
      <c r="JB61" s="1247"/>
      <c r="JC61" s="1247"/>
      <c r="JD61" s="1247"/>
      <c r="JE61" s="1247"/>
      <c r="JF61" s="1247"/>
      <c r="JG61" s="1247"/>
      <c r="JH61" s="1247"/>
      <c r="JI61" s="1247"/>
      <c r="JJ61" s="1247"/>
      <c r="JK61" s="1247"/>
      <c r="JL61" s="1247"/>
      <c r="JM61" s="1247"/>
      <c r="JN61" s="1247"/>
      <c r="JO61" s="1247"/>
      <c r="JP61" s="1247"/>
      <c r="JQ61" s="1247"/>
      <c r="JR61" s="1247"/>
      <c r="JS61" s="1247"/>
      <c r="JT61" s="1247"/>
      <c r="JU61" s="1247"/>
      <c r="JV61" s="1247"/>
      <c r="JW61" s="1247"/>
      <c r="JX61" s="1247"/>
      <c r="JY61" s="1247"/>
      <c r="JZ61" s="1247"/>
      <c r="KA61" s="1247"/>
      <c r="KB61" s="1247"/>
      <c r="KC61" s="1247"/>
      <c r="KD61" s="1247"/>
      <c r="KE61" s="1247"/>
      <c r="KF61" s="1247"/>
      <c r="KG61" s="1247"/>
      <c r="KH61" s="1247"/>
      <c r="KI61" s="1247"/>
      <c r="KJ61" s="1247"/>
      <c r="KK61" s="1247"/>
      <c r="KL61" s="1247"/>
      <c r="KM61" s="1247"/>
      <c r="KN61" s="1247"/>
      <c r="KO61" s="1247"/>
      <c r="KP61" s="1247"/>
      <c r="KQ61" s="1247"/>
      <c r="KR61" s="1247"/>
      <c r="KS61" s="1247"/>
      <c r="KT61" s="1247"/>
      <c r="KU61" s="1247"/>
      <c r="KV61" s="1247"/>
      <c r="KW61" s="1247"/>
      <c r="KX61" s="1247"/>
      <c r="KY61" s="1247"/>
      <c r="KZ61" s="1247"/>
      <c r="LA61" s="1247"/>
      <c r="LB61" s="1247"/>
      <c r="LC61" s="1247"/>
      <c r="LD61" s="1247"/>
      <c r="LE61" s="1247"/>
      <c r="LF61" s="1247"/>
      <c r="LG61" s="1247"/>
      <c r="LH61" s="1247"/>
      <c r="LI61" s="1247"/>
      <c r="LJ61" s="1247"/>
      <c r="LK61" s="1247"/>
      <c r="LL61" s="1247"/>
      <c r="LM61" s="1247"/>
      <c r="LN61" s="1247"/>
      <c r="LO61" s="1247"/>
      <c r="LP61" s="1247"/>
      <c r="LQ61" s="1247"/>
      <c r="LR61" s="1247"/>
      <c r="LS61" s="1247"/>
      <c r="LT61" s="1247"/>
      <c r="LU61" s="1247"/>
      <c r="LV61" s="1247"/>
      <c r="LW61" s="1247"/>
      <c r="LX61" s="1247"/>
      <c r="LY61" s="1247"/>
      <c r="LZ61" s="1247"/>
      <c r="MA61" s="1247"/>
      <c r="MB61" s="1247"/>
      <c r="MC61" s="1247"/>
      <c r="MD61" s="1247"/>
      <c r="ME61" s="1247"/>
      <c r="MF61" s="1247"/>
      <c r="MG61" s="1247"/>
      <c r="MH61" s="1247"/>
      <c r="MI61" s="1247"/>
      <c r="MJ61" s="1247"/>
      <c r="MK61" s="1247"/>
      <c r="ML61" s="1247"/>
      <c r="MM61" s="1247"/>
      <c r="MN61" s="1247"/>
      <c r="MO61" s="1247"/>
      <c r="MP61" s="1247"/>
      <c r="MQ61" s="1247"/>
      <c r="MR61" s="1247"/>
      <c r="MS61" s="1247"/>
      <c r="MT61" s="1247"/>
      <c r="MU61" s="1247"/>
      <c r="MV61" s="1247"/>
      <c r="MW61" s="1247"/>
      <c r="MX61" s="1247"/>
      <c r="MY61" s="1247"/>
      <c r="MZ61" s="1247"/>
      <c r="NA61" s="1247"/>
      <c r="NB61" s="1247"/>
      <c r="NC61" s="1247"/>
      <c r="ND61" s="1247"/>
      <c r="NE61" s="1247"/>
      <c r="NF61" s="1247"/>
      <c r="NG61" s="1247"/>
      <c r="NH61" s="1247"/>
      <c r="NI61" s="1247"/>
      <c r="NJ61" s="1247"/>
      <c r="NK61" s="1247"/>
      <c r="NL61" s="1247"/>
      <c r="NM61" s="1247"/>
      <c r="NN61" s="1247"/>
      <c r="NO61" s="1247"/>
      <c r="NP61" s="1247"/>
      <c r="NQ61" s="1247"/>
      <c r="NR61" s="1247"/>
      <c r="NS61" s="1247"/>
      <c r="NT61" s="1247"/>
      <c r="NU61" s="1247"/>
      <c r="NV61" s="1247"/>
      <c r="NW61" s="1247"/>
      <c r="NX61" s="1247"/>
      <c r="NY61" s="1247"/>
      <c r="NZ61" s="1247"/>
      <c r="OA61" s="1247"/>
      <c r="OB61" s="1247"/>
      <c r="OC61" s="1247"/>
      <c r="OD61" s="1247"/>
      <c r="OE61" s="1247"/>
      <c r="OF61" s="1247"/>
      <c r="OG61" s="1247"/>
      <c r="OH61" s="1247"/>
      <c r="OI61" s="1247"/>
      <c r="OJ61" s="1247"/>
      <c r="OK61" s="1247"/>
      <c r="OL61" s="1247"/>
      <c r="OM61" s="1247"/>
      <c r="ON61" s="1247"/>
      <c r="OO61" s="1247"/>
      <c r="OP61" s="1247"/>
      <c r="OQ61" s="1247"/>
      <c r="OR61" s="1247"/>
      <c r="OS61" s="1247"/>
      <c r="OT61" s="1247"/>
      <c r="OU61" s="1247"/>
      <c r="OV61" s="1247"/>
      <c r="OW61" s="1247"/>
      <c r="OX61" s="1247"/>
      <c r="OY61" s="1247"/>
      <c r="OZ61" s="1247"/>
      <c r="PA61" s="1247"/>
      <c r="PB61" s="1247"/>
      <c r="PC61" s="1247"/>
      <c r="PD61" s="1247"/>
      <c r="PE61" s="1247"/>
      <c r="PF61" s="1247"/>
      <c r="PG61" s="1247"/>
      <c r="PH61" s="1247"/>
      <c r="PI61" s="1247"/>
      <c r="PJ61" s="1247"/>
      <c r="PK61" s="1247"/>
      <c r="PL61" s="1247"/>
      <c r="PM61" s="1247"/>
      <c r="PN61" s="1247"/>
      <c r="PO61" s="1247"/>
      <c r="PP61" s="1247"/>
      <c r="PQ61" s="1247"/>
      <c r="PR61" s="1247"/>
      <c r="PS61" s="1247"/>
      <c r="PT61" s="1247"/>
      <c r="PU61" s="1247"/>
      <c r="PV61" s="1247"/>
      <c r="PW61" s="1247"/>
      <c r="PX61" s="1247"/>
      <c r="PY61" s="1247"/>
      <c r="PZ61" s="1247"/>
      <c r="QA61" s="1247"/>
      <c r="QB61" s="1247"/>
      <c r="QC61" s="1247"/>
      <c r="QD61" s="1247"/>
      <c r="QE61" s="1247"/>
      <c r="QF61" s="1247"/>
      <c r="QG61" s="1247"/>
      <c r="QH61" s="1247"/>
      <c r="QI61" s="1247"/>
      <c r="QJ61" s="1247"/>
      <c r="QK61" s="1247"/>
      <c r="QL61" s="1247"/>
      <c r="QM61" s="1247"/>
      <c r="QN61" s="1247"/>
      <c r="QO61" s="1247"/>
      <c r="QP61" s="1247"/>
      <c r="QQ61" s="1247"/>
      <c r="QR61" s="1247"/>
      <c r="QS61" s="1247"/>
      <c r="QT61" s="1247"/>
      <c r="QU61" s="1247"/>
      <c r="QV61" s="1247"/>
      <c r="QW61" s="1247"/>
      <c r="QX61" s="1247"/>
      <c r="QY61" s="1247"/>
      <c r="QZ61" s="1247"/>
    </row>
    <row r="62" spans="1:468" s="1243" customFormat="1" ht="20.100000000000001" customHeight="1">
      <c r="A62" s="1242" t="s">
        <v>673</v>
      </c>
      <c r="Y62" s="1250"/>
      <c r="Z62" s="1245"/>
      <c r="AD62" s="1286"/>
      <c r="AE62" s="1247"/>
      <c r="AF62" s="1247"/>
      <c r="AG62" s="1248"/>
      <c r="AH62" s="1248"/>
      <c r="AI62" s="1248"/>
      <c r="AJ62" s="1248"/>
      <c r="AK62" s="1248"/>
      <c r="AL62" s="1248"/>
      <c r="AM62" s="1248"/>
      <c r="AN62" s="1247" t="b">
        <f t="shared" si="5"/>
        <v>1</v>
      </c>
      <c r="AO62" s="1247"/>
      <c r="AP62" s="1247"/>
      <c r="AQ62" s="1247"/>
      <c r="AR62" s="1247"/>
      <c r="AS62" s="1247"/>
      <c r="AT62" s="1247"/>
      <c r="AU62" s="1247"/>
      <c r="AV62" s="1247"/>
      <c r="AW62" s="1247"/>
      <c r="AX62" s="1247"/>
      <c r="AY62" s="1247"/>
      <c r="AZ62" s="1247"/>
      <c r="BA62" s="1247"/>
      <c r="BB62" s="1247"/>
      <c r="BC62" s="1247"/>
      <c r="BD62" s="1247"/>
      <c r="BE62" s="1247"/>
      <c r="BF62" s="1247"/>
      <c r="BG62" s="1247"/>
      <c r="BH62" s="1247"/>
      <c r="BI62" s="1247"/>
      <c r="BJ62" s="1247"/>
      <c r="BK62" s="1247"/>
      <c r="BL62" s="1247"/>
      <c r="BM62" s="1247"/>
      <c r="BN62" s="1247"/>
      <c r="BO62" s="1247"/>
      <c r="BP62" s="1247"/>
      <c r="BQ62" s="1247"/>
      <c r="BR62" s="1247"/>
      <c r="BS62" s="1247"/>
      <c r="BT62" s="1247"/>
      <c r="BU62" s="1247"/>
      <c r="BV62" s="1247"/>
      <c r="BW62" s="1247"/>
      <c r="BX62" s="1247"/>
      <c r="BY62" s="1247"/>
      <c r="BZ62" s="1247"/>
      <c r="CA62" s="1247"/>
      <c r="CB62" s="1247"/>
      <c r="CC62" s="1247"/>
      <c r="CD62" s="1247"/>
      <c r="CE62" s="1247"/>
      <c r="CF62" s="1247"/>
      <c r="CG62" s="1247"/>
      <c r="CH62" s="1247"/>
      <c r="CI62" s="1247"/>
      <c r="CJ62" s="1247"/>
      <c r="CK62" s="1247"/>
      <c r="CL62" s="1247"/>
      <c r="CM62" s="1247"/>
      <c r="CN62" s="1247"/>
      <c r="CO62" s="1247"/>
      <c r="CP62" s="1247"/>
      <c r="CQ62" s="1247"/>
      <c r="CR62" s="1247"/>
      <c r="CS62" s="1247"/>
      <c r="CT62" s="1247"/>
      <c r="CU62" s="1247"/>
      <c r="CV62" s="1247"/>
      <c r="CW62" s="1247"/>
      <c r="CX62" s="1247"/>
      <c r="CY62" s="1247"/>
      <c r="CZ62" s="1247"/>
      <c r="DA62" s="1247"/>
      <c r="DB62" s="1247"/>
      <c r="DC62" s="1247"/>
      <c r="DD62" s="1247"/>
      <c r="DE62" s="1247"/>
      <c r="DF62" s="1247"/>
      <c r="DG62" s="1247"/>
      <c r="DH62" s="1247"/>
      <c r="DI62" s="1247"/>
      <c r="DJ62" s="1247"/>
      <c r="DK62" s="1247"/>
      <c r="DL62" s="1247"/>
      <c r="DM62" s="1247"/>
      <c r="DN62" s="1247"/>
      <c r="DO62" s="1247"/>
      <c r="DP62" s="1247"/>
      <c r="DQ62" s="1247"/>
      <c r="DR62" s="1247"/>
      <c r="DS62" s="1247"/>
      <c r="DT62" s="1247"/>
      <c r="DU62" s="1247"/>
      <c r="DV62" s="1247"/>
      <c r="DW62" s="1247"/>
      <c r="DX62" s="1247"/>
      <c r="DY62" s="1247"/>
      <c r="DZ62" s="1247"/>
      <c r="EA62" s="1247"/>
      <c r="EB62" s="1247"/>
      <c r="EC62" s="1247"/>
      <c r="ED62" s="1247"/>
      <c r="EE62" s="1247"/>
      <c r="EF62" s="1247"/>
      <c r="EG62" s="1247"/>
      <c r="EH62" s="1247"/>
      <c r="EI62" s="1247"/>
      <c r="EJ62" s="1247"/>
      <c r="EK62" s="1247"/>
      <c r="EL62" s="1247"/>
      <c r="EM62" s="1247"/>
      <c r="EN62" s="1247"/>
      <c r="EO62" s="1247"/>
      <c r="EP62" s="1247"/>
      <c r="EQ62" s="1247"/>
      <c r="ER62" s="1247"/>
      <c r="ES62" s="1247"/>
      <c r="ET62" s="1247"/>
      <c r="EU62" s="1247"/>
      <c r="EV62" s="1247"/>
      <c r="EW62" s="1247"/>
      <c r="EX62" s="1247"/>
      <c r="EY62" s="1247"/>
      <c r="EZ62" s="1247"/>
      <c r="FA62" s="1247"/>
      <c r="FB62" s="1247"/>
      <c r="FC62" s="1247"/>
      <c r="FD62" s="1247"/>
      <c r="FE62" s="1247"/>
      <c r="FF62" s="1247"/>
      <c r="FG62" s="1247"/>
      <c r="FH62" s="1247"/>
      <c r="FI62" s="1247"/>
      <c r="FJ62" s="1247"/>
      <c r="FK62" s="1247"/>
      <c r="FL62" s="1247"/>
      <c r="FM62" s="1247"/>
      <c r="FN62" s="1247"/>
      <c r="FO62" s="1247"/>
      <c r="FP62" s="1247"/>
      <c r="FQ62" s="1247"/>
      <c r="FR62" s="1247"/>
      <c r="FS62" s="1247"/>
      <c r="FT62" s="1247"/>
      <c r="FU62" s="1247"/>
      <c r="FV62" s="1247"/>
      <c r="FW62" s="1247"/>
      <c r="FX62" s="1247"/>
      <c r="FY62" s="1247"/>
      <c r="FZ62" s="1247"/>
      <c r="GA62" s="1247"/>
      <c r="GB62" s="1247"/>
      <c r="GC62" s="1247"/>
      <c r="GD62" s="1247"/>
      <c r="GE62" s="1247"/>
      <c r="GF62" s="1247"/>
      <c r="GG62" s="1247"/>
      <c r="GH62" s="1247"/>
      <c r="GI62" s="1247"/>
      <c r="GJ62" s="1247"/>
      <c r="GK62" s="1247"/>
      <c r="GL62" s="1247"/>
      <c r="GM62" s="1247"/>
      <c r="GN62" s="1247"/>
      <c r="GO62" s="1247"/>
      <c r="GP62" s="1247"/>
      <c r="GQ62" s="1247"/>
      <c r="GR62" s="1247"/>
      <c r="GS62" s="1247"/>
      <c r="GT62" s="1247"/>
      <c r="GU62" s="1247"/>
      <c r="GV62" s="1247"/>
      <c r="GW62" s="1247"/>
      <c r="GX62" s="1247"/>
      <c r="GY62" s="1247"/>
      <c r="GZ62" s="1247"/>
      <c r="HA62" s="1247"/>
      <c r="HB62" s="1247"/>
      <c r="HC62" s="1247"/>
      <c r="HD62" s="1247"/>
      <c r="HE62" s="1247"/>
      <c r="HF62" s="1247"/>
      <c r="HG62" s="1247"/>
      <c r="HH62" s="1247"/>
      <c r="HI62" s="1247"/>
      <c r="HJ62" s="1247"/>
      <c r="HK62" s="1247"/>
      <c r="HL62" s="1247"/>
      <c r="HM62" s="1247"/>
      <c r="HN62" s="1247"/>
      <c r="HO62" s="1247"/>
      <c r="HP62" s="1247"/>
      <c r="HQ62" s="1247"/>
      <c r="HR62" s="1247"/>
      <c r="HS62" s="1247"/>
      <c r="HT62" s="1247"/>
      <c r="HU62" s="1247"/>
      <c r="HV62" s="1247"/>
      <c r="HW62" s="1247"/>
      <c r="HX62" s="1247"/>
      <c r="HY62" s="1247"/>
      <c r="HZ62" s="1247"/>
      <c r="IA62" s="1247"/>
      <c r="IB62" s="1247"/>
      <c r="IC62" s="1247"/>
      <c r="ID62" s="1247"/>
      <c r="IE62" s="1247"/>
      <c r="IF62" s="1247"/>
      <c r="IG62" s="1247"/>
      <c r="IH62" s="1247"/>
      <c r="II62" s="1247"/>
      <c r="IJ62" s="1247"/>
      <c r="IK62" s="1247"/>
      <c r="IL62" s="1247"/>
      <c r="IM62" s="1247"/>
      <c r="IN62" s="1247"/>
      <c r="IO62" s="1247"/>
      <c r="IP62" s="1247"/>
      <c r="IQ62" s="1247"/>
      <c r="IR62" s="1247"/>
      <c r="IS62" s="1247"/>
      <c r="IT62" s="1247"/>
      <c r="IU62" s="1247"/>
      <c r="IV62" s="1247"/>
      <c r="IW62" s="1247"/>
      <c r="IX62" s="1247"/>
      <c r="IY62" s="1247"/>
      <c r="IZ62" s="1247"/>
      <c r="JA62" s="1247"/>
      <c r="JB62" s="1247"/>
      <c r="JC62" s="1247"/>
      <c r="JD62" s="1247"/>
      <c r="JE62" s="1247"/>
      <c r="JF62" s="1247"/>
      <c r="JG62" s="1247"/>
      <c r="JH62" s="1247"/>
      <c r="JI62" s="1247"/>
      <c r="JJ62" s="1247"/>
      <c r="JK62" s="1247"/>
      <c r="JL62" s="1247"/>
      <c r="JM62" s="1247"/>
      <c r="JN62" s="1247"/>
      <c r="JO62" s="1247"/>
      <c r="JP62" s="1247"/>
      <c r="JQ62" s="1247"/>
      <c r="JR62" s="1247"/>
      <c r="JS62" s="1247"/>
      <c r="JT62" s="1247"/>
      <c r="JU62" s="1247"/>
      <c r="JV62" s="1247"/>
      <c r="JW62" s="1247"/>
      <c r="JX62" s="1247"/>
      <c r="JY62" s="1247"/>
      <c r="JZ62" s="1247"/>
      <c r="KA62" s="1247"/>
      <c r="KB62" s="1247"/>
      <c r="KC62" s="1247"/>
      <c r="KD62" s="1247"/>
      <c r="KE62" s="1247"/>
      <c r="KF62" s="1247"/>
      <c r="KG62" s="1247"/>
      <c r="KH62" s="1247"/>
      <c r="KI62" s="1247"/>
      <c r="KJ62" s="1247"/>
      <c r="KK62" s="1247"/>
      <c r="KL62" s="1247"/>
      <c r="KM62" s="1247"/>
      <c r="KN62" s="1247"/>
      <c r="KO62" s="1247"/>
      <c r="KP62" s="1247"/>
      <c r="KQ62" s="1247"/>
      <c r="KR62" s="1247"/>
      <c r="KS62" s="1247"/>
      <c r="KT62" s="1247"/>
      <c r="KU62" s="1247"/>
      <c r="KV62" s="1247"/>
      <c r="KW62" s="1247"/>
      <c r="KX62" s="1247"/>
      <c r="KY62" s="1247"/>
      <c r="KZ62" s="1247"/>
      <c r="LA62" s="1247"/>
      <c r="LB62" s="1247"/>
      <c r="LC62" s="1247"/>
      <c r="LD62" s="1247"/>
      <c r="LE62" s="1247"/>
      <c r="LF62" s="1247"/>
      <c r="LG62" s="1247"/>
      <c r="LH62" s="1247"/>
      <c r="LI62" s="1247"/>
      <c r="LJ62" s="1247"/>
      <c r="LK62" s="1247"/>
      <c r="LL62" s="1247"/>
      <c r="LM62" s="1247"/>
      <c r="LN62" s="1247"/>
      <c r="LO62" s="1247"/>
      <c r="LP62" s="1247"/>
      <c r="LQ62" s="1247"/>
      <c r="LR62" s="1247"/>
      <c r="LS62" s="1247"/>
      <c r="LT62" s="1247"/>
      <c r="LU62" s="1247"/>
      <c r="LV62" s="1247"/>
      <c r="LW62" s="1247"/>
      <c r="LX62" s="1247"/>
      <c r="LY62" s="1247"/>
      <c r="LZ62" s="1247"/>
      <c r="MA62" s="1247"/>
      <c r="MB62" s="1247"/>
      <c r="MC62" s="1247"/>
      <c r="MD62" s="1247"/>
      <c r="ME62" s="1247"/>
      <c r="MF62" s="1247"/>
      <c r="MG62" s="1247"/>
      <c r="MH62" s="1247"/>
      <c r="MI62" s="1247"/>
      <c r="MJ62" s="1247"/>
      <c r="MK62" s="1247"/>
      <c r="ML62" s="1247"/>
      <c r="MM62" s="1247"/>
      <c r="MN62" s="1247"/>
      <c r="MO62" s="1247"/>
      <c r="MP62" s="1247"/>
      <c r="MQ62" s="1247"/>
      <c r="MR62" s="1247"/>
      <c r="MS62" s="1247"/>
      <c r="MT62" s="1247"/>
      <c r="MU62" s="1247"/>
      <c r="MV62" s="1247"/>
      <c r="MW62" s="1247"/>
      <c r="MX62" s="1247"/>
      <c r="MY62" s="1247"/>
      <c r="MZ62" s="1247"/>
      <c r="NA62" s="1247"/>
      <c r="NB62" s="1247"/>
      <c r="NC62" s="1247"/>
      <c r="ND62" s="1247"/>
      <c r="NE62" s="1247"/>
      <c r="NF62" s="1247"/>
      <c r="NG62" s="1247"/>
      <c r="NH62" s="1247"/>
      <c r="NI62" s="1247"/>
      <c r="NJ62" s="1247"/>
      <c r="NK62" s="1247"/>
      <c r="NL62" s="1247"/>
      <c r="NM62" s="1247"/>
      <c r="NN62" s="1247"/>
      <c r="NO62" s="1247"/>
      <c r="NP62" s="1247"/>
      <c r="NQ62" s="1247"/>
      <c r="NR62" s="1247"/>
      <c r="NS62" s="1247"/>
      <c r="NT62" s="1247"/>
      <c r="NU62" s="1247"/>
      <c r="NV62" s="1247"/>
      <c r="NW62" s="1247"/>
      <c r="NX62" s="1247"/>
      <c r="NY62" s="1247"/>
      <c r="NZ62" s="1247"/>
      <c r="OA62" s="1247"/>
      <c r="OB62" s="1247"/>
      <c r="OC62" s="1247"/>
      <c r="OD62" s="1247"/>
      <c r="OE62" s="1247"/>
      <c r="OF62" s="1247"/>
      <c r="OG62" s="1247"/>
      <c r="OH62" s="1247"/>
      <c r="OI62" s="1247"/>
      <c r="OJ62" s="1247"/>
      <c r="OK62" s="1247"/>
      <c r="OL62" s="1247"/>
      <c r="OM62" s="1247"/>
      <c r="ON62" s="1247"/>
      <c r="OO62" s="1247"/>
      <c r="OP62" s="1247"/>
      <c r="OQ62" s="1247"/>
      <c r="OR62" s="1247"/>
      <c r="OS62" s="1247"/>
      <c r="OT62" s="1247"/>
      <c r="OU62" s="1247"/>
      <c r="OV62" s="1247"/>
      <c r="OW62" s="1247"/>
      <c r="OX62" s="1247"/>
      <c r="OY62" s="1247"/>
      <c r="OZ62" s="1247"/>
      <c r="PA62" s="1247"/>
      <c r="PB62" s="1247"/>
      <c r="PC62" s="1247"/>
      <c r="PD62" s="1247"/>
      <c r="PE62" s="1247"/>
      <c r="PF62" s="1247"/>
      <c r="PG62" s="1247"/>
      <c r="PH62" s="1247"/>
      <c r="PI62" s="1247"/>
      <c r="PJ62" s="1247"/>
      <c r="PK62" s="1247"/>
      <c r="PL62" s="1247"/>
      <c r="PM62" s="1247"/>
      <c r="PN62" s="1247"/>
      <c r="PO62" s="1247"/>
      <c r="PP62" s="1247"/>
      <c r="PQ62" s="1247"/>
      <c r="PR62" s="1247"/>
      <c r="PS62" s="1247"/>
      <c r="PT62" s="1247"/>
      <c r="PU62" s="1247"/>
      <c r="PV62" s="1247"/>
      <c r="PW62" s="1247"/>
      <c r="PX62" s="1247"/>
      <c r="PY62" s="1247"/>
      <c r="PZ62" s="1247"/>
      <c r="QA62" s="1247"/>
      <c r="QB62" s="1247"/>
      <c r="QC62" s="1247"/>
      <c r="QD62" s="1247"/>
      <c r="QE62" s="1247"/>
      <c r="QF62" s="1247"/>
      <c r="QG62" s="1247"/>
      <c r="QH62" s="1247"/>
      <c r="QI62" s="1247"/>
      <c r="QJ62" s="1247"/>
      <c r="QK62" s="1247"/>
      <c r="QL62" s="1247"/>
      <c r="QM62" s="1247"/>
      <c r="QN62" s="1247"/>
      <c r="QO62" s="1247"/>
      <c r="QP62" s="1247"/>
      <c r="QQ62" s="1247"/>
      <c r="QR62" s="1247"/>
      <c r="QS62" s="1247"/>
      <c r="QT62" s="1247"/>
      <c r="QU62" s="1247"/>
      <c r="QV62" s="1247"/>
      <c r="QW62" s="1247"/>
      <c r="QX62" s="1247"/>
      <c r="QY62" s="1247"/>
      <c r="QZ62" s="1247"/>
    </row>
    <row r="63" spans="1:468" s="1243" customFormat="1" ht="20.100000000000001" customHeight="1">
      <c r="A63" s="1319"/>
      <c r="X63" s="1250"/>
      <c r="Y63" s="1250"/>
      <c r="Z63" s="1245"/>
      <c r="AD63" s="1286"/>
      <c r="AE63" s="1247"/>
      <c r="AF63" s="1285"/>
      <c r="AG63" s="1248"/>
      <c r="AH63" s="1248"/>
      <c r="AI63" s="1248"/>
      <c r="AJ63" s="1248"/>
      <c r="AK63" s="1248"/>
      <c r="AL63" s="1248"/>
      <c r="AM63" s="1248"/>
      <c r="AN63" s="1247" t="b">
        <f t="shared" si="5"/>
        <v>1</v>
      </c>
      <c r="AO63" s="1285"/>
      <c r="AP63" s="1285"/>
      <c r="AQ63" s="1247"/>
      <c r="AR63" s="1247"/>
      <c r="AS63" s="1247"/>
      <c r="AT63" s="1247"/>
      <c r="AU63" s="1247"/>
      <c r="AV63" s="1247"/>
      <c r="AW63" s="1247"/>
      <c r="AX63" s="1247"/>
      <c r="AY63" s="1247"/>
      <c r="AZ63" s="1247"/>
      <c r="BA63" s="1247"/>
      <c r="BB63" s="1247"/>
      <c r="BC63" s="1247"/>
      <c r="BD63" s="1247"/>
      <c r="BE63" s="1247"/>
      <c r="BF63" s="1247"/>
      <c r="BG63" s="1247"/>
      <c r="BH63" s="1247"/>
      <c r="BI63" s="1247"/>
      <c r="BJ63" s="1247"/>
      <c r="BK63" s="1247"/>
      <c r="BL63" s="1247"/>
      <c r="BM63" s="1247"/>
      <c r="BN63" s="1247"/>
      <c r="BO63" s="1247"/>
      <c r="BP63" s="1247"/>
      <c r="BQ63" s="1247"/>
      <c r="BR63" s="1247"/>
      <c r="BS63" s="1247"/>
      <c r="BT63" s="1247"/>
      <c r="BU63" s="1247"/>
      <c r="BV63" s="1247"/>
      <c r="BW63" s="1247"/>
      <c r="BX63" s="1247"/>
      <c r="BY63" s="1247"/>
      <c r="BZ63" s="1247"/>
      <c r="CA63" s="1247"/>
      <c r="CB63" s="1247"/>
      <c r="CC63" s="1247"/>
      <c r="CD63" s="1247"/>
      <c r="CE63" s="1247"/>
      <c r="CF63" s="1247"/>
      <c r="CG63" s="1247"/>
      <c r="CH63" s="1247"/>
      <c r="CI63" s="1247"/>
      <c r="CJ63" s="1247"/>
      <c r="CK63" s="1247"/>
      <c r="CL63" s="1247"/>
      <c r="CM63" s="1247"/>
      <c r="CN63" s="1247"/>
      <c r="CO63" s="1247"/>
      <c r="CP63" s="1247"/>
      <c r="CQ63" s="1247"/>
      <c r="CR63" s="1247"/>
      <c r="CS63" s="1247"/>
      <c r="CT63" s="1247"/>
      <c r="CU63" s="1247"/>
      <c r="CV63" s="1247"/>
      <c r="CW63" s="1247"/>
      <c r="CX63" s="1247"/>
      <c r="CY63" s="1247"/>
      <c r="CZ63" s="1247"/>
      <c r="DA63" s="1247"/>
      <c r="DB63" s="1247"/>
      <c r="DC63" s="1247"/>
      <c r="DD63" s="1247"/>
      <c r="DE63" s="1247"/>
      <c r="DF63" s="1247"/>
      <c r="DG63" s="1247"/>
      <c r="DH63" s="1247"/>
      <c r="DI63" s="1247"/>
      <c r="DJ63" s="1247"/>
      <c r="DK63" s="1247"/>
      <c r="DL63" s="1247"/>
      <c r="DM63" s="1247"/>
      <c r="DN63" s="1247"/>
      <c r="DO63" s="1247"/>
      <c r="DP63" s="1247"/>
      <c r="DQ63" s="1247"/>
      <c r="DR63" s="1247"/>
      <c r="DS63" s="1247"/>
      <c r="DT63" s="1247"/>
      <c r="DU63" s="1247"/>
      <c r="DV63" s="1247"/>
      <c r="DW63" s="1247"/>
      <c r="DX63" s="1247"/>
      <c r="DY63" s="1247"/>
      <c r="DZ63" s="1247"/>
      <c r="EA63" s="1247"/>
      <c r="EB63" s="1247"/>
      <c r="EC63" s="1247"/>
      <c r="ED63" s="1247"/>
      <c r="EE63" s="1247"/>
      <c r="EF63" s="1247"/>
      <c r="EG63" s="1247"/>
      <c r="EH63" s="1247"/>
      <c r="EI63" s="1247"/>
      <c r="EJ63" s="1247"/>
      <c r="EK63" s="1247"/>
      <c r="EL63" s="1247"/>
      <c r="EM63" s="1247"/>
      <c r="EN63" s="1247"/>
      <c r="EO63" s="1247"/>
      <c r="EP63" s="1247"/>
      <c r="EQ63" s="1247"/>
      <c r="ER63" s="1247"/>
      <c r="ES63" s="1247"/>
      <c r="ET63" s="1247"/>
      <c r="EU63" s="1247"/>
      <c r="EV63" s="1247"/>
      <c r="EW63" s="1247"/>
      <c r="EX63" s="1247"/>
      <c r="EY63" s="1247"/>
      <c r="EZ63" s="1247"/>
      <c r="FA63" s="1247"/>
      <c r="FB63" s="1247"/>
      <c r="FC63" s="1247"/>
      <c r="FD63" s="1247"/>
      <c r="FE63" s="1247"/>
      <c r="FF63" s="1247"/>
      <c r="FG63" s="1247"/>
      <c r="FH63" s="1247"/>
      <c r="FI63" s="1247"/>
      <c r="FJ63" s="1247"/>
      <c r="FK63" s="1247"/>
      <c r="FL63" s="1247"/>
      <c r="FM63" s="1247"/>
      <c r="FN63" s="1247"/>
      <c r="FO63" s="1247"/>
      <c r="FP63" s="1247"/>
      <c r="FQ63" s="1247"/>
      <c r="FR63" s="1247"/>
      <c r="FS63" s="1247"/>
      <c r="FT63" s="1247"/>
      <c r="FU63" s="1247"/>
      <c r="FV63" s="1247"/>
      <c r="FW63" s="1247"/>
      <c r="FX63" s="1247"/>
      <c r="FY63" s="1247"/>
      <c r="FZ63" s="1247"/>
      <c r="GA63" s="1247"/>
      <c r="GB63" s="1247"/>
      <c r="GC63" s="1247"/>
      <c r="GD63" s="1247"/>
      <c r="GE63" s="1247"/>
      <c r="GF63" s="1247"/>
      <c r="GG63" s="1247"/>
      <c r="GH63" s="1247"/>
      <c r="GI63" s="1247"/>
      <c r="GJ63" s="1247"/>
      <c r="GK63" s="1247"/>
      <c r="GL63" s="1247"/>
      <c r="GM63" s="1247"/>
      <c r="GN63" s="1247"/>
      <c r="GO63" s="1247"/>
      <c r="GP63" s="1247"/>
      <c r="GQ63" s="1247"/>
      <c r="GR63" s="1247"/>
      <c r="GS63" s="1247"/>
      <c r="GT63" s="1247"/>
      <c r="GU63" s="1247"/>
      <c r="GV63" s="1247"/>
      <c r="GW63" s="1247"/>
      <c r="GX63" s="1247"/>
      <c r="GY63" s="1247"/>
      <c r="GZ63" s="1247"/>
      <c r="HA63" s="1247"/>
      <c r="HB63" s="1247"/>
      <c r="HC63" s="1247"/>
      <c r="HD63" s="1247"/>
      <c r="HE63" s="1247"/>
      <c r="HF63" s="1247"/>
      <c r="HG63" s="1247"/>
      <c r="HH63" s="1247"/>
      <c r="HI63" s="1247"/>
      <c r="HJ63" s="1247"/>
      <c r="HK63" s="1247"/>
      <c r="HL63" s="1247"/>
      <c r="HM63" s="1247"/>
      <c r="HN63" s="1247"/>
      <c r="HO63" s="1247"/>
      <c r="HP63" s="1247"/>
      <c r="HQ63" s="1247"/>
      <c r="HR63" s="1247"/>
      <c r="HS63" s="1247"/>
      <c r="HT63" s="1247"/>
      <c r="HU63" s="1247"/>
      <c r="HV63" s="1247"/>
      <c r="HW63" s="1247"/>
      <c r="HX63" s="1247"/>
      <c r="HY63" s="1247"/>
      <c r="HZ63" s="1247"/>
      <c r="IA63" s="1247"/>
      <c r="IB63" s="1247"/>
      <c r="IC63" s="1247"/>
      <c r="ID63" s="1247"/>
      <c r="IE63" s="1247"/>
      <c r="IF63" s="1247"/>
      <c r="IG63" s="1247"/>
      <c r="IH63" s="1247"/>
      <c r="II63" s="1247"/>
      <c r="IJ63" s="1247"/>
      <c r="IK63" s="1247"/>
      <c r="IL63" s="1247"/>
      <c r="IM63" s="1247"/>
      <c r="IN63" s="1247"/>
      <c r="IO63" s="1247"/>
      <c r="IP63" s="1247"/>
      <c r="IQ63" s="1247"/>
      <c r="IR63" s="1247"/>
      <c r="IS63" s="1247"/>
      <c r="IT63" s="1247"/>
      <c r="IU63" s="1247"/>
      <c r="IV63" s="1247"/>
      <c r="IW63" s="1247"/>
      <c r="IX63" s="1247"/>
      <c r="IY63" s="1247"/>
      <c r="IZ63" s="1247"/>
      <c r="JA63" s="1247"/>
      <c r="JB63" s="1247"/>
      <c r="JC63" s="1247"/>
      <c r="JD63" s="1247"/>
      <c r="JE63" s="1247"/>
      <c r="JF63" s="1247"/>
      <c r="JG63" s="1247"/>
      <c r="JH63" s="1247"/>
      <c r="JI63" s="1247"/>
      <c r="JJ63" s="1247"/>
      <c r="JK63" s="1247"/>
      <c r="JL63" s="1247"/>
      <c r="JM63" s="1247"/>
      <c r="JN63" s="1247"/>
      <c r="JO63" s="1247"/>
      <c r="JP63" s="1247"/>
      <c r="JQ63" s="1247"/>
      <c r="JR63" s="1247"/>
      <c r="JS63" s="1247"/>
      <c r="JT63" s="1247"/>
      <c r="JU63" s="1247"/>
      <c r="JV63" s="1247"/>
      <c r="JW63" s="1247"/>
      <c r="JX63" s="1247"/>
      <c r="JY63" s="1247"/>
      <c r="JZ63" s="1247"/>
      <c r="KA63" s="1247"/>
      <c r="KB63" s="1247"/>
      <c r="KC63" s="1247"/>
      <c r="KD63" s="1247"/>
      <c r="KE63" s="1247"/>
      <c r="KF63" s="1247"/>
      <c r="KG63" s="1247"/>
      <c r="KH63" s="1247"/>
      <c r="KI63" s="1247"/>
      <c r="KJ63" s="1247"/>
      <c r="KK63" s="1247"/>
      <c r="KL63" s="1247"/>
      <c r="KM63" s="1247"/>
      <c r="KN63" s="1247"/>
      <c r="KO63" s="1247"/>
      <c r="KP63" s="1247"/>
      <c r="KQ63" s="1247"/>
      <c r="KR63" s="1247"/>
      <c r="KS63" s="1247"/>
      <c r="KT63" s="1247"/>
      <c r="KU63" s="1247"/>
      <c r="KV63" s="1247"/>
      <c r="KW63" s="1247"/>
      <c r="KX63" s="1247"/>
      <c r="KY63" s="1247"/>
      <c r="KZ63" s="1247"/>
      <c r="LA63" s="1247"/>
      <c r="LB63" s="1247"/>
      <c r="LC63" s="1247"/>
      <c r="LD63" s="1247"/>
      <c r="LE63" s="1247"/>
      <c r="LF63" s="1247"/>
      <c r="LG63" s="1247"/>
      <c r="LH63" s="1247"/>
      <c r="LI63" s="1247"/>
      <c r="LJ63" s="1247"/>
      <c r="LK63" s="1247"/>
      <c r="LL63" s="1247"/>
      <c r="LM63" s="1247"/>
      <c r="LN63" s="1247"/>
      <c r="LO63" s="1247"/>
      <c r="LP63" s="1247"/>
      <c r="LQ63" s="1247"/>
      <c r="LR63" s="1247"/>
      <c r="LS63" s="1247"/>
      <c r="LT63" s="1247"/>
      <c r="LU63" s="1247"/>
      <c r="LV63" s="1247"/>
      <c r="LW63" s="1247"/>
      <c r="LX63" s="1247"/>
      <c r="LY63" s="1247"/>
      <c r="LZ63" s="1247"/>
      <c r="MA63" s="1247"/>
      <c r="MB63" s="1247"/>
      <c r="MC63" s="1247"/>
      <c r="MD63" s="1247"/>
      <c r="ME63" s="1247"/>
      <c r="MF63" s="1247"/>
      <c r="MG63" s="1247"/>
      <c r="MH63" s="1247"/>
      <c r="MI63" s="1247"/>
      <c r="MJ63" s="1247"/>
      <c r="MK63" s="1247"/>
      <c r="ML63" s="1247"/>
      <c r="MM63" s="1247"/>
      <c r="MN63" s="1247"/>
      <c r="MO63" s="1247"/>
      <c r="MP63" s="1247"/>
      <c r="MQ63" s="1247"/>
      <c r="MR63" s="1247"/>
      <c r="MS63" s="1247"/>
      <c r="MT63" s="1247"/>
      <c r="MU63" s="1247"/>
      <c r="MV63" s="1247"/>
      <c r="MW63" s="1247"/>
      <c r="MX63" s="1247"/>
      <c r="MY63" s="1247"/>
      <c r="MZ63" s="1247"/>
      <c r="NA63" s="1247"/>
      <c r="NB63" s="1247"/>
      <c r="NC63" s="1247"/>
      <c r="ND63" s="1247"/>
      <c r="NE63" s="1247"/>
      <c r="NF63" s="1247"/>
      <c r="NG63" s="1247"/>
      <c r="NH63" s="1247"/>
      <c r="NI63" s="1247"/>
      <c r="NJ63" s="1247"/>
      <c r="NK63" s="1247"/>
      <c r="NL63" s="1247"/>
      <c r="NM63" s="1247"/>
      <c r="NN63" s="1247"/>
      <c r="NO63" s="1247"/>
      <c r="NP63" s="1247"/>
      <c r="NQ63" s="1247"/>
      <c r="NR63" s="1247"/>
      <c r="NS63" s="1247"/>
      <c r="NT63" s="1247"/>
      <c r="NU63" s="1247"/>
      <c r="NV63" s="1247"/>
      <c r="NW63" s="1247"/>
      <c r="NX63" s="1247"/>
      <c r="NY63" s="1247"/>
      <c r="NZ63" s="1247"/>
      <c r="OA63" s="1247"/>
      <c r="OB63" s="1247"/>
      <c r="OC63" s="1247"/>
      <c r="OD63" s="1247"/>
      <c r="OE63" s="1247"/>
      <c r="OF63" s="1247"/>
      <c r="OG63" s="1247"/>
      <c r="OH63" s="1247"/>
      <c r="OI63" s="1247"/>
      <c r="OJ63" s="1247"/>
      <c r="OK63" s="1247"/>
      <c r="OL63" s="1247"/>
      <c r="OM63" s="1247"/>
      <c r="ON63" s="1247"/>
      <c r="OO63" s="1247"/>
      <c r="OP63" s="1247"/>
      <c r="OQ63" s="1247"/>
      <c r="OR63" s="1247"/>
      <c r="OS63" s="1247"/>
      <c r="OT63" s="1247"/>
      <c r="OU63" s="1247"/>
      <c r="OV63" s="1247"/>
      <c r="OW63" s="1247"/>
      <c r="OX63" s="1247"/>
      <c r="OY63" s="1247"/>
      <c r="OZ63" s="1247"/>
      <c r="PA63" s="1247"/>
      <c r="PB63" s="1247"/>
      <c r="PC63" s="1247"/>
      <c r="PD63" s="1247"/>
      <c r="PE63" s="1247"/>
      <c r="PF63" s="1247"/>
      <c r="PG63" s="1247"/>
      <c r="PH63" s="1247"/>
      <c r="PI63" s="1247"/>
      <c r="PJ63" s="1247"/>
      <c r="PK63" s="1247"/>
      <c r="PL63" s="1247"/>
      <c r="PM63" s="1247"/>
      <c r="PN63" s="1247"/>
      <c r="PO63" s="1247"/>
      <c r="PP63" s="1247"/>
      <c r="PQ63" s="1247"/>
      <c r="PR63" s="1247"/>
      <c r="PS63" s="1247"/>
      <c r="PT63" s="1247"/>
      <c r="PU63" s="1247"/>
      <c r="PV63" s="1247"/>
      <c r="PW63" s="1247"/>
      <c r="PX63" s="1247"/>
      <c r="PY63" s="1247"/>
      <c r="PZ63" s="1247"/>
      <c r="QA63" s="1247"/>
      <c r="QB63" s="1247"/>
      <c r="QC63" s="1247"/>
      <c r="QD63" s="1247"/>
      <c r="QE63" s="1247"/>
      <c r="QF63" s="1247"/>
      <c r="QG63" s="1247"/>
      <c r="QH63" s="1247"/>
      <c r="QI63" s="1247"/>
      <c r="QJ63" s="1247"/>
      <c r="QK63" s="1247"/>
      <c r="QL63" s="1247"/>
      <c r="QM63" s="1247"/>
      <c r="QN63" s="1247"/>
      <c r="QO63" s="1247"/>
      <c r="QP63" s="1247"/>
      <c r="QQ63" s="1247"/>
      <c r="QR63" s="1247"/>
      <c r="QS63" s="1247"/>
      <c r="QT63" s="1247"/>
      <c r="QU63" s="1247"/>
      <c r="QV63" s="1247"/>
      <c r="QW63" s="1247"/>
      <c r="QX63" s="1247"/>
      <c r="QY63" s="1247"/>
      <c r="QZ63" s="1247"/>
    </row>
    <row r="64" spans="1:468" s="1243" customFormat="1" ht="54" customHeight="1">
      <c r="A64" s="1584" t="s">
        <v>824</v>
      </c>
      <c r="B64" s="1516">
        <v>1</v>
      </c>
      <c r="C64" s="1539" t="s">
        <v>958</v>
      </c>
      <c r="D64" s="1518" t="s">
        <v>959</v>
      </c>
      <c r="E64" s="1517" t="s">
        <v>960</v>
      </c>
      <c r="F64" s="1517" t="s">
        <v>961</v>
      </c>
      <c r="G64" s="1519" t="s">
        <v>962</v>
      </c>
      <c r="H64" s="1517" t="s">
        <v>334</v>
      </c>
      <c r="I64" s="1517" t="s">
        <v>313</v>
      </c>
      <c r="J64" s="1517" t="s">
        <v>963</v>
      </c>
      <c r="K64" s="1520"/>
      <c r="L64" s="1519"/>
      <c r="M64" s="1517" t="s">
        <v>237</v>
      </c>
      <c r="N64" s="1517"/>
      <c r="O64" s="1517">
        <v>2015</v>
      </c>
      <c r="P64" s="1517" t="s">
        <v>210</v>
      </c>
      <c r="Q64" s="1521">
        <v>24000000</v>
      </c>
      <c r="R64" s="1521">
        <v>15700000</v>
      </c>
      <c r="S64" s="1521">
        <v>319700000</v>
      </c>
      <c r="T64" s="1517">
        <v>1</v>
      </c>
      <c r="U64" s="1517" t="s">
        <v>206</v>
      </c>
      <c r="V64" s="1522">
        <v>359400000</v>
      </c>
      <c r="W64" s="1523"/>
      <c r="X64" s="1508"/>
      <c r="Y64" s="1508"/>
      <c r="Z64" s="1577">
        <v>359400000</v>
      </c>
      <c r="AD64" s="1517" t="s">
        <v>963</v>
      </c>
      <c r="AE64" s="1247">
        <v>25</v>
      </c>
      <c r="AF64" s="1285">
        <f>2016-O64+1</f>
        <v>2</v>
      </c>
      <c r="AG64" s="1248">
        <f>Z64/AE64</f>
        <v>14376000</v>
      </c>
      <c r="AH64" s="1248">
        <f>AF64*AG64</f>
        <v>28752000</v>
      </c>
      <c r="AI64" s="1248">
        <f>Z64-AH64</f>
        <v>330648000</v>
      </c>
      <c r="AJ64" s="1248">
        <f>2017-O64+1</f>
        <v>3</v>
      </c>
      <c r="AK64" s="1248">
        <f>AG64</f>
        <v>14376000</v>
      </c>
      <c r="AL64" s="1248">
        <f>AJ64*AK64</f>
        <v>43128000</v>
      </c>
      <c r="AM64" s="1248">
        <f>Z64-AL64</f>
        <v>316272000</v>
      </c>
      <c r="AN64" s="1247" t="b">
        <f t="shared" si="5"/>
        <v>1</v>
      </c>
      <c r="AO64" s="1285"/>
      <c r="AP64" s="1285"/>
      <c r="AQ64" s="1247"/>
      <c r="AR64" s="1247"/>
      <c r="AS64" s="1247"/>
      <c r="AT64" s="1247"/>
      <c r="AU64" s="1247"/>
      <c r="AV64" s="1247"/>
      <c r="AW64" s="1247"/>
      <c r="AX64" s="1247"/>
      <c r="AY64" s="1247"/>
      <c r="AZ64" s="1247"/>
      <c r="BA64" s="1247"/>
      <c r="BB64" s="1247"/>
      <c r="BC64" s="1247"/>
      <c r="BD64" s="1247"/>
      <c r="BE64" s="1247"/>
      <c r="BF64" s="1247"/>
      <c r="BG64" s="1247"/>
      <c r="BH64" s="1247"/>
      <c r="BI64" s="1247"/>
      <c r="BJ64" s="1247"/>
      <c r="BK64" s="1247"/>
      <c r="BL64" s="1247"/>
      <c r="BM64" s="1247"/>
      <c r="BN64" s="1247"/>
      <c r="BO64" s="1247"/>
      <c r="BP64" s="1247"/>
      <c r="BQ64" s="1247"/>
      <c r="BR64" s="1247"/>
      <c r="BS64" s="1247"/>
      <c r="BT64" s="1247"/>
      <c r="BU64" s="1247"/>
      <c r="BV64" s="1247"/>
      <c r="BW64" s="1247"/>
      <c r="BX64" s="1247"/>
      <c r="BY64" s="1247"/>
      <c r="BZ64" s="1247"/>
      <c r="CA64" s="1247"/>
      <c r="CB64" s="1247"/>
      <c r="CC64" s="1247"/>
      <c r="CD64" s="1247"/>
      <c r="CE64" s="1247"/>
      <c r="CF64" s="1247"/>
      <c r="CG64" s="1247"/>
      <c r="CH64" s="1247"/>
      <c r="CI64" s="1247"/>
      <c r="CJ64" s="1247"/>
      <c r="CK64" s="1247"/>
      <c r="CL64" s="1247"/>
      <c r="CM64" s="1247"/>
      <c r="CN64" s="1247"/>
      <c r="CO64" s="1247"/>
      <c r="CP64" s="1247"/>
      <c r="CQ64" s="1247"/>
      <c r="CR64" s="1247"/>
      <c r="CS64" s="1247"/>
      <c r="CT64" s="1247"/>
      <c r="CU64" s="1247"/>
      <c r="CV64" s="1247"/>
      <c r="CW64" s="1247"/>
      <c r="CX64" s="1247"/>
      <c r="CY64" s="1247"/>
      <c r="CZ64" s="1247"/>
      <c r="DA64" s="1247"/>
      <c r="DB64" s="1247"/>
      <c r="DC64" s="1247"/>
      <c r="DD64" s="1247"/>
      <c r="DE64" s="1247"/>
      <c r="DF64" s="1247"/>
      <c r="DG64" s="1247"/>
      <c r="DH64" s="1247"/>
      <c r="DI64" s="1247"/>
      <c r="DJ64" s="1247"/>
      <c r="DK64" s="1247"/>
      <c r="DL64" s="1247"/>
      <c r="DM64" s="1247"/>
      <c r="DN64" s="1247"/>
      <c r="DO64" s="1247"/>
      <c r="DP64" s="1247"/>
      <c r="DQ64" s="1247"/>
      <c r="DR64" s="1247"/>
      <c r="DS64" s="1247"/>
      <c r="DT64" s="1247"/>
      <c r="DU64" s="1247"/>
      <c r="DV64" s="1247"/>
      <c r="DW64" s="1247"/>
      <c r="DX64" s="1247"/>
      <c r="DY64" s="1247"/>
      <c r="DZ64" s="1247"/>
      <c r="EA64" s="1247"/>
      <c r="EB64" s="1247"/>
      <c r="EC64" s="1247"/>
      <c r="ED64" s="1247"/>
      <c r="EE64" s="1247"/>
      <c r="EF64" s="1247"/>
      <c r="EG64" s="1247"/>
      <c r="EH64" s="1247"/>
      <c r="EI64" s="1247"/>
      <c r="EJ64" s="1247"/>
      <c r="EK64" s="1247"/>
      <c r="EL64" s="1247"/>
      <c r="EM64" s="1247"/>
      <c r="EN64" s="1247"/>
      <c r="EO64" s="1247"/>
      <c r="EP64" s="1247"/>
      <c r="EQ64" s="1247"/>
      <c r="ER64" s="1247"/>
      <c r="ES64" s="1247"/>
      <c r="ET64" s="1247"/>
      <c r="EU64" s="1247"/>
      <c r="EV64" s="1247"/>
      <c r="EW64" s="1247"/>
      <c r="EX64" s="1247"/>
      <c r="EY64" s="1247"/>
      <c r="EZ64" s="1247"/>
      <c r="FA64" s="1247"/>
      <c r="FB64" s="1247"/>
      <c r="FC64" s="1247"/>
      <c r="FD64" s="1247"/>
      <c r="FE64" s="1247"/>
      <c r="FF64" s="1247"/>
      <c r="FG64" s="1247"/>
      <c r="FH64" s="1247"/>
      <c r="FI64" s="1247"/>
      <c r="FJ64" s="1247"/>
      <c r="FK64" s="1247"/>
      <c r="FL64" s="1247"/>
      <c r="FM64" s="1247"/>
      <c r="FN64" s="1247"/>
      <c r="FO64" s="1247"/>
      <c r="FP64" s="1247"/>
      <c r="FQ64" s="1247"/>
      <c r="FR64" s="1247"/>
      <c r="FS64" s="1247"/>
      <c r="FT64" s="1247"/>
      <c r="FU64" s="1247"/>
      <c r="FV64" s="1247"/>
      <c r="FW64" s="1247"/>
      <c r="FX64" s="1247"/>
      <c r="FY64" s="1247"/>
      <c r="FZ64" s="1247"/>
      <c r="GA64" s="1247"/>
      <c r="GB64" s="1247"/>
      <c r="GC64" s="1247"/>
      <c r="GD64" s="1247"/>
      <c r="GE64" s="1247"/>
      <c r="GF64" s="1247"/>
      <c r="GG64" s="1247"/>
      <c r="GH64" s="1247"/>
      <c r="GI64" s="1247"/>
      <c r="GJ64" s="1247"/>
      <c r="GK64" s="1247"/>
      <c r="GL64" s="1247"/>
      <c r="GM64" s="1247"/>
      <c r="GN64" s="1247"/>
      <c r="GO64" s="1247"/>
      <c r="GP64" s="1247"/>
      <c r="GQ64" s="1247"/>
      <c r="GR64" s="1247"/>
      <c r="GS64" s="1247"/>
      <c r="GT64" s="1247"/>
      <c r="GU64" s="1247"/>
      <c r="GV64" s="1247"/>
      <c r="GW64" s="1247"/>
      <c r="GX64" s="1247"/>
      <c r="GY64" s="1247"/>
      <c r="GZ64" s="1247"/>
      <c r="HA64" s="1247"/>
      <c r="HB64" s="1247"/>
      <c r="HC64" s="1247"/>
      <c r="HD64" s="1247"/>
      <c r="HE64" s="1247"/>
      <c r="HF64" s="1247"/>
      <c r="HG64" s="1247"/>
      <c r="HH64" s="1247"/>
      <c r="HI64" s="1247"/>
      <c r="HJ64" s="1247"/>
      <c r="HK64" s="1247"/>
      <c r="HL64" s="1247"/>
      <c r="HM64" s="1247"/>
      <c r="HN64" s="1247"/>
      <c r="HO64" s="1247"/>
      <c r="HP64" s="1247"/>
      <c r="HQ64" s="1247"/>
      <c r="HR64" s="1247"/>
      <c r="HS64" s="1247"/>
      <c r="HT64" s="1247"/>
      <c r="HU64" s="1247"/>
      <c r="HV64" s="1247"/>
      <c r="HW64" s="1247"/>
      <c r="HX64" s="1247"/>
      <c r="HY64" s="1247"/>
      <c r="HZ64" s="1247"/>
      <c r="IA64" s="1247"/>
      <c r="IB64" s="1247"/>
      <c r="IC64" s="1247"/>
      <c r="ID64" s="1247"/>
      <c r="IE64" s="1247"/>
      <c r="IF64" s="1247"/>
      <c r="IG64" s="1247"/>
      <c r="IH64" s="1247"/>
      <c r="II64" s="1247"/>
      <c r="IJ64" s="1247"/>
      <c r="IK64" s="1247"/>
      <c r="IL64" s="1247"/>
      <c r="IM64" s="1247"/>
      <c r="IN64" s="1247"/>
      <c r="IO64" s="1247"/>
      <c r="IP64" s="1247"/>
      <c r="IQ64" s="1247"/>
      <c r="IR64" s="1247"/>
      <c r="IS64" s="1247"/>
      <c r="IT64" s="1247"/>
      <c r="IU64" s="1247"/>
      <c r="IV64" s="1247"/>
      <c r="IW64" s="1247"/>
      <c r="IX64" s="1247"/>
      <c r="IY64" s="1247"/>
      <c r="IZ64" s="1247"/>
      <c r="JA64" s="1247"/>
      <c r="JB64" s="1247"/>
      <c r="JC64" s="1247"/>
      <c r="JD64" s="1247"/>
      <c r="JE64" s="1247"/>
      <c r="JF64" s="1247"/>
      <c r="JG64" s="1247"/>
      <c r="JH64" s="1247"/>
      <c r="JI64" s="1247"/>
      <c r="JJ64" s="1247"/>
      <c r="JK64" s="1247"/>
      <c r="JL64" s="1247"/>
      <c r="JM64" s="1247"/>
      <c r="JN64" s="1247"/>
      <c r="JO64" s="1247"/>
      <c r="JP64" s="1247"/>
      <c r="JQ64" s="1247"/>
      <c r="JR64" s="1247"/>
      <c r="JS64" s="1247"/>
      <c r="JT64" s="1247"/>
      <c r="JU64" s="1247"/>
      <c r="JV64" s="1247"/>
      <c r="JW64" s="1247"/>
      <c r="JX64" s="1247"/>
      <c r="JY64" s="1247"/>
      <c r="JZ64" s="1247"/>
      <c r="KA64" s="1247"/>
      <c r="KB64" s="1247"/>
      <c r="KC64" s="1247"/>
      <c r="KD64" s="1247"/>
      <c r="KE64" s="1247"/>
      <c r="KF64" s="1247"/>
      <c r="KG64" s="1247"/>
      <c r="KH64" s="1247"/>
      <c r="KI64" s="1247"/>
      <c r="KJ64" s="1247"/>
      <c r="KK64" s="1247"/>
      <c r="KL64" s="1247"/>
      <c r="KM64" s="1247"/>
      <c r="KN64" s="1247"/>
      <c r="KO64" s="1247"/>
      <c r="KP64" s="1247"/>
      <c r="KQ64" s="1247"/>
      <c r="KR64" s="1247"/>
      <c r="KS64" s="1247"/>
      <c r="KT64" s="1247"/>
      <c r="KU64" s="1247"/>
      <c r="KV64" s="1247"/>
      <c r="KW64" s="1247"/>
      <c r="KX64" s="1247"/>
      <c r="KY64" s="1247"/>
      <c r="KZ64" s="1247"/>
      <c r="LA64" s="1247"/>
      <c r="LB64" s="1247"/>
      <c r="LC64" s="1247"/>
      <c r="LD64" s="1247"/>
      <c r="LE64" s="1247"/>
      <c r="LF64" s="1247"/>
      <c r="LG64" s="1247"/>
      <c r="LH64" s="1247"/>
      <c r="LI64" s="1247"/>
      <c r="LJ64" s="1247"/>
      <c r="LK64" s="1247"/>
      <c r="LL64" s="1247"/>
      <c r="LM64" s="1247"/>
      <c r="LN64" s="1247"/>
      <c r="LO64" s="1247"/>
      <c r="LP64" s="1247"/>
      <c r="LQ64" s="1247"/>
      <c r="LR64" s="1247"/>
      <c r="LS64" s="1247"/>
      <c r="LT64" s="1247"/>
      <c r="LU64" s="1247"/>
      <c r="LV64" s="1247"/>
      <c r="LW64" s="1247"/>
      <c r="LX64" s="1247"/>
      <c r="LY64" s="1247"/>
      <c r="LZ64" s="1247"/>
      <c r="MA64" s="1247"/>
      <c r="MB64" s="1247"/>
      <c r="MC64" s="1247"/>
      <c r="MD64" s="1247"/>
      <c r="ME64" s="1247"/>
      <c r="MF64" s="1247"/>
      <c r="MG64" s="1247"/>
      <c r="MH64" s="1247"/>
      <c r="MI64" s="1247"/>
      <c r="MJ64" s="1247"/>
      <c r="MK64" s="1247"/>
      <c r="ML64" s="1247"/>
      <c r="MM64" s="1247"/>
      <c r="MN64" s="1247"/>
      <c r="MO64" s="1247"/>
      <c r="MP64" s="1247"/>
      <c r="MQ64" s="1247"/>
      <c r="MR64" s="1247"/>
      <c r="MS64" s="1247"/>
      <c r="MT64" s="1247"/>
      <c r="MU64" s="1247"/>
      <c r="MV64" s="1247"/>
      <c r="MW64" s="1247"/>
      <c r="MX64" s="1247"/>
      <c r="MY64" s="1247"/>
      <c r="MZ64" s="1247"/>
      <c r="NA64" s="1247"/>
      <c r="NB64" s="1247"/>
      <c r="NC64" s="1247"/>
      <c r="ND64" s="1247"/>
      <c r="NE64" s="1247"/>
      <c r="NF64" s="1247"/>
      <c r="NG64" s="1247"/>
      <c r="NH64" s="1247"/>
      <c r="NI64" s="1247"/>
      <c r="NJ64" s="1247"/>
      <c r="NK64" s="1247"/>
      <c r="NL64" s="1247"/>
      <c r="NM64" s="1247"/>
      <c r="NN64" s="1247"/>
      <c r="NO64" s="1247"/>
      <c r="NP64" s="1247"/>
      <c r="NQ64" s="1247"/>
      <c r="NR64" s="1247"/>
      <c r="NS64" s="1247"/>
      <c r="NT64" s="1247"/>
      <c r="NU64" s="1247"/>
      <c r="NV64" s="1247"/>
      <c r="NW64" s="1247"/>
      <c r="NX64" s="1247"/>
      <c r="NY64" s="1247"/>
      <c r="NZ64" s="1247"/>
      <c r="OA64" s="1247"/>
      <c r="OB64" s="1247"/>
      <c r="OC64" s="1247"/>
      <c r="OD64" s="1247"/>
      <c r="OE64" s="1247"/>
      <c r="OF64" s="1247"/>
      <c r="OG64" s="1247"/>
      <c r="OH64" s="1247"/>
      <c r="OI64" s="1247"/>
      <c r="OJ64" s="1247"/>
      <c r="OK64" s="1247"/>
      <c r="OL64" s="1247"/>
      <c r="OM64" s="1247"/>
      <c r="ON64" s="1247"/>
      <c r="OO64" s="1247"/>
      <c r="OP64" s="1247"/>
      <c r="OQ64" s="1247"/>
      <c r="OR64" s="1247"/>
      <c r="OS64" s="1247"/>
      <c r="OT64" s="1247"/>
      <c r="OU64" s="1247"/>
      <c r="OV64" s="1247"/>
      <c r="OW64" s="1247"/>
      <c r="OX64" s="1247"/>
      <c r="OY64" s="1247"/>
      <c r="OZ64" s="1247"/>
      <c r="PA64" s="1247"/>
      <c r="PB64" s="1247"/>
      <c r="PC64" s="1247"/>
      <c r="PD64" s="1247"/>
      <c r="PE64" s="1247"/>
      <c r="PF64" s="1247"/>
      <c r="PG64" s="1247"/>
      <c r="PH64" s="1247"/>
      <c r="PI64" s="1247"/>
      <c r="PJ64" s="1247"/>
      <c r="PK64" s="1247"/>
      <c r="PL64" s="1247"/>
      <c r="PM64" s="1247"/>
      <c r="PN64" s="1247"/>
      <c r="PO64" s="1247"/>
      <c r="PP64" s="1247"/>
      <c r="PQ64" s="1247"/>
      <c r="PR64" s="1247"/>
      <c r="PS64" s="1247"/>
      <c r="PT64" s="1247"/>
      <c r="PU64" s="1247"/>
      <c r="PV64" s="1247"/>
      <c r="PW64" s="1247"/>
      <c r="PX64" s="1247"/>
      <c r="PY64" s="1247"/>
      <c r="PZ64" s="1247"/>
      <c r="QA64" s="1247"/>
      <c r="QB64" s="1247"/>
      <c r="QC64" s="1247"/>
      <c r="QD64" s="1247"/>
      <c r="QE64" s="1247"/>
      <c r="QF64" s="1247"/>
      <c r="QG64" s="1247"/>
      <c r="QH64" s="1247"/>
      <c r="QI64" s="1247"/>
      <c r="QJ64" s="1247"/>
      <c r="QK64" s="1247"/>
      <c r="QL64" s="1247"/>
      <c r="QM64" s="1247"/>
      <c r="QN64" s="1247"/>
      <c r="QO64" s="1247"/>
      <c r="QP64" s="1247"/>
      <c r="QQ64" s="1247"/>
      <c r="QR64" s="1247"/>
      <c r="QS64" s="1247"/>
      <c r="QT64" s="1247"/>
      <c r="QU64" s="1247"/>
      <c r="QV64" s="1247"/>
      <c r="QW64" s="1247"/>
      <c r="QX64" s="1247"/>
      <c r="QY64" s="1247"/>
      <c r="QZ64" s="1247"/>
    </row>
    <row r="65" spans="1:468" s="1243" customFormat="1" ht="20.100000000000001" customHeight="1">
      <c r="A65" s="1319" t="s">
        <v>824</v>
      </c>
      <c r="B65" s="1516">
        <v>2</v>
      </c>
      <c r="C65" s="1539" t="s">
        <v>964</v>
      </c>
      <c r="D65" s="1518" t="s">
        <v>965</v>
      </c>
      <c r="E65" s="1517" t="s">
        <v>966</v>
      </c>
      <c r="F65" s="1517" t="s">
        <v>967</v>
      </c>
      <c r="G65" s="1519" t="s">
        <v>968</v>
      </c>
      <c r="H65" s="1517" t="s">
        <v>334</v>
      </c>
      <c r="I65" s="1517" t="s">
        <v>313</v>
      </c>
      <c r="J65" s="1517" t="s">
        <v>969</v>
      </c>
      <c r="K65" s="1520"/>
      <c r="L65" s="1519"/>
      <c r="M65" s="1517" t="s">
        <v>237</v>
      </c>
      <c r="N65" s="1517"/>
      <c r="O65" s="1517">
        <v>2015</v>
      </c>
      <c r="P65" s="1517" t="s">
        <v>210</v>
      </c>
      <c r="Q65" s="1521">
        <v>36800000</v>
      </c>
      <c r="R65" s="1521">
        <v>25000000</v>
      </c>
      <c r="S65" s="1521">
        <v>549550000</v>
      </c>
      <c r="T65" s="1517">
        <v>1</v>
      </c>
      <c r="U65" s="1517" t="s">
        <v>206</v>
      </c>
      <c r="V65" s="1522">
        <v>611350000</v>
      </c>
      <c r="W65" s="1523"/>
      <c r="X65" s="1508"/>
      <c r="Y65" s="1508"/>
      <c r="Z65" s="1577">
        <v>611350000</v>
      </c>
      <c r="AD65" s="1517" t="s">
        <v>970</v>
      </c>
      <c r="AE65" s="1247">
        <v>25</v>
      </c>
      <c r="AF65" s="1285">
        <f>2016-O65+1</f>
        <v>2</v>
      </c>
      <c r="AG65" s="1248">
        <f>Z65/AE65</f>
        <v>24454000</v>
      </c>
      <c r="AH65" s="1248">
        <f>AF65*AG65</f>
        <v>48908000</v>
      </c>
      <c r="AI65" s="1248">
        <f>Z65-AH65</f>
        <v>562442000</v>
      </c>
      <c r="AJ65" s="1248">
        <f>2017-O64+1</f>
        <v>3</v>
      </c>
      <c r="AK65" s="1248">
        <f>AG65</f>
        <v>24454000</v>
      </c>
      <c r="AL65" s="1248">
        <f>AJ65*AK65</f>
        <v>73362000</v>
      </c>
      <c r="AM65" s="1248">
        <f>Z65-AL65</f>
        <v>537988000</v>
      </c>
      <c r="AN65" s="1247" t="b">
        <f t="shared" si="5"/>
        <v>1</v>
      </c>
      <c r="AO65" s="1285"/>
      <c r="AP65" s="1285"/>
      <c r="AQ65" s="1247"/>
      <c r="AR65" s="1247"/>
      <c r="AS65" s="1247"/>
      <c r="AT65" s="1247"/>
      <c r="AU65" s="1247"/>
      <c r="AV65" s="1247"/>
      <c r="AW65" s="1247"/>
      <c r="AX65" s="1247"/>
      <c r="AY65" s="1247"/>
      <c r="AZ65" s="1247"/>
      <c r="BA65" s="1247"/>
      <c r="BB65" s="1247"/>
      <c r="BC65" s="1247"/>
      <c r="BD65" s="1247"/>
      <c r="BE65" s="1247"/>
      <c r="BF65" s="1247"/>
      <c r="BG65" s="1247"/>
      <c r="BH65" s="1247"/>
      <c r="BI65" s="1247"/>
      <c r="BJ65" s="1247"/>
      <c r="BK65" s="1247"/>
      <c r="BL65" s="1247"/>
      <c r="BM65" s="1247"/>
      <c r="BN65" s="1247"/>
      <c r="BO65" s="1247"/>
      <c r="BP65" s="1247"/>
      <c r="BQ65" s="1247"/>
      <c r="BR65" s="1247"/>
      <c r="BS65" s="1247"/>
      <c r="BT65" s="1247"/>
      <c r="BU65" s="1247"/>
      <c r="BV65" s="1247"/>
      <c r="BW65" s="1247"/>
      <c r="BX65" s="1247"/>
      <c r="BY65" s="1247"/>
      <c r="BZ65" s="1247"/>
      <c r="CA65" s="1247"/>
      <c r="CB65" s="1247"/>
      <c r="CC65" s="1247"/>
      <c r="CD65" s="1247"/>
      <c r="CE65" s="1247"/>
      <c r="CF65" s="1247"/>
      <c r="CG65" s="1247"/>
      <c r="CH65" s="1247"/>
      <c r="CI65" s="1247"/>
      <c r="CJ65" s="1247"/>
      <c r="CK65" s="1247"/>
      <c r="CL65" s="1247"/>
      <c r="CM65" s="1247"/>
      <c r="CN65" s="1247"/>
      <c r="CO65" s="1247"/>
      <c r="CP65" s="1247"/>
      <c r="CQ65" s="1247"/>
      <c r="CR65" s="1247"/>
      <c r="CS65" s="1247"/>
      <c r="CT65" s="1247"/>
      <c r="CU65" s="1247"/>
      <c r="CV65" s="1247"/>
      <c r="CW65" s="1247"/>
      <c r="CX65" s="1247"/>
      <c r="CY65" s="1247"/>
      <c r="CZ65" s="1247"/>
      <c r="DA65" s="1247"/>
      <c r="DB65" s="1247"/>
      <c r="DC65" s="1247"/>
      <c r="DD65" s="1247"/>
      <c r="DE65" s="1247"/>
      <c r="DF65" s="1247"/>
      <c r="DG65" s="1247"/>
      <c r="DH65" s="1247"/>
      <c r="DI65" s="1247"/>
      <c r="DJ65" s="1247"/>
      <c r="DK65" s="1247"/>
      <c r="DL65" s="1247"/>
      <c r="DM65" s="1247"/>
      <c r="DN65" s="1247"/>
      <c r="DO65" s="1247"/>
      <c r="DP65" s="1247"/>
      <c r="DQ65" s="1247"/>
      <c r="DR65" s="1247"/>
      <c r="DS65" s="1247"/>
      <c r="DT65" s="1247"/>
      <c r="DU65" s="1247"/>
      <c r="DV65" s="1247"/>
      <c r="DW65" s="1247"/>
      <c r="DX65" s="1247"/>
      <c r="DY65" s="1247"/>
      <c r="DZ65" s="1247"/>
      <c r="EA65" s="1247"/>
      <c r="EB65" s="1247"/>
      <c r="EC65" s="1247"/>
      <c r="ED65" s="1247"/>
      <c r="EE65" s="1247"/>
      <c r="EF65" s="1247"/>
      <c r="EG65" s="1247"/>
      <c r="EH65" s="1247"/>
      <c r="EI65" s="1247"/>
      <c r="EJ65" s="1247"/>
      <c r="EK65" s="1247"/>
      <c r="EL65" s="1247"/>
      <c r="EM65" s="1247"/>
      <c r="EN65" s="1247"/>
      <c r="EO65" s="1247"/>
      <c r="EP65" s="1247"/>
      <c r="EQ65" s="1247"/>
      <c r="ER65" s="1247"/>
      <c r="ES65" s="1247"/>
      <c r="ET65" s="1247"/>
      <c r="EU65" s="1247"/>
      <c r="EV65" s="1247"/>
      <c r="EW65" s="1247"/>
      <c r="EX65" s="1247"/>
      <c r="EY65" s="1247"/>
      <c r="EZ65" s="1247"/>
      <c r="FA65" s="1247"/>
      <c r="FB65" s="1247"/>
      <c r="FC65" s="1247"/>
      <c r="FD65" s="1247"/>
      <c r="FE65" s="1247"/>
      <c r="FF65" s="1247"/>
      <c r="FG65" s="1247"/>
      <c r="FH65" s="1247"/>
      <c r="FI65" s="1247"/>
      <c r="FJ65" s="1247"/>
      <c r="FK65" s="1247"/>
      <c r="FL65" s="1247"/>
      <c r="FM65" s="1247"/>
      <c r="FN65" s="1247"/>
      <c r="FO65" s="1247"/>
      <c r="FP65" s="1247"/>
      <c r="FQ65" s="1247"/>
      <c r="FR65" s="1247"/>
      <c r="FS65" s="1247"/>
      <c r="FT65" s="1247"/>
      <c r="FU65" s="1247"/>
      <c r="FV65" s="1247"/>
      <c r="FW65" s="1247"/>
      <c r="FX65" s="1247"/>
      <c r="FY65" s="1247"/>
      <c r="FZ65" s="1247"/>
      <c r="GA65" s="1247"/>
      <c r="GB65" s="1247"/>
      <c r="GC65" s="1247"/>
      <c r="GD65" s="1247"/>
      <c r="GE65" s="1247"/>
      <c r="GF65" s="1247"/>
      <c r="GG65" s="1247"/>
      <c r="GH65" s="1247"/>
      <c r="GI65" s="1247"/>
      <c r="GJ65" s="1247"/>
      <c r="GK65" s="1247"/>
      <c r="GL65" s="1247"/>
      <c r="GM65" s="1247"/>
      <c r="GN65" s="1247"/>
      <c r="GO65" s="1247"/>
      <c r="GP65" s="1247"/>
      <c r="GQ65" s="1247"/>
      <c r="GR65" s="1247"/>
      <c r="GS65" s="1247"/>
      <c r="GT65" s="1247"/>
      <c r="GU65" s="1247"/>
      <c r="GV65" s="1247"/>
      <c r="GW65" s="1247"/>
      <c r="GX65" s="1247"/>
      <c r="GY65" s="1247"/>
      <c r="GZ65" s="1247"/>
      <c r="HA65" s="1247"/>
      <c r="HB65" s="1247"/>
      <c r="HC65" s="1247"/>
      <c r="HD65" s="1247"/>
      <c r="HE65" s="1247"/>
      <c r="HF65" s="1247"/>
      <c r="HG65" s="1247"/>
      <c r="HH65" s="1247"/>
      <c r="HI65" s="1247"/>
      <c r="HJ65" s="1247"/>
      <c r="HK65" s="1247"/>
      <c r="HL65" s="1247"/>
      <c r="HM65" s="1247"/>
      <c r="HN65" s="1247"/>
      <c r="HO65" s="1247"/>
      <c r="HP65" s="1247"/>
      <c r="HQ65" s="1247"/>
      <c r="HR65" s="1247"/>
      <c r="HS65" s="1247"/>
      <c r="HT65" s="1247"/>
      <c r="HU65" s="1247"/>
      <c r="HV65" s="1247"/>
      <c r="HW65" s="1247"/>
      <c r="HX65" s="1247"/>
      <c r="HY65" s="1247"/>
      <c r="HZ65" s="1247"/>
      <c r="IA65" s="1247"/>
      <c r="IB65" s="1247"/>
      <c r="IC65" s="1247"/>
      <c r="ID65" s="1247"/>
      <c r="IE65" s="1247"/>
      <c r="IF65" s="1247"/>
      <c r="IG65" s="1247"/>
      <c r="IH65" s="1247"/>
      <c r="II65" s="1247"/>
      <c r="IJ65" s="1247"/>
      <c r="IK65" s="1247"/>
      <c r="IL65" s="1247"/>
      <c r="IM65" s="1247"/>
      <c r="IN65" s="1247"/>
      <c r="IO65" s="1247"/>
      <c r="IP65" s="1247"/>
      <c r="IQ65" s="1247"/>
      <c r="IR65" s="1247"/>
      <c r="IS65" s="1247"/>
      <c r="IT65" s="1247"/>
      <c r="IU65" s="1247"/>
      <c r="IV65" s="1247"/>
      <c r="IW65" s="1247"/>
      <c r="IX65" s="1247"/>
      <c r="IY65" s="1247"/>
      <c r="IZ65" s="1247"/>
      <c r="JA65" s="1247"/>
      <c r="JB65" s="1247"/>
      <c r="JC65" s="1247"/>
      <c r="JD65" s="1247"/>
      <c r="JE65" s="1247"/>
      <c r="JF65" s="1247"/>
      <c r="JG65" s="1247"/>
      <c r="JH65" s="1247"/>
      <c r="JI65" s="1247"/>
      <c r="JJ65" s="1247"/>
      <c r="JK65" s="1247"/>
      <c r="JL65" s="1247"/>
      <c r="JM65" s="1247"/>
      <c r="JN65" s="1247"/>
      <c r="JO65" s="1247"/>
      <c r="JP65" s="1247"/>
      <c r="JQ65" s="1247"/>
      <c r="JR65" s="1247"/>
      <c r="JS65" s="1247"/>
      <c r="JT65" s="1247"/>
      <c r="JU65" s="1247"/>
      <c r="JV65" s="1247"/>
      <c r="JW65" s="1247"/>
      <c r="JX65" s="1247"/>
      <c r="JY65" s="1247"/>
      <c r="JZ65" s="1247"/>
      <c r="KA65" s="1247"/>
      <c r="KB65" s="1247"/>
      <c r="KC65" s="1247"/>
      <c r="KD65" s="1247"/>
      <c r="KE65" s="1247"/>
      <c r="KF65" s="1247"/>
      <c r="KG65" s="1247"/>
      <c r="KH65" s="1247"/>
      <c r="KI65" s="1247"/>
      <c r="KJ65" s="1247"/>
      <c r="KK65" s="1247"/>
      <c r="KL65" s="1247"/>
      <c r="KM65" s="1247"/>
      <c r="KN65" s="1247"/>
      <c r="KO65" s="1247"/>
      <c r="KP65" s="1247"/>
      <c r="KQ65" s="1247"/>
      <c r="KR65" s="1247"/>
      <c r="KS65" s="1247"/>
      <c r="KT65" s="1247"/>
      <c r="KU65" s="1247"/>
      <c r="KV65" s="1247"/>
      <c r="KW65" s="1247"/>
      <c r="KX65" s="1247"/>
      <c r="KY65" s="1247"/>
      <c r="KZ65" s="1247"/>
      <c r="LA65" s="1247"/>
      <c r="LB65" s="1247"/>
      <c r="LC65" s="1247"/>
      <c r="LD65" s="1247"/>
      <c r="LE65" s="1247"/>
      <c r="LF65" s="1247"/>
      <c r="LG65" s="1247"/>
      <c r="LH65" s="1247"/>
      <c r="LI65" s="1247"/>
      <c r="LJ65" s="1247"/>
      <c r="LK65" s="1247"/>
      <c r="LL65" s="1247"/>
      <c r="LM65" s="1247"/>
      <c r="LN65" s="1247"/>
      <c r="LO65" s="1247"/>
      <c r="LP65" s="1247"/>
      <c r="LQ65" s="1247"/>
      <c r="LR65" s="1247"/>
      <c r="LS65" s="1247"/>
      <c r="LT65" s="1247"/>
      <c r="LU65" s="1247"/>
      <c r="LV65" s="1247"/>
      <c r="LW65" s="1247"/>
      <c r="LX65" s="1247"/>
      <c r="LY65" s="1247"/>
      <c r="LZ65" s="1247"/>
      <c r="MA65" s="1247"/>
      <c r="MB65" s="1247"/>
      <c r="MC65" s="1247"/>
      <c r="MD65" s="1247"/>
      <c r="ME65" s="1247"/>
      <c r="MF65" s="1247"/>
      <c r="MG65" s="1247"/>
      <c r="MH65" s="1247"/>
      <c r="MI65" s="1247"/>
      <c r="MJ65" s="1247"/>
      <c r="MK65" s="1247"/>
      <c r="ML65" s="1247"/>
      <c r="MM65" s="1247"/>
      <c r="MN65" s="1247"/>
      <c r="MO65" s="1247"/>
      <c r="MP65" s="1247"/>
      <c r="MQ65" s="1247"/>
      <c r="MR65" s="1247"/>
      <c r="MS65" s="1247"/>
      <c r="MT65" s="1247"/>
      <c r="MU65" s="1247"/>
      <c r="MV65" s="1247"/>
      <c r="MW65" s="1247"/>
      <c r="MX65" s="1247"/>
      <c r="MY65" s="1247"/>
      <c r="MZ65" s="1247"/>
      <c r="NA65" s="1247"/>
      <c r="NB65" s="1247"/>
      <c r="NC65" s="1247"/>
      <c r="ND65" s="1247"/>
      <c r="NE65" s="1247"/>
      <c r="NF65" s="1247"/>
      <c r="NG65" s="1247"/>
      <c r="NH65" s="1247"/>
      <c r="NI65" s="1247"/>
      <c r="NJ65" s="1247"/>
      <c r="NK65" s="1247"/>
      <c r="NL65" s="1247"/>
      <c r="NM65" s="1247"/>
      <c r="NN65" s="1247"/>
      <c r="NO65" s="1247"/>
      <c r="NP65" s="1247"/>
      <c r="NQ65" s="1247"/>
      <c r="NR65" s="1247"/>
      <c r="NS65" s="1247"/>
      <c r="NT65" s="1247"/>
      <c r="NU65" s="1247"/>
      <c r="NV65" s="1247"/>
      <c r="NW65" s="1247"/>
      <c r="NX65" s="1247"/>
      <c r="NY65" s="1247"/>
      <c r="NZ65" s="1247"/>
      <c r="OA65" s="1247"/>
      <c r="OB65" s="1247"/>
      <c r="OC65" s="1247"/>
      <c r="OD65" s="1247"/>
      <c r="OE65" s="1247"/>
      <c r="OF65" s="1247"/>
      <c r="OG65" s="1247"/>
      <c r="OH65" s="1247"/>
      <c r="OI65" s="1247"/>
      <c r="OJ65" s="1247"/>
      <c r="OK65" s="1247"/>
      <c r="OL65" s="1247"/>
      <c r="OM65" s="1247"/>
      <c r="ON65" s="1247"/>
      <c r="OO65" s="1247"/>
      <c r="OP65" s="1247"/>
      <c r="OQ65" s="1247"/>
      <c r="OR65" s="1247"/>
      <c r="OS65" s="1247"/>
      <c r="OT65" s="1247"/>
      <c r="OU65" s="1247"/>
      <c r="OV65" s="1247"/>
      <c r="OW65" s="1247"/>
      <c r="OX65" s="1247"/>
      <c r="OY65" s="1247"/>
      <c r="OZ65" s="1247"/>
      <c r="PA65" s="1247"/>
      <c r="PB65" s="1247"/>
      <c r="PC65" s="1247"/>
      <c r="PD65" s="1247"/>
      <c r="PE65" s="1247"/>
      <c r="PF65" s="1247"/>
      <c r="PG65" s="1247"/>
      <c r="PH65" s="1247"/>
      <c r="PI65" s="1247"/>
      <c r="PJ65" s="1247"/>
      <c r="PK65" s="1247"/>
      <c r="PL65" s="1247"/>
      <c r="PM65" s="1247"/>
      <c r="PN65" s="1247"/>
      <c r="PO65" s="1247"/>
      <c r="PP65" s="1247"/>
      <c r="PQ65" s="1247"/>
      <c r="PR65" s="1247"/>
      <c r="PS65" s="1247"/>
      <c r="PT65" s="1247"/>
      <c r="PU65" s="1247"/>
      <c r="PV65" s="1247"/>
      <c r="PW65" s="1247"/>
      <c r="PX65" s="1247"/>
      <c r="PY65" s="1247"/>
      <c r="PZ65" s="1247"/>
      <c r="QA65" s="1247"/>
      <c r="QB65" s="1247"/>
      <c r="QC65" s="1247"/>
      <c r="QD65" s="1247"/>
      <c r="QE65" s="1247"/>
      <c r="QF65" s="1247"/>
      <c r="QG65" s="1247"/>
      <c r="QH65" s="1247"/>
      <c r="QI65" s="1247"/>
      <c r="QJ65" s="1247"/>
      <c r="QK65" s="1247"/>
      <c r="QL65" s="1247"/>
      <c r="QM65" s="1247"/>
      <c r="QN65" s="1247"/>
      <c r="QO65" s="1247"/>
      <c r="QP65" s="1247"/>
      <c r="QQ65" s="1247"/>
      <c r="QR65" s="1247"/>
      <c r="QS65" s="1247"/>
      <c r="QT65" s="1247"/>
      <c r="QU65" s="1247"/>
      <c r="QV65" s="1247"/>
      <c r="QW65" s="1247"/>
      <c r="QX65" s="1247"/>
      <c r="QY65" s="1247"/>
      <c r="QZ65" s="1247"/>
    </row>
    <row r="66" spans="1:468" s="1243" customFormat="1" ht="20.100000000000001" customHeight="1">
      <c r="A66" s="1319"/>
      <c r="C66" s="1468"/>
      <c r="X66" s="1250"/>
      <c r="Y66" s="1250"/>
      <c r="Z66" s="1245"/>
      <c r="AD66" s="1286"/>
      <c r="AE66" s="1247"/>
      <c r="AF66" s="1285"/>
      <c r="AG66" s="1248"/>
      <c r="AH66" s="1248"/>
      <c r="AI66" s="1248"/>
      <c r="AJ66" s="1248"/>
      <c r="AK66" s="1248"/>
      <c r="AL66" s="1248"/>
      <c r="AM66" s="1248"/>
      <c r="AN66" s="1247" t="b">
        <f t="shared" si="5"/>
        <v>1</v>
      </c>
      <c r="AO66" s="1285"/>
      <c r="AP66" s="1285"/>
      <c r="AQ66" s="1247"/>
      <c r="AR66" s="1247"/>
      <c r="AS66" s="1247"/>
      <c r="AT66" s="1247"/>
      <c r="AU66" s="1247"/>
      <c r="AV66" s="1247"/>
      <c r="AW66" s="1247"/>
      <c r="AX66" s="1247"/>
      <c r="AY66" s="1247"/>
      <c r="AZ66" s="1247"/>
      <c r="BA66" s="1247"/>
      <c r="BB66" s="1247"/>
      <c r="BC66" s="1247"/>
      <c r="BD66" s="1247"/>
      <c r="BE66" s="1247"/>
      <c r="BF66" s="1247"/>
      <c r="BG66" s="1247"/>
      <c r="BH66" s="1247"/>
      <c r="BI66" s="1247"/>
      <c r="BJ66" s="1247"/>
      <c r="BK66" s="1247"/>
      <c r="BL66" s="1247"/>
      <c r="BM66" s="1247"/>
      <c r="BN66" s="1247"/>
      <c r="BO66" s="1247"/>
      <c r="BP66" s="1247"/>
      <c r="BQ66" s="1247"/>
      <c r="BR66" s="1247"/>
      <c r="BS66" s="1247"/>
      <c r="BT66" s="1247"/>
      <c r="BU66" s="1247"/>
      <c r="BV66" s="1247"/>
      <c r="BW66" s="1247"/>
      <c r="BX66" s="1247"/>
      <c r="BY66" s="1247"/>
      <c r="BZ66" s="1247"/>
      <c r="CA66" s="1247"/>
      <c r="CB66" s="1247"/>
      <c r="CC66" s="1247"/>
      <c r="CD66" s="1247"/>
      <c r="CE66" s="1247"/>
      <c r="CF66" s="1247"/>
      <c r="CG66" s="1247"/>
      <c r="CH66" s="1247"/>
      <c r="CI66" s="1247"/>
      <c r="CJ66" s="1247"/>
      <c r="CK66" s="1247"/>
      <c r="CL66" s="1247"/>
      <c r="CM66" s="1247"/>
      <c r="CN66" s="1247"/>
      <c r="CO66" s="1247"/>
      <c r="CP66" s="1247"/>
      <c r="CQ66" s="1247"/>
      <c r="CR66" s="1247"/>
      <c r="CS66" s="1247"/>
      <c r="CT66" s="1247"/>
      <c r="CU66" s="1247"/>
      <c r="CV66" s="1247"/>
      <c r="CW66" s="1247"/>
      <c r="CX66" s="1247"/>
      <c r="CY66" s="1247"/>
      <c r="CZ66" s="1247"/>
      <c r="DA66" s="1247"/>
      <c r="DB66" s="1247"/>
      <c r="DC66" s="1247"/>
      <c r="DD66" s="1247"/>
      <c r="DE66" s="1247"/>
      <c r="DF66" s="1247"/>
      <c r="DG66" s="1247"/>
      <c r="DH66" s="1247"/>
      <c r="DI66" s="1247"/>
      <c r="DJ66" s="1247"/>
      <c r="DK66" s="1247"/>
      <c r="DL66" s="1247"/>
      <c r="DM66" s="1247"/>
      <c r="DN66" s="1247"/>
      <c r="DO66" s="1247"/>
      <c r="DP66" s="1247"/>
      <c r="DQ66" s="1247"/>
      <c r="DR66" s="1247"/>
      <c r="DS66" s="1247"/>
      <c r="DT66" s="1247"/>
      <c r="DU66" s="1247"/>
      <c r="DV66" s="1247"/>
      <c r="DW66" s="1247"/>
      <c r="DX66" s="1247"/>
      <c r="DY66" s="1247"/>
      <c r="DZ66" s="1247"/>
      <c r="EA66" s="1247"/>
      <c r="EB66" s="1247"/>
      <c r="EC66" s="1247"/>
      <c r="ED66" s="1247"/>
      <c r="EE66" s="1247"/>
      <c r="EF66" s="1247"/>
      <c r="EG66" s="1247"/>
      <c r="EH66" s="1247"/>
      <c r="EI66" s="1247"/>
      <c r="EJ66" s="1247"/>
      <c r="EK66" s="1247"/>
      <c r="EL66" s="1247"/>
      <c r="EM66" s="1247"/>
      <c r="EN66" s="1247"/>
      <c r="EO66" s="1247"/>
      <c r="EP66" s="1247"/>
      <c r="EQ66" s="1247"/>
      <c r="ER66" s="1247"/>
      <c r="ES66" s="1247"/>
      <c r="ET66" s="1247"/>
      <c r="EU66" s="1247"/>
      <c r="EV66" s="1247"/>
      <c r="EW66" s="1247"/>
      <c r="EX66" s="1247"/>
      <c r="EY66" s="1247"/>
      <c r="EZ66" s="1247"/>
      <c r="FA66" s="1247"/>
      <c r="FB66" s="1247"/>
      <c r="FC66" s="1247"/>
      <c r="FD66" s="1247"/>
      <c r="FE66" s="1247"/>
      <c r="FF66" s="1247"/>
      <c r="FG66" s="1247"/>
      <c r="FH66" s="1247"/>
      <c r="FI66" s="1247"/>
      <c r="FJ66" s="1247"/>
      <c r="FK66" s="1247"/>
      <c r="FL66" s="1247"/>
      <c r="FM66" s="1247"/>
      <c r="FN66" s="1247"/>
      <c r="FO66" s="1247"/>
      <c r="FP66" s="1247"/>
      <c r="FQ66" s="1247"/>
      <c r="FR66" s="1247"/>
      <c r="FS66" s="1247"/>
      <c r="FT66" s="1247"/>
      <c r="FU66" s="1247"/>
      <c r="FV66" s="1247"/>
      <c r="FW66" s="1247"/>
      <c r="FX66" s="1247"/>
      <c r="FY66" s="1247"/>
      <c r="FZ66" s="1247"/>
      <c r="GA66" s="1247"/>
      <c r="GB66" s="1247"/>
      <c r="GC66" s="1247"/>
      <c r="GD66" s="1247"/>
      <c r="GE66" s="1247"/>
      <c r="GF66" s="1247"/>
      <c r="GG66" s="1247"/>
      <c r="GH66" s="1247"/>
      <c r="GI66" s="1247"/>
      <c r="GJ66" s="1247"/>
      <c r="GK66" s="1247"/>
      <c r="GL66" s="1247"/>
      <c r="GM66" s="1247"/>
      <c r="GN66" s="1247"/>
      <c r="GO66" s="1247"/>
      <c r="GP66" s="1247"/>
      <c r="GQ66" s="1247"/>
      <c r="GR66" s="1247"/>
      <c r="GS66" s="1247"/>
      <c r="GT66" s="1247"/>
      <c r="GU66" s="1247"/>
      <c r="GV66" s="1247"/>
      <c r="GW66" s="1247"/>
      <c r="GX66" s="1247"/>
      <c r="GY66" s="1247"/>
      <c r="GZ66" s="1247"/>
      <c r="HA66" s="1247"/>
      <c r="HB66" s="1247"/>
      <c r="HC66" s="1247"/>
      <c r="HD66" s="1247"/>
      <c r="HE66" s="1247"/>
      <c r="HF66" s="1247"/>
      <c r="HG66" s="1247"/>
      <c r="HH66" s="1247"/>
      <c r="HI66" s="1247"/>
      <c r="HJ66" s="1247"/>
      <c r="HK66" s="1247"/>
      <c r="HL66" s="1247"/>
      <c r="HM66" s="1247"/>
      <c r="HN66" s="1247"/>
      <c r="HO66" s="1247"/>
      <c r="HP66" s="1247"/>
      <c r="HQ66" s="1247"/>
      <c r="HR66" s="1247"/>
      <c r="HS66" s="1247"/>
      <c r="HT66" s="1247"/>
      <c r="HU66" s="1247"/>
      <c r="HV66" s="1247"/>
      <c r="HW66" s="1247"/>
      <c r="HX66" s="1247"/>
      <c r="HY66" s="1247"/>
      <c r="HZ66" s="1247"/>
      <c r="IA66" s="1247"/>
      <c r="IB66" s="1247"/>
      <c r="IC66" s="1247"/>
      <c r="ID66" s="1247"/>
      <c r="IE66" s="1247"/>
      <c r="IF66" s="1247"/>
      <c r="IG66" s="1247"/>
      <c r="IH66" s="1247"/>
      <c r="II66" s="1247"/>
      <c r="IJ66" s="1247"/>
      <c r="IK66" s="1247"/>
      <c r="IL66" s="1247"/>
      <c r="IM66" s="1247"/>
      <c r="IN66" s="1247"/>
      <c r="IO66" s="1247"/>
      <c r="IP66" s="1247"/>
      <c r="IQ66" s="1247"/>
      <c r="IR66" s="1247"/>
      <c r="IS66" s="1247"/>
      <c r="IT66" s="1247"/>
      <c r="IU66" s="1247"/>
      <c r="IV66" s="1247"/>
      <c r="IW66" s="1247"/>
      <c r="IX66" s="1247"/>
      <c r="IY66" s="1247"/>
      <c r="IZ66" s="1247"/>
      <c r="JA66" s="1247"/>
      <c r="JB66" s="1247"/>
      <c r="JC66" s="1247"/>
      <c r="JD66" s="1247"/>
      <c r="JE66" s="1247"/>
      <c r="JF66" s="1247"/>
      <c r="JG66" s="1247"/>
      <c r="JH66" s="1247"/>
      <c r="JI66" s="1247"/>
      <c r="JJ66" s="1247"/>
      <c r="JK66" s="1247"/>
      <c r="JL66" s="1247"/>
      <c r="JM66" s="1247"/>
      <c r="JN66" s="1247"/>
      <c r="JO66" s="1247"/>
      <c r="JP66" s="1247"/>
      <c r="JQ66" s="1247"/>
      <c r="JR66" s="1247"/>
      <c r="JS66" s="1247"/>
      <c r="JT66" s="1247"/>
      <c r="JU66" s="1247"/>
      <c r="JV66" s="1247"/>
      <c r="JW66" s="1247"/>
      <c r="JX66" s="1247"/>
      <c r="JY66" s="1247"/>
      <c r="JZ66" s="1247"/>
      <c r="KA66" s="1247"/>
      <c r="KB66" s="1247"/>
      <c r="KC66" s="1247"/>
      <c r="KD66" s="1247"/>
      <c r="KE66" s="1247"/>
      <c r="KF66" s="1247"/>
      <c r="KG66" s="1247"/>
      <c r="KH66" s="1247"/>
      <c r="KI66" s="1247"/>
      <c r="KJ66" s="1247"/>
      <c r="KK66" s="1247"/>
      <c r="KL66" s="1247"/>
      <c r="KM66" s="1247"/>
      <c r="KN66" s="1247"/>
      <c r="KO66" s="1247"/>
      <c r="KP66" s="1247"/>
      <c r="KQ66" s="1247"/>
      <c r="KR66" s="1247"/>
      <c r="KS66" s="1247"/>
      <c r="KT66" s="1247"/>
      <c r="KU66" s="1247"/>
      <c r="KV66" s="1247"/>
      <c r="KW66" s="1247"/>
      <c r="KX66" s="1247"/>
      <c r="KY66" s="1247"/>
      <c r="KZ66" s="1247"/>
      <c r="LA66" s="1247"/>
      <c r="LB66" s="1247"/>
      <c r="LC66" s="1247"/>
      <c r="LD66" s="1247"/>
      <c r="LE66" s="1247"/>
      <c r="LF66" s="1247"/>
      <c r="LG66" s="1247"/>
      <c r="LH66" s="1247"/>
      <c r="LI66" s="1247"/>
      <c r="LJ66" s="1247"/>
      <c r="LK66" s="1247"/>
      <c r="LL66" s="1247"/>
      <c r="LM66" s="1247"/>
      <c r="LN66" s="1247"/>
      <c r="LO66" s="1247"/>
      <c r="LP66" s="1247"/>
      <c r="LQ66" s="1247"/>
      <c r="LR66" s="1247"/>
      <c r="LS66" s="1247"/>
      <c r="LT66" s="1247"/>
      <c r="LU66" s="1247"/>
      <c r="LV66" s="1247"/>
      <c r="LW66" s="1247"/>
      <c r="LX66" s="1247"/>
      <c r="LY66" s="1247"/>
      <c r="LZ66" s="1247"/>
      <c r="MA66" s="1247"/>
      <c r="MB66" s="1247"/>
      <c r="MC66" s="1247"/>
      <c r="MD66" s="1247"/>
      <c r="ME66" s="1247"/>
      <c r="MF66" s="1247"/>
      <c r="MG66" s="1247"/>
      <c r="MH66" s="1247"/>
      <c r="MI66" s="1247"/>
      <c r="MJ66" s="1247"/>
      <c r="MK66" s="1247"/>
      <c r="ML66" s="1247"/>
      <c r="MM66" s="1247"/>
      <c r="MN66" s="1247"/>
      <c r="MO66" s="1247"/>
      <c r="MP66" s="1247"/>
      <c r="MQ66" s="1247"/>
      <c r="MR66" s="1247"/>
      <c r="MS66" s="1247"/>
      <c r="MT66" s="1247"/>
      <c r="MU66" s="1247"/>
      <c r="MV66" s="1247"/>
      <c r="MW66" s="1247"/>
      <c r="MX66" s="1247"/>
      <c r="MY66" s="1247"/>
      <c r="MZ66" s="1247"/>
      <c r="NA66" s="1247"/>
      <c r="NB66" s="1247"/>
      <c r="NC66" s="1247"/>
      <c r="ND66" s="1247"/>
      <c r="NE66" s="1247"/>
      <c r="NF66" s="1247"/>
      <c r="NG66" s="1247"/>
      <c r="NH66" s="1247"/>
      <c r="NI66" s="1247"/>
      <c r="NJ66" s="1247"/>
      <c r="NK66" s="1247"/>
      <c r="NL66" s="1247"/>
      <c r="NM66" s="1247"/>
      <c r="NN66" s="1247"/>
      <c r="NO66" s="1247"/>
      <c r="NP66" s="1247"/>
      <c r="NQ66" s="1247"/>
      <c r="NR66" s="1247"/>
      <c r="NS66" s="1247"/>
      <c r="NT66" s="1247"/>
      <c r="NU66" s="1247"/>
      <c r="NV66" s="1247"/>
      <c r="NW66" s="1247"/>
      <c r="NX66" s="1247"/>
      <c r="NY66" s="1247"/>
      <c r="NZ66" s="1247"/>
      <c r="OA66" s="1247"/>
      <c r="OB66" s="1247"/>
      <c r="OC66" s="1247"/>
      <c r="OD66" s="1247"/>
      <c r="OE66" s="1247"/>
      <c r="OF66" s="1247"/>
      <c r="OG66" s="1247"/>
      <c r="OH66" s="1247"/>
      <c r="OI66" s="1247"/>
      <c r="OJ66" s="1247"/>
      <c r="OK66" s="1247"/>
      <c r="OL66" s="1247"/>
      <c r="OM66" s="1247"/>
      <c r="ON66" s="1247"/>
      <c r="OO66" s="1247"/>
      <c r="OP66" s="1247"/>
      <c r="OQ66" s="1247"/>
      <c r="OR66" s="1247"/>
      <c r="OS66" s="1247"/>
      <c r="OT66" s="1247"/>
      <c r="OU66" s="1247"/>
      <c r="OV66" s="1247"/>
      <c r="OW66" s="1247"/>
      <c r="OX66" s="1247"/>
      <c r="OY66" s="1247"/>
      <c r="OZ66" s="1247"/>
      <c r="PA66" s="1247"/>
      <c r="PB66" s="1247"/>
      <c r="PC66" s="1247"/>
      <c r="PD66" s="1247"/>
      <c r="PE66" s="1247"/>
      <c r="PF66" s="1247"/>
      <c r="PG66" s="1247"/>
      <c r="PH66" s="1247"/>
      <c r="PI66" s="1247"/>
      <c r="PJ66" s="1247"/>
      <c r="PK66" s="1247"/>
      <c r="PL66" s="1247"/>
      <c r="PM66" s="1247"/>
      <c r="PN66" s="1247"/>
      <c r="PO66" s="1247"/>
      <c r="PP66" s="1247"/>
      <c r="PQ66" s="1247"/>
      <c r="PR66" s="1247"/>
      <c r="PS66" s="1247"/>
      <c r="PT66" s="1247"/>
      <c r="PU66" s="1247"/>
      <c r="PV66" s="1247"/>
      <c r="PW66" s="1247"/>
      <c r="PX66" s="1247"/>
      <c r="PY66" s="1247"/>
      <c r="PZ66" s="1247"/>
      <c r="QA66" s="1247"/>
      <c r="QB66" s="1247"/>
      <c r="QC66" s="1247"/>
      <c r="QD66" s="1247"/>
      <c r="QE66" s="1247"/>
      <c r="QF66" s="1247"/>
      <c r="QG66" s="1247"/>
      <c r="QH66" s="1247"/>
      <c r="QI66" s="1247"/>
      <c r="QJ66" s="1247"/>
      <c r="QK66" s="1247"/>
      <c r="QL66" s="1247"/>
      <c r="QM66" s="1247"/>
      <c r="QN66" s="1247"/>
      <c r="QO66" s="1247"/>
      <c r="QP66" s="1247"/>
      <c r="QQ66" s="1247"/>
      <c r="QR66" s="1247"/>
      <c r="QS66" s="1247"/>
      <c r="QT66" s="1247"/>
      <c r="QU66" s="1247"/>
      <c r="QV66" s="1247"/>
      <c r="QW66" s="1247"/>
      <c r="QX66" s="1247"/>
      <c r="QY66" s="1247"/>
      <c r="QZ66" s="1247"/>
    </row>
    <row r="67" spans="1:468" s="1243" customFormat="1" ht="33.75" customHeight="1">
      <c r="A67" s="1319" t="s">
        <v>938</v>
      </c>
      <c r="B67" s="180">
        <v>1</v>
      </c>
      <c r="C67" s="1537" t="s">
        <v>976</v>
      </c>
      <c r="D67" s="1504" t="s">
        <v>636</v>
      </c>
      <c r="E67" s="181"/>
      <c r="F67" s="1591"/>
      <c r="G67" s="183" t="s">
        <v>977</v>
      </c>
      <c r="H67" s="181" t="s">
        <v>334</v>
      </c>
      <c r="I67" s="181" t="s">
        <v>313</v>
      </c>
      <c r="J67" s="181" t="s">
        <v>935</v>
      </c>
      <c r="K67" s="1530">
        <v>42662</v>
      </c>
      <c r="L67" s="1531" t="s">
        <v>219</v>
      </c>
      <c r="M67" s="181" t="s">
        <v>978</v>
      </c>
      <c r="N67" s="1532" t="s">
        <v>219</v>
      </c>
      <c r="O67" s="181">
        <v>2016</v>
      </c>
      <c r="P67" s="181" t="s">
        <v>210</v>
      </c>
      <c r="Q67" s="101"/>
      <c r="R67" s="101"/>
      <c r="S67" s="101"/>
      <c r="T67" s="181">
        <v>1</v>
      </c>
      <c r="U67" s="181" t="s">
        <v>206</v>
      </c>
      <c r="V67" s="196">
        <v>174000000</v>
      </c>
      <c r="W67" s="1533"/>
      <c r="X67" s="1467"/>
      <c r="Y67" s="1508"/>
      <c r="Z67" s="1534">
        <v>174000000</v>
      </c>
      <c r="AA67" s="1517"/>
      <c r="AD67" s="1286"/>
      <c r="AE67" s="1247">
        <v>25</v>
      </c>
      <c r="AF67" s="1285">
        <f>2016-O67+1</f>
        <v>1</v>
      </c>
      <c r="AG67" s="1248">
        <f>Z67/AE67</f>
        <v>6960000</v>
      </c>
      <c r="AH67" s="1248">
        <f>AF67*AG67</f>
        <v>6960000</v>
      </c>
      <c r="AI67" s="1248">
        <f>Z67-AH67</f>
        <v>167040000</v>
      </c>
      <c r="AJ67" s="1248">
        <f>2017-O67+1</f>
        <v>2</v>
      </c>
      <c r="AK67" s="1248">
        <f>AG67</f>
        <v>6960000</v>
      </c>
      <c r="AL67" s="1248">
        <f>AJ67*AK67</f>
        <v>13920000</v>
      </c>
      <c r="AM67" s="1248">
        <f>Z67-AL67</f>
        <v>160080000</v>
      </c>
      <c r="AN67" s="1247" t="b">
        <f t="shared" si="5"/>
        <v>1</v>
      </c>
      <c r="AO67" s="1285"/>
      <c r="AP67" s="1285"/>
      <c r="AQ67" s="1247"/>
      <c r="AR67" s="1247"/>
      <c r="AS67" s="1247"/>
      <c r="AT67" s="1247"/>
      <c r="AU67" s="1247"/>
      <c r="AV67" s="1247"/>
      <c r="AW67" s="1247"/>
      <c r="AX67" s="1247"/>
      <c r="AY67" s="1247"/>
      <c r="AZ67" s="1247"/>
      <c r="BA67" s="1247"/>
      <c r="BB67" s="1247"/>
      <c r="BC67" s="1247"/>
      <c r="BD67" s="1247"/>
      <c r="BE67" s="1247"/>
      <c r="BF67" s="1247"/>
      <c r="BG67" s="1247"/>
      <c r="BH67" s="1247"/>
      <c r="BI67" s="1247"/>
      <c r="BJ67" s="1247"/>
      <c r="BK67" s="1247"/>
      <c r="BL67" s="1247"/>
      <c r="BM67" s="1247"/>
      <c r="BN67" s="1247"/>
      <c r="BO67" s="1247"/>
      <c r="BP67" s="1247"/>
      <c r="BQ67" s="1247"/>
      <c r="BR67" s="1247"/>
      <c r="BS67" s="1247"/>
      <c r="BT67" s="1247"/>
      <c r="BU67" s="1247"/>
      <c r="BV67" s="1247"/>
      <c r="BW67" s="1247"/>
      <c r="BX67" s="1247"/>
      <c r="BY67" s="1247"/>
      <c r="BZ67" s="1247"/>
      <c r="CA67" s="1247"/>
      <c r="CB67" s="1247"/>
      <c r="CC67" s="1247"/>
      <c r="CD67" s="1247"/>
      <c r="CE67" s="1247"/>
      <c r="CF67" s="1247"/>
      <c r="CG67" s="1247"/>
      <c r="CH67" s="1247"/>
      <c r="CI67" s="1247"/>
      <c r="CJ67" s="1247"/>
      <c r="CK67" s="1247"/>
      <c r="CL67" s="1247"/>
      <c r="CM67" s="1247"/>
      <c r="CN67" s="1247"/>
      <c r="CO67" s="1247"/>
      <c r="CP67" s="1247"/>
      <c r="CQ67" s="1247"/>
      <c r="CR67" s="1247"/>
      <c r="CS67" s="1247"/>
      <c r="CT67" s="1247"/>
      <c r="CU67" s="1247"/>
      <c r="CV67" s="1247"/>
      <c r="CW67" s="1247"/>
      <c r="CX67" s="1247"/>
      <c r="CY67" s="1247"/>
      <c r="CZ67" s="1247"/>
      <c r="DA67" s="1247"/>
      <c r="DB67" s="1247"/>
      <c r="DC67" s="1247"/>
      <c r="DD67" s="1247"/>
      <c r="DE67" s="1247"/>
      <c r="DF67" s="1247"/>
      <c r="DG67" s="1247"/>
      <c r="DH67" s="1247"/>
      <c r="DI67" s="1247"/>
      <c r="DJ67" s="1247"/>
      <c r="DK67" s="1247"/>
      <c r="DL67" s="1247"/>
      <c r="DM67" s="1247"/>
      <c r="DN67" s="1247"/>
      <c r="DO67" s="1247"/>
      <c r="DP67" s="1247"/>
      <c r="DQ67" s="1247"/>
      <c r="DR67" s="1247"/>
      <c r="DS67" s="1247"/>
      <c r="DT67" s="1247"/>
      <c r="DU67" s="1247"/>
      <c r="DV67" s="1247"/>
      <c r="DW67" s="1247"/>
      <c r="DX67" s="1247"/>
      <c r="DY67" s="1247"/>
      <c r="DZ67" s="1247"/>
      <c r="EA67" s="1247"/>
      <c r="EB67" s="1247"/>
      <c r="EC67" s="1247"/>
      <c r="ED67" s="1247"/>
      <c r="EE67" s="1247"/>
      <c r="EF67" s="1247"/>
      <c r="EG67" s="1247"/>
      <c r="EH67" s="1247"/>
      <c r="EI67" s="1247"/>
      <c r="EJ67" s="1247"/>
      <c r="EK67" s="1247"/>
      <c r="EL67" s="1247"/>
      <c r="EM67" s="1247"/>
      <c r="EN67" s="1247"/>
      <c r="EO67" s="1247"/>
      <c r="EP67" s="1247"/>
      <c r="EQ67" s="1247"/>
      <c r="ER67" s="1247"/>
      <c r="ES67" s="1247"/>
      <c r="ET67" s="1247"/>
      <c r="EU67" s="1247"/>
      <c r="EV67" s="1247"/>
      <c r="EW67" s="1247"/>
      <c r="EX67" s="1247"/>
      <c r="EY67" s="1247"/>
      <c r="EZ67" s="1247"/>
      <c r="FA67" s="1247"/>
      <c r="FB67" s="1247"/>
      <c r="FC67" s="1247"/>
      <c r="FD67" s="1247"/>
      <c r="FE67" s="1247"/>
      <c r="FF67" s="1247"/>
      <c r="FG67" s="1247"/>
      <c r="FH67" s="1247"/>
      <c r="FI67" s="1247"/>
      <c r="FJ67" s="1247"/>
      <c r="FK67" s="1247"/>
      <c r="FL67" s="1247"/>
      <c r="FM67" s="1247"/>
      <c r="FN67" s="1247"/>
      <c r="FO67" s="1247"/>
      <c r="FP67" s="1247"/>
      <c r="FQ67" s="1247"/>
      <c r="FR67" s="1247"/>
      <c r="FS67" s="1247"/>
      <c r="FT67" s="1247"/>
      <c r="FU67" s="1247"/>
      <c r="FV67" s="1247"/>
      <c r="FW67" s="1247"/>
      <c r="FX67" s="1247"/>
      <c r="FY67" s="1247"/>
      <c r="FZ67" s="1247"/>
      <c r="GA67" s="1247"/>
      <c r="GB67" s="1247"/>
      <c r="GC67" s="1247"/>
      <c r="GD67" s="1247"/>
      <c r="GE67" s="1247"/>
      <c r="GF67" s="1247"/>
      <c r="GG67" s="1247"/>
      <c r="GH67" s="1247"/>
      <c r="GI67" s="1247"/>
      <c r="GJ67" s="1247"/>
      <c r="GK67" s="1247"/>
      <c r="GL67" s="1247"/>
      <c r="GM67" s="1247"/>
      <c r="GN67" s="1247"/>
      <c r="GO67" s="1247"/>
      <c r="GP67" s="1247"/>
      <c r="GQ67" s="1247"/>
      <c r="GR67" s="1247"/>
      <c r="GS67" s="1247"/>
      <c r="GT67" s="1247"/>
      <c r="GU67" s="1247"/>
      <c r="GV67" s="1247"/>
      <c r="GW67" s="1247"/>
      <c r="GX67" s="1247"/>
      <c r="GY67" s="1247"/>
      <c r="GZ67" s="1247"/>
      <c r="HA67" s="1247"/>
      <c r="HB67" s="1247"/>
      <c r="HC67" s="1247"/>
      <c r="HD67" s="1247"/>
      <c r="HE67" s="1247"/>
      <c r="HF67" s="1247"/>
      <c r="HG67" s="1247"/>
      <c r="HH67" s="1247"/>
      <c r="HI67" s="1247"/>
      <c r="HJ67" s="1247"/>
      <c r="HK67" s="1247"/>
      <c r="HL67" s="1247"/>
      <c r="HM67" s="1247"/>
      <c r="HN67" s="1247"/>
      <c r="HO67" s="1247"/>
      <c r="HP67" s="1247"/>
      <c r="HQ67" s="1247"/>
      <c r="HR67" s="1247"/>
      <c r="HS67" s="1247"/>
      <c r="HT67" s="1247"/>
      <c r="HU67" s="1247"/>
      <c r="HV67" s="1247"/>
      <c r="HW67" s="1247"/>
      <c r="HX67" s="1247"/>
      <c r="HY67" s="1247"/>
      <c r="HZ67" s="1247"/>
      <c r="IA67" s="1247"/>
      <c r="IB67" s="1247"/>
      <c r="IC67" s="1247"/>
      <c r="ID67" s="1247"/>
      <c r="IE67" s="1247"/>
      <c r="IF67" s="1247"/>
      <c r="IG67" s="1247"/>
      <c r="IH67" s="1247"/>
      <c r="II67" s="1247"/>
      <c r="IJ67" s="1247"/>
      <c r="IK67" s="1247"/>
      <c r="IL67" s="1247"/>
      <c r="IM67" s="1247"/>
      <c r="IN67" s="1247"/>
      <c r="IO67" s="1247"/>
      <c r="IP67" s="1247"/>
      <c r="IQ67" s="1247"/>
      <c r="IR67" s="1247"/>
      <c r="IS67" s="1247"/>
      <c r="IT67" s="1247"/>
      <c r="IU67" s="1247"/>
      <c r="IV67" s="1247"/>
      <c r="IW67" s="1247"/>
      <c r="IX67" s="1247"/>
      <c r="IY67" s="1247"/>
      <c r="IZ67" s="1247"/>
      <c r="JA67" s="1247"/>
      <c r="JB67" s="1247"/>
      <c r="JC67" s="1247"/>
      <c r="JD67" s="1247"/>
      <c r="JE67" s="1247"/>
      <c r="JF67" s="1247"/>
      <c r="JG67" s="1247"/>
      <c r="JH67" s="1247"/>
      <c r="JI67" s="1247"/>
      <c r="JJ67" s="1247"/>
      <c r="JK67" s="1247"/>
      <c r="JL67" s="1247"/>
      <c r="JM67" s="1247"/>
      <c r="JN67" s="1247"/>
      <c r="JO67" s="1247"/>
      <c r="JP67" s="1247"/>
      <c r="JQ67" s="1247"/>
      <c r="JR67" s="1247"/>
      <c r="JS67" s="1247"/>
      <c r="JT67" s="1247"/>
      <c r="JU67" s="1247"/>
      <c r="JV67" s="1247"/>
      <c r="JW67" s="1247"/>
      <c r="JX67" s="1247"/>
      <c r="JY67" s="1247"/>
      <c r="JZ67" s="1247"/>
      <c r="KA67" s="1247"/>
      <c r="KB67" s="1247"/>
      <c r="KC67" s="1247"/>
      <c r="KD67" s="1247"/>
      <c r="KE67" s="1247"/>
      <c r="KF67" s="1247"/>
      <c r="KG67" s="1247"/>
      <c r="KH67" s="1247"/>
      <c r="KI67" s="1247"/>
      <c r="KJ67" s="1247"/>
      <c r="KK67" s="1247"/>
      <c r="KL67" s="1247"/>
      <c r="KM67" s="1247"/>
      <c r="KN67" s="1247"/>
      <c r="KO67" s="1247"/>
      <c r="KP67" s="1247"/>
      <c r="KQ67" s="1247"/>
      <c r="KR67" s="1247"/>
      <c r="KS67" s="1247"/>
      <c r="KT67" s="1247"/>
      <c r="KU67" s="1247"/>
      <c r="KV67" s="1247"/>
      <c r="KW67" s="1247"/>
      <c r="KX67" s="1247"/>
      <c r="KY67" s="1247"/>
      <c r="KZ67" s="1247"/>
      <c r="LA67" s="1247"/>
      <c r="LB67" s="1247"/>
      <c r="LC67" s="1247"/>
      <c r="LD67" s="1247"/>
      <c r="LE67" s="1247"/>
      <c r="LF67" s="1247"/>
      <c r="LG67" s="1247"/>
      <c r="LH67" s="1247"/>
      <c r="LI67" s="1247"/>
      <c r="LJ67" s="1247"/>
      <c r="LK67" s="1247"/>
      <c r="LL67" s="1247"/>
      <c r="LM67" s="1247"/>
      <c r="LN67" s="1247"/>
      <c r="LO67" s="1247"/>
      <c r="LP67" s="1247"/>
      <c r="LQ67" s="1247"/>
      <c r="LR67" s="1247"/>
      <c r="LS67" s="1247"/>
      <c r="LT67" s="1247"/>
      <c r="LU67" s="1247"/>
      <c r="LV67" s="1247"/>
      <c r="LW67" s="1247"/>
      <c r="LX67" s="1247"/>
      <c r="LY67" s="1247"/>
      <c r="LZ67" s="1247"/>
      <c r="MA67" s="1247"/>
      <c r="MB67" s="1247"/>
      <c r="MC67" s="1247"/>
      <c r="MD67" s="1247"/>
      <c r="ME67" s="1247"/>
      <c r="MF67" s="1247"/>
      <c r="MG67" s="1247"/>
      <c r="MH67" s="1247"/>
      <c r="MI67" s="1247"/>
      <c r="MJ67" s="1247"/>
      <c r="MK67" s="1247"/>
      <c r="ML67" s="1247"/>
      <c r="MM67" s="1247"/>
      <c r="MN67" s="1247"/>
      <c r="MO67" s="1247"/>
      <c r="MP67" s="1247"/>
      <c r="MQ67" s="1247"/>
      <c r="MR67" s="1247"/>
      <c r="MS67" s="1247"/>
      <c r="MT67" s="1247"/>
      <c r="MU67" s="1247"/>
      <c r="MV67" s="1247"/>
      <c r="MW67" s="1247"/>
      <c r="MX67" s="1247"/>
      <c r="MY67" s="1247"/>
      <c r="MZ67" s="1247"/>
      <c r="NA67" s="1247"/>
      <c r="NB67" s="1247"/>
      <c r="NC67" s="1247"/>
      <c r="ND67" s="1247"/>
      <c r="NE67" s="1247"/>
      <c r="NF67" s="1247"/>
      <c r="NG67" s="1247"/>
      <c r="NH67" s="1247"/>
      <c r="NI67" s="1247"/>
      <c r="NJ67" s="1247"/>
      <c r="NK67" s="1247"/>
      <c r="NL67" s="1247"/>
      <c r="NM67" s="1247"/>
      <c r="NN67" s="1247"/>
      <c r="NO67" s="1247"/>
      <c r="NP67" s="1247"/>
      <c r="NQ67" s="1247"/>
      <c r="NR67" s="1247"/>
      <c r="NS67" s="1247"/>
      <c r="NT67" s="1247"/>
      <c r="NU67" s="1247"/>
      <c r="NV67" s="1247"/>
      <c r="NW67" s="1247"/>
      <c r="NX67" s="1247"/>
      <c r="NY67" s="1247"/>
      <c r="NZ67" s="1247"/>
      <c r="OA67" s="1247"/>
      <c r="OB67" s="1247"/>
      <c r="OC67" s="1247"/>
      <c r="OD67" s="1247"/>
      <c r="OE67" s="1247"/>
      <c r="OF67" s="1247"/>
      <c r="OG67" s="1247"/>
      <c r="OH67" s="1247"/>
      <c r="OI67" s="1247"/>
      <c r="OJ67" s="1247"/>
      <c r="OK67" s="1247"/>
      <c r="OL67" s="1247"/>
      <c r="OM67" s="1247"/>
      <c r="ON67" s="1247"/>
      <c r="OO67" s="1247"/>
      <c r="OP67" s="1247"/>
      <c r="OQ67" s="1247"/>
      <c r="OR67" s="1247"/>
      <c r="OS67" s="1247"/>
      <c r="OT67" s="1247"/>
      <c r="OU67" s="1247"/>
      <c r="OV67" s="1247"/>
      <c r="OW67" s="1247"/>
      <c r="OX67" s="1247"/>
      <c r="OY67" s="1247"/>
      <c r="OZ67" s="1247"/>
      <c r="PA67" s="1247"/>
      <c r="PB67" s="1247"/>
      <c r="PC67" s="1247"/>
      <c r="PD67" s="1247"/>
      <c r="PE67" s="1247"/>
      <c r="PF67" s="1247"/>
      <c r="PG67" s="1247"/>
      <c r="PH67" s="1247"/>
      <c r="PI67" s="1247"/>
      <c r="PJ67" s="1247"/>
      <c r="PK67" s="1247"/>
      <c r="PL67" s="1247"/>
      <c r="PM67" s="1247"/>
      <c r="PN67" s="1247"/>
      <c r="PO67" s="1247"/>
      <c r="PP67" s="1247"/>
      <c r="PQ67" s="1247"/>
      <c r="PR67" s="1247"/>
      <c r="PS67" s="1247"/>
      <c r="PT67" s="1247"/>
      <c r="PU67" s="1247"/>
      <c r="PV67" s="1247"/>
      <c r="PW67" s="1247"/>
      <c r="PX67" s="1247"/>
      <c r="PY67" s="1247"/>
      <c r="PZ67" s="1247"/>
      <c r="QA67" s="1247"/>
      <c r="QB67" s="1247"/>
      <c r="QC67" s="1247"/>
      <c r="QD67" s="1247"/>
      <c r="QE67" s="1247"/>
      <c r="QF67" s="1247"/>
      <c r="QG67" s="1247"/>
      <c r="QH67" s="1247"/>
      <c r="QI67" s="1247"/>
      <c r="QJ67" s="1247"/>
      <c r="QK67" s="1247"/>
      <c r="QL67" s="1247"/>
      <c r="QM67" s="1247"/>
      <c r="QN67" s="1247"/>
      <c r="QO67" s="1247"/>
      <c r="QP67" s="1247"/>
      <c r="QQ67" s="1247"/>
      <c r="QR67" s="1247"/>
      <c r="QS67" s="1247"/>
      <c r="QT67" s="1247"/>
      <c r="QU67" s="1247"/>
      <c r="QV67" s="1247"/>
      <c r="QW67" s="1247"/>
      <c r="QX67" s="1247"/>
      <c r="QY67" s="1247"/>
      <c r="QZ67" s="1247"/>
    </row>
    <row r="68" spans="1:468" s="1243" customFormat="1" ht="20.100000000000001" customHeight="1">
      <c r="C68" s="1468"/>
      <c r="X68" s="1250"/>
      <c r="Y68" s="1250"/>
      <c r="Z68" s="1245"/>
      <c r="AD68" s="1286"/>
      <c r="AE68" s="1285"/>
      <c r="AF68" s="1285"/>
      <c r="AG68" s="1248"/>
      <c r="AH68" s="1248"/>
      <c r="AI68" s="1248"/>
      <c r="AJ68" s="1285"/>
      <c r="AK68" s="1248"/>
      <c r="AL68" s="1248"/>
      <c r="AM68" s="1248"/>
      <c r="AN68" s="1247" t="b">
        <f t="shared" si="5"/>
        <v>1</v>
      </c>
      <c r="AO68" s="1285"/>
      <c r="AP68" s="1285"/>
      <c r="AQ68" s="1285"/>
      <c r="AR68" s="1285"/>
      <c r="AS68" s="1285"/>
      <c r="AT68" s="1285"/>
      <c r="AU68" s="1285"/>
      <c r="AV68" s="1285"/>
      <c r="AW68" s="1285"/>
      <c r="AX68" s="1285"/>
      <c r="AY68" s="1285"/>
      <c r="AZ68" s="1285"/>
      <c r="BA68" s="1285"/>
      <c r="BB68" s="1285"/>
      <c r="BC68" s="1285"/>
      <c r="BD68" s="1285"/>
      <c r="BE68" s="1285"/>
      <c r="BF68" s="1285"/>
      <c r="BG68" s="1285"/>
      <c r="BH68" s="1285"/>
      <c r="BI68" s="1285"/>
      <c r="BJ68" s="1285"/>
      <c r="BK68" s="1285"/>
      <c r="BL68" s="1285"/>
      <c r="BM68" s="1285"/>
      <c r="BN68" s="1285"/>
      <c r="BO68" s="1285"/>
      <c r="BP68" s="1285"/>
      <c r="BQ68" s="1285"/>
      <c r="BR68" s="1285"/>
      <c r="BS68" s="1285"/>
      <c r="BT68" s="1285"/>
      <c r="BU68" s="1285"/>
      <c r="BV68" s="1285"/>
      <c r="BW68" s="1285"/>
      <c r="BX68" s="1285"/>
      <c r="BY68" s="1285"/>
      <c r="BZ68" s="1285"/>
      <c r="CA68" s="1285"/>
      <c r="CB68" s="1285"/>
      <c r="CC68" s="1285"/>
      <c r="CD68" s="1285"/>
      <c r="CE68" s="1285"/>
      <c r="CF68" s="1285"/>
      <c r="CG68" s="1247"/>
      <c r="CH68" s="1247"/>
      <c r="CI68" s="1247"/>
      <c r="CJ68" s="1247"/>
      <c r="CK68" s="1247"/>
      <c r="CL68" s="1247"/>
      <c r="CM68" s="1247"/>
      <c r="CN68" s="1247"/>
      <c r="CO68" s="1247"/>
      <c r="CP68" s="1247"/>
      <c r="CQ68" s="1247"/>
      <c r="CR68" s="1247"/>
      <c r="CS68" s="1247"/>
      <c r="CT68" s="1247"/>
      <c r="CU68" s="1247"/>
      <c r="CV68" s="1247"/>
      <c r="CW68" s="1247"/>
      <c r="CX68" s="1247"/>
      <c r="CY68" s="1247"/>
      <c r="CZ68" s="1247"/>
      <c r="DA68" s="1247"/>
      <c r="DB68" s="1247"/>
      <c r="DC68" s="1247"/>
      <c r="DD68" s="1247"/>
      <c r="DE68" s="1247"/>
      <c r="DF68" s="1247"/>
      <c r="DG68" s="1247"/>
      <c r="DH68" s="1247"/>
      <c r="DI68" s="1247"/>
      <c r="DJ68" s="1247"/>
      <c r="DK68" s="1247"/>
      <c r="DL68" s="1247"/>
      <c r="DM68" s="1247"/>
      <c r="DN68" s="1247"/>
      <c r="DO68" s="1247"/>
      <c r="DP68" s="1247"/>
      <c r="DQ68" s="1247"/>
      <c r="DR68" s="1247"/>
      <c r="DS68" s="1247"/>
      <c r="DT68" s="1247"/>
      <c r="DU68" s="1247"/>
      <c r="DV68" s="1247"/>
      <c r="DW68" s="1247"/>
      <c r="DX68" s="1247"/>
      <c r="DY68" s="1247"/>
      <c r="DZ68" s="1247"/>
      <c r="EA68" s="1247"/>
      <c r="EB68" s="1247"/>
      <c r="EC68" s="1247"/>
      <c r="ED68" s="1247"/>
      <c r="EE68" s="1247"/>
      <c r="EF68" s="1247"/>
      <c r="EG68" s="1247"/>
      <c r="EH68" s="1247"/>
      <c r="EI68" s="1247"/>
      <c r="EJ68" s="1247"/>
      <c r="EK68" s="1247"/>
      <c r="EL68" s="1247"/>
      <c r="EM68" s="1247"/>
      <c r="EN68" s="1247"/>
      <c r="EO68" s="1247"/>
      <c r="EP68" s="1247"/>
      <c r="EQ68" s="1247"/>
      <c r="ER68" s="1247"/>
      <c r="ES68" s="1247"/>
      <c r="ET68" s="1247"/>
      <c r="EU68" s="1247"/>
      <c r="EV68" s="1247"/>
      <c r="EW68" s="1247"/>
      <c r="EX68" s="1247"/>
      <c r="EY68" s="1247"/>
      <c r="EZ68" s="1247"/>
      <c r="FA68" s="1247"/>
      <c r="FB68" s="1247"/>
      <c r="FC68" s="1247"/>
      <c r="FD68" s="1247"/>
      <c r="FE68" s="1247"/>
      <c r="FF68" s="1247"/>
      <c r="FG68" s="1247"/>
      <c r="FH68" s="1247"/>
      <c r="FI68" s="1247"/>
      <c r="FJ68" s="1247"/>
      <c r="FK68" s="1247"/>
      <c r="FL68" s="1247"/>
      <c r="FM68" s="1247"/>
      <c r="FN68" s="1247"/>
      <c r="FO68" s="1247"/>
      <c r="FP68" s="1247"/>
      <c r="FQ68" s="1247"/>
      <c r="FR68" s="1247"/>
      <c r="FS68" s="1247"/>
      <c r="FT68" s="1247"/>
      <c r="FU68" s="1247"/>
      <c r="FV68" s="1247"/>
      <c r="FW68" s="1247"/>
      <c r="FX68" s="1247"/>
      <c r="FY68" s="1247"/>
      <c r="FZ68" s="1247"/>
      <c r="GA68" s="1247"/>
      <c r="GB68" s="1247"/>
      <c r="GC68" s="1247"/>
      <c r="GD68" s="1247"/>
      <c r="GE68" s="1247"/>
      <c r="GF68" s="1247"/>
      <c r="GG68" s="1247"/>
      <c r="GH68" s="1247"/>
      <c r="GI68" s="1247"/>
      <c r="GJ68" s="1247"/>
      <c r="GK68" s="1247"/>
      <c r="GL68" s="1247"/>
      <c r="GM68" s="1247"/>
      <c r="GN68" s="1247"/>
      <c r="GO68" s="1247"/>
      <c r="GP68" s="1247"/>
      <c r="GQ68" s="1247"/>
      <c r="GR68" s="1247"/>
      <c r="GS68" s="1247"/>
      <c r="GT68" s="1247"/>
      <c r="GU68" s="1247"/>
      <c r="GV68" s="1247"/>
      <c r="GW68" s="1247"/>
      <c r="GX68" s="1247"/>
      <c r="GY68" s="1247"/>
      <c r="GZ68" s="1247"/>
      <c r="HA68" s="1247"/>
      <c r="HB68" s="1247"/>
      <c r="HC68" s="1247"/>
      <c r="HD68" s="1247"/>
      <c r="HE68" s="1247"/>
      <c r="HF68" s="1247"/>
      <c r="HG68" s="1247"/>
      <c r="HH68" s="1247"/>
      <c r="HI68" s="1247"/>
      <c r="HJ68" s="1247"/>
      <c r="HK68" s="1247"/>
      <c r="HL68" s="1247"/>
      <c r="HM68" s="1247"/>
      <c r="HN68" s="1247"/>
      <c r="HO68" s="1247"/>
      <c r="HP68" s="1247"/>
      <c r="HQ68" s="1247"/>
      <c r="HR68" s="1247"/>
      <c r="HS68" s="1247"/>
      <c r="HT68" s="1247"/>
      <c r="HU68" s="1247"/>
      <c r="HV68" s="1247"/>
      <c r="HW68" s="1247"/>
      <c r="HX68" s="1247"/>
      <c r="HY68" s="1247"/>
      <c r="HZ68" s="1247"/>
      <c r="IA68" s="1247"/>
      <c r="IB68" s="1247"/>
      <c r="IC68" s="1247"/>
      <c r="ID68" s="1247"/>
      <c r="IE68" s="1247"/>
      <c r="IF68" s="1247"/>
      <c r="IG68" s="1247"/>
      <c r="IH68" s="1247"/>
      <c r="II68" s="1247"/>
      <c r="IJ68" s="1247"/>
      <c r="IK68" s="1247"/>
      <c r="IL68" s="1247"/>
      <c r="IM68" s="1247"/>
      <c r="IN68" s="1247"/>
      <c r="IO68" s="1247"/>
      <c r="IP68" s="1247"/>
      <c r="IQ68" s="1247"/>
      <c r="IR68" s="1247"/>
      <c r="IS68" s="1247"/>
      <c r="IT68" s="1247"/>
      <c r="IU68" s="1247"/>
      <c r="IV68" s="1247"/>
      <c r="IW68" s="1247"/>
      <c r="IX68" s="1247"/>
      <c r="IY68" s="1247"/>
      <c r="IZ68" s="1247"/>
      <c r="JA68" s="1247"/>
      <c r="JB68" s="1247"/>
      <c r="JC68" s="1247"/>
      <c r="JD68" s="1247"/>
      <c r="JE68" s="1247"/>
      <c r="JF68" s="1247"/>
      <c r="JG68" s="1247"/>
      <c r="JH68" s="1247"/>
      <c r="JI68" s="1247"/>
      <c r="JJ68" s="1247"/>
      <c r="JK68" s="1247"/>
      <c r="JL68" s="1247"/>
      <c r="JM68" s="1247"/>
      <c r="JN68" s="1247"/>
      <c r="JO68" s="1247"/>
      <c r="JP68" s="1247"/>
      <c r="JQ68" s="1247"/>
      <c r="JR68" s="1247"/>
      <c r="JS68" s="1247"/>
      <c r="JT68" s="1247"/>
      <c r="JU68" s="1247"/>
      <c r="JV68" s="1247"/>
      <c r="JW68" s="1247"/>
      <c r="JX68" s="1247"/>
      <c r="JY68" s="1247"/>
      <c r="JZ68" s="1247"/>
      <c r="KA68" s="1247"/>
      <c r="KB68" s="1247"/>
      <c r="KC68" s="1247"/>
      <c r="KD68" s="1247"/>
      <c r="KE68" s="1247"/>
      <c r="KF68" s="1247"/>
      <c r="KG68" s="1247"/>
      <c r="KH68" s="1247"/>
      <c r="KI68" s="1247"/>
      <c r="KJ68" s="1247"/>
      <c r="KK68" s="1247"/>
      <c r="KL68" s="1247"/>
      <c r="KM68" s="1247"/>
      <c r="KN68" s="1247"/>
      <c r="KO68" s="1247"/>
      <c r="KP68" s="1247"/>
      <c r="KQ68" s="1247"/>
      <c r="KR68" s="1247"/>
      <c r="KS68" s="1247"/>
      <c r="KT68" s="1247"/>
      <c r="KU68" s="1247"/>
      <c r="KV68" s="1247"/>
      <c r="KW68" s="1247"/>
      <c r="KX68" s="1247"/>
      <c r="KY68" s="1247"/>
      <c r="KZ68" s="1247"/>
      <c r="LA68" s="1247"/>
      <c r="LB68" s="1247"/>
      <c r="LC68" s="1247"/>
      <c r="LD68" s="1247"/>
      <c r="LE68" s="1247"/>
      <c r="LF68" s="1247"/>
      <c r="LG68" s="1247"/>
      <c r="LH68" s="1247"/>
      <c r="LI68" s="1247"/>
      <c r="LJ68" s="1247"/>
      <c r="LK68" s="1247"/>
      <c r="LL68" s="1247"/>
      <c r="LM68" s="1247"/>
      <c r="LN68" s="1247"/>
      <c r="LO68" s="1247"/>
      <c r="LP68" s="1247"/>
      <c r="LQ68" s="1247"/>
      <c r="LR68" s="1247"/>
      <c r="LS68" s="1247"/>
      <c r="LT68" s="1247"/>
      <c r="LU68" s="1247"/>
      <c r="LV68" s="1247"/>
      <c r="LW68" s="1247"/>
      <c r="LX68" s="1247"/>
      <c r="LY68" s="1247"/>
      <c r="LZ68" s="1247"/>
      <c r="MA68" s="1247"/>
      <c r="MB68" s="1247"/>
      <c r="MC68" s="1247"/>
      <c r="MD68" s="1247"/>
      <c r="ME68" s="1247"/>
      <c r="MF68" s="1247"/>
      <c r="MG68" s="1247"/>
      <c r="MH68" s="1247"/>
      <c r="MI68" s="1247"/>
      <c r="MJ68" s="1247"/>
      <c r="MK68" s="1247"/>
      <c r="ML68" s="1247"/>
      <c r="MM68" s="1247"/>
      <c r="MN68" s="1247"/>
      <c r="MO68" s="1247"/>
      <c r="MP68" s="1247"/>
      <c r="MQ68" s="1247"/>
      <c r="MR68" s="1247"/>
      <c r="MS68" s="1247"/>
      <c r="MT68" s="1247"/>
      <c r="MU68" s="1247"/>
      <c r="MV68" s="1247"/>
      <c r="MW68" s="1247"/>
      <c r="MX68" s="1247"/>
      <c r="MY68" s="1247"/>
      <c r="MZ68" s="1247"/>
      <c r="NA68" s="1247"/>
      <c r="NB68" s="1247"/>
      <c r="NC68" s="1247"/>
      <c r="ND68" s="1247"/>
      <c r="NE68" s="1247"/>
      <c r="NF68" s="1247"/>
      <c r="NG68" s="1247"/>
      <c r="NH68" s="1247"/>
      <c r="NI68" s="1247"/>
      <c r="NJ68" s="1247"/>
      <c r="NK68" s="1247"/>
      <c r="NL68" s="1247"/>
      <c r="NM68" s="1247"/>
      <c r="NN68" s="1247"/>
      <c r="NO68" s="1247"/>
      <c r="NP68" s="1247"/>
      <c r="NQ68" s="1247"/>
      <c r="NR68" s="1247"/>
      <c r="NS68" s="1247"/>
      <c r="NT68" s="1247"/>
      <c r="NU68" s="1247"/>
      <c r="NV68" s="1247"/>
      <c r="NW68" s="1247"/>
      <c r="NX68" s="1247"/>
      <c r="NY68" s="1247"/>
      <c r="NZ68" s="1247"/>
      <c r="OA68" s="1247"/>
      <c r="OB68" s="1247"/>
      <c r="OC68" s="1247"/>
      <c r="OD68" s="1247"/>
      <c r="OE68" s="1247"/>
      <c r="OF68" s="1247"/>
      <c r="OG68" s="1247"/>
      <c r="OH68" s="1247"/>
      <c r="OI68" s="1247"/>
      <c r="OJ68" s="1247"/>
      <c r="OK68" s="1247"/>
      <c r="OL68" s="1247"/>
      <c r="OM68" s="1247"/>
      <c r="ON68" s="1247"/>
      <c r="OO68" s="1247"/>
      <c r="OP68" s="1247"/>
      <c r="OQ68" s="1247"/>
      <c r="OR68" s="1247"/>
      <c r="OS68" s="1247"/>
      <c r="OT68" s="1247"/>
      <c r="OU68" s="1247"/>
      <c r="OV68" s="1247"/>
      <c r="OW68" s="1247"/>
      <c r="OX68" s="1247"/>
      <c r="OY68" s="1247"/>
      <c r="OZ68" s="1247"/>
      <c r="PA68" s="1247"/>
      <c r="PB68" s="1247"/>
      <c r="PC68" s="1247"/>
      <c r="PD68" s="1247"/>
      <c r="PE68" s="1247"/>
      <c r="PF68" s="1247"/>
      <c r="PG68" s="1247"/>
      <c r="PH68" s="1247"/>
      <c r="PI68" s="1247"/>
      <c r="PJ68" s="1247"/>
      <c r="PK68" s="1247"/>
      <c r="PL68" s="1247"/>
      <c r="PM68" s="1247"/>
      <c r="PN68" s="1247"/>
      <c r="PO68" s="1247"/>
      <c r="PP68" s="1247"/>
      <c r="PQ68" s="1247"/>
      <c r="PR68" s="1247"/>
      <c r="PS68" s="1247"/>
      <c r="PT68" s="1247"/>
      <c r="PU68" s="1247"/>
      <c r="PV68" s="1247"/>
      <c r="PW68" s="1247"/>
      <c r="PX68" s="1247"/>
      <c r="PY68" s="1247"/>
      <c r="PZ68" s="1247"/>
      <c r="QA68" s="1247"/>
      <c r="QB68" s="1247"/>
      <c r="QC68" s="1247"/>
      <c r="QD68" s="1247"/>
      <c r="QE68" s="1247"/>
      <c r="QF68" s="1247"/>
      <c r="QG68" s="1247"/>
      <c r="QH68" s="1247"/>
      <c r="QI68" s="1247"/>
      <c r="QJ68" s="1247"/>
      <c r="QK68" s="1247"/>
      <c r="QL68" s="1247"/>
      <c r="QM68" s="1247"/>
      <c r="QN68" s="1247"/>
      <c r="QO68" s="1247"/>
      <c r="QP68" s="1247"/>
      <c r="QQ68" s="1247"/>
      <c r="QR68" s="1247"/>
      <c r="QS68" s="1247"/>
      <c r="QT68" s="1247"/>
      <c r="QU68" s="1247"/>
      <c r="QV68" s="1247"/>
      <c r="QW68" s="1247"/>
      <c r="QX68" s="1247"/>
      <c r="QY68" s="1247"/>
      <c r="QZ68" s="1247"/>
    </row>
    <row r="69" spans="1:468" s="1243" customFormat="1" ht="20.100000000000001" customHeight="1">
      <c r="A69" s="1314" t="s">
        <v>802</v>
      </c>
      <c r="B69" s="1541">
        <v>1</v>
      </c>
      <c r="C69" s="1542" t="s">
        <v>797</v>
      </c>
      <c r="D69" s="1543" t="s">
        <v>790</v>
      </c>
      <c r="E69" s="1543" t="s">
        <v>798</v>
      </c>
      <c r="F69" s="1413" t="s">
        <v>259</v>
      </c>
      <c r="G69" s="1592"/>
      <c r="H69" s="1505" t="s">
        <v>334</v>
      </c>
      <c r="I69" s="1505" t="s">
        <v>313</v>
      </c>
      <c r="J69" s="1544" t="s">
        <v>1026</v>
      </c>
      <c r="K69" s="1544" t="s">
        <v>1029</v>
      </c>
      <c r="L69" s="1544"/>
      <c r="M69" s="1505" t="s">
        <v>978</v>
      </c>
      <c r="N69" s="1544"/>
      <c r="O69" s="1413">
        <v>2017</v>
      </c>
      <c r="P69" s="1413" t="s">
        <v>210</v>
      </c>
      <c r="T69" s="1413">
        <v>1</v>
      </c>
      <c r="U69" s="1413" t="s">
        <v>321</v>
      </c>
      <c r="V69" s="1506">
        <v>10000000</v>
      </c>
      <c r="W69" s="1552"/>
      <c r="Z69" s="1506">
        <v>10000000</v>
      </c>
      <c r="AA69" s="1535" t="s">
        <v>99</v>
      </c>
      <c r="AB69" s="1536"/>
      <c r="AC69" s="1536"/>
      <c r="AD69" s="1553" t="s">
        <v>799</v>
      </c>
      <c r="AE69" s="1403">
        <v>25</v>
      </c>
      <c r="AF69" s="1247"/>
      <c r="AG69" s="1247"/>
      <c r="AH69" s="1247"/>
      <c r="AI69" s="1247"/>
      <c r="AJ69" s="1248">
        <f>2017-O69+1</f>
        <v>1</v>
      </c>
      <c r="AK69" s="1248">
        <f t="shared" ref="AK69:AK72" si="54">Z69/AE69</f>
        <v>400000</v>
      </c>
      <c r="AL69" s="1248">
        <f t="shared" ref="AL69:AL72" si="55">AJ69*AK69</f>
        <v>400000</v>
      </c>
      <c r="AM69" s="1248">
        <f t="shared" ref="AM69:AM72" si="56">Z69-AL69</f>
        <v>9600000</v>
      </c>
      <c r="AN69" s="1247" t="b">
        <f t="shared" si="5"/>
        <v>1</v>
      </c>
      <c r="AO69" s="1285"/>
      <c r="AP69" s="1285"/>
      <c r="AQ69" s="1285"/>
      <c r="AR69" s="1285"/>
      <c r="AS69" s="1285"/>
      <c r="AT69" s="1285"/>
      <c r="AU69" s="1285"/>
      <c r="AV69" s="1285"/>
      <c r="AW69" s="1285"/>
      <c r="AX69" s="1285"/>
      <c r="AY69" s="1285"/>
      <c r="AZ69" s="1285"/>
      <c r="BA69" s="1285"/>
      <c r="BB69" s="1285"/>
      <c r="BC69" s="1285"/>
      <c r="BD69" s="1285"/>
      <c r="BE69" s="1285"/>
      <c r="BF69" s="1285"/>
      <c r="BG69" s="1285"/>
      <c r="BH69" s="1285"/>
      <c r="BI69" s="1285"/>
      <c r="BJ69" s="1285"/>
      <c r="BK69" s="1285"/>
      <c r="BL69" s="1285"/>
      <c r="BM69" s="1285"/>
      <c r="BN69" s="1285"/>
      <c r="BO69" s="1285"/>
      <c r="BP69" s="1285"/>
      <c r="BQ69" s="1285"/>
      <c r="BR69" s="1285"/>
      <c r="BS69" s="1285"/>
      <c r="BT69" s="1285"/>
      <c r="BU69" s="1285"/>
      <c r="BV69" s="1285"/>
      <c r="BW69" s="1285"/>
      <c r="BX69" s="1285"/>
      <c r="BY69" s="1285"/>
      <c r="BZ69" s="1285"/>
      <c r="CA69" s="1285"/>
      <c r="CB69" s="1285"/>
      <c r="CC69" s="1285"/>
      <c r="CD69" s="1285"/>
      <c r="CE69" s="1285"/>
      <c r="CF69" s="1285"/>
      <c r="CG69" s="1247"/>
      <c r="CH69" s="1247"/>
      <c r="CI69" s="1247"/>
      <c r="CJ69" s="1247"/>
      <c r="CK69" s="1247"/>
      <c r="CL69" s="1247"/>
      <c r="CM69" s="1247"/>
      <c r="CN69" s="1247"/>
      <c r="CO69" s="1247"/>
      <c r="CP69" s="1247"/>
      <c r="CQ69" s="1247"/>
      <c r="CR69" s="1247"/>
      <c r="CS69" s="1247"/>
      <c r="CT69" s="1247"/>
      <c r="CU69" s="1247"/>
      <c r="CV69" s="1247"/>
      <c r="CW69" s="1247"/>
      <c r="CX69" s="1247"/>
      <c r="CY69" s="1247"/>
      <c r="CZ69" s="1247"/>
      <c r="DA69" s="1247"/>
      <c r="DB69" s="1247"/>
      <c r="DC69" s="1247"/>
      <c r="DD69" s="1247"/>
      <c r="DE69" s="1247"/>
      <c r="DF69" s="1247"/>
      <c r="DG69" s="1247"/>
      <c r="DH69" s="1247"/>
      <c r="DI69" s="1247"/>
      <c r="DJ69" s="1247"/>
      <c r="DK69" s="1247"/>
      <c r="DL69" s="1247"/>
      <c r="DM69" s="1247"/>
      <c r="DN69" s="1247"/>
      <c r="DO69" s="1247"/>
      <c r="DP69" s="1247"/>
      <c r="DQ69" s="1247"/>
      <c r="DR69" s="1247"/>
      <c r="DS69" s="1247"/>
      <c r="DT69" s="1247"/>
      <c r="DU69" s="1247"/>
      <c r="DV69" s="1247"/>
      <c r="DW69" s="1247"/>
      <c r="DX69" s="1247"/>
      <c r="DY69" s="1247"/>
      <c r="DZ69" s="1247"/>
      <c r="EA69" s="1247"/>
      <c r="EB69" s="1247"/>
      <c r="EC69" s="1247"/>
      <c r="ED69" s="1247"/>
      <c r="EE69" s="1247"/>
      <c r="EF69" s="1247"/>
      <c r="EG69" s="1247"/>
      <c r="EH69" s="1247"/>
      <c r="EI69" s="1247"/>
      <c r="EJ69" s="1247"/>
      <c r="EK69" s="1247"/>
      <c r="EL69" s="1247"/>
      <c r="EM69" s="1247"/>
      <c r="EN69" s="1247"/>
      <c r="EO69" s="1247"/>
      <c r="EP69" s="1247"/>
      <c r="EQ69" s="1247"/>
      <c r="ER69" s="1247"/>
      <c r="ES69" s="1247"/>
      <c r="ET69" s="1247"/>
      <c r="EU69" s="1247"/>
      <c r="EV69" s="1247"/>
      <c r="EW69" s="1247"/>
      <c r="EX69" s="1247"/>
      <c r="EY69" s="1247"/>
      <c r="EZ69" s="1247"/>
      <c r="FA69" s="1247"/>
      <c r="FB69" s="1247"/>
      <c r="FC69" s="1247"/>
      <c r="FD69" s="1247"/>
      <c r="FE69" s="1247"/>
      <c r="FF69" s="1247"/>
      <c r="FG69" s="1247"/>
      <c r="FH69" s="1247"/>
      <c r="FI69" s="1247"/>
      <c r="FJ69" s="1247"/>
      <c r="FK69" s="1247"/>
      <c r="FL69" s="1247"/>
      <c r="FM69" s="1247"/>
      <c r="FN69" s="1247"/>
      <c r="FO69" s="1247"/>
      <c r="FP69" s="1247"/>
      <c r="FQ69" s="1247"/>
      <c r="FR69" s="1247"/>
      <c r="FS69" s="1247"/>
      <c r="FT69" s="1247"/>
      <c r="FU69" s="1247"/>
      <c r="FV69" s="1247"/>
      <c r="FW69" s="1247"/>
      <c r="FX69" s="1247"/>
      <c r="FY69" s="1247"/>
      <c r="FZ69" s="1247"/>
      <c r="GA69" s="1247"/>
      <c r="GB69" s="1247"/>
      <c r="GC69" s="1247"/>
      <c r="GD69" s="1247"/>
      <c r="GE69" s="1247"/>
      <c r="GF69" s="1247"/>
      <c r="GG69" s="1247"/>
      <c r="GH69" s="1247"/>
      <c r="GI69" s="1247"/>
      <c r="GJ69" s="1247"/>
      <c r="GK69" s="1247"/>
      <c r="GL69" s="1247"/>
      <c r="GM69" s="1247"/>
      <c r="GN69" s="1247"/>
      <c r="GO69" s="1247"/>
      <c r="GP69" s="1247"/>
      <c r="GQ69" s="1247"/>
      <c r="GR69" s="1247"/>
      <c r="GS69" s="1247"/>
      <c r="GT69" s="1247"/>
      <c r="GU69" s="1247"/>
      <c r="GV69" s="1247"/>
      <c r="GW69" s="1247"/>
      <c r="GX69" s="1247"/>
      <c r="GY69" s="1247"/>
      <c r="GZ69" s="1247"/>
      <c r="HA69" s="1247"/>
      <c r="HB69" s="1247"/>
      <c r="HC69" s="1247"/>
      <c r="HD69" s="1247"/>
      <c r="HE69" s="1247"/>
      <c r="HF69" s="1247"/>
      <c r="HG69" s="1247"/>
      <c r="HH69" s="1247"/>
      <c r="HI69" s="1247"/>
      <c r="HJ69" s="1247"/>
      <c r="HK69" s="1247"/>
      <c r="HL69" s="1247"/>
      <c r="HM69" s="1247"/>
      <c r="HN69" s="1247"/>
      <c r="HO69" s="1247"/>
      <c r="HP69" s="1247"/>
      <c r="HQ69" s="1247"/>
      <c r="HR69" s="1247"/>
      <c r="HS69" s="1247"/>
      <c r="HT69" s="1247"/>
      <c r="HU69" s="1247"/>
      <c r="HV69" s="1247"/>
      <c r="HW69" s="1247"/>
      <c r="HX69" s="1247"/>
      <c r="HY69" s="1247"/>
      <c r="HZ69" s="1247"/>
      <c r="IA69" s="1247"/>
      <c r="IB69" s="1247"/>
      <c r="IC69" s="1247"/>
      <c r="ID69" s="1247"/>
      <c r="IE69" s="1247"/>
      <c r="IF69" s="1247"/>
      <c r="IG69" s="1247"/>
      <c r="IH69" s="1247"/>
      <c r="II69" s="1247"/>
      <c r="IJ69" s="1247"/>
      <c r="IK69" s="1247"/>
      <c r="IL69" s="1247"/>
      <c r="IM69" s="1247"/>
      <c r="IN69" s="1247"/>
      <c r="IO69" s="1247"/>
      <c r="IP69" s="1247"/>
      <c r="IQ69" s="1247"/>
      <c r="IR69" s="1247"/>
      <c r="IS69" s="1247"/>
      <c r="IT69" s="1247"/>
      <c r="IU69" s="1247"/>
      <c r="IV69" s="1247"/>
      <c r="IW69" s="1247"/>
      <c r="IX69" s="1247"/>
      <c r="IY69" s="1247"/>
      <c r="IZ69" s="1247"/>
      <c r="JA69" s="1247"/>
      <c r="JB69" s="1247"/>
      <c r="JC69" s="1247"/>
      <c r="JD69" s="1247"/>
      <c r="JE69" s="1247"/>
      <c r="JF69" s="1247"/>
      <c r="JG69" s="1247"/>
      <c r="JH69" s="1247"/>
      <c r="JI69" s="1247"/>
      <c r="JJ69" s="1247"/>
      <c r="JK69" s="1247"/>
      <c r="JL69" s="1247"/>
      <c r="JM69" s="1247"/>
      <c r="JN69" s="1247"/>
      <c r="JO69" s="1247"/>
      <c r="JP69" s="1247"/>
      <c r="JQ69" s="1247"/>
      <c r="JR69" s="1247"/>
      <c r="JS69" s="1247"/>
      <c r="JT69" s="1247"/>
      <c r="JU69" s="1247"/>
      <c r="JV69" s="1247"/>
      <c r="JW69" s="1247"/>
      <c r="JX69" s="1247"/>
      <c r="JY69" s="1247"/>
      <c r="JZ69" s="1247"/>
      <c r="KA69" s="1247"/>
      <c r="KB69" s="1247"/>
      <c r="KC69" s="1247"/>
      <c r="KD69" s="1247"/>
      <c r="KE69" s="1247"/>
      <c r="KF69" s="1247"/>
      <c r="KG69" s="1247"/>
      <c r="KH69" s="1247"/>
      <c r="KI69" s="1247"/>
      <c r="KJ69" s="1247"/>
      <c r="KK69" s="1247"/>
      <c r="KL69" s="1247"/>
      <c r="KM69" s="1247"/>
      <c r="KN69" s="1247"/>
      <c r="KO69" s="1247"/>
      <c r="KP69" s="1247"/>
      <c r="KQ69" s="1247"/>
      <c r="KR69" s="1247"/>
      <c r="KS69" s="1247"/>
      <c r="KT69" s="1247"/>
      <c r="KU69" s="1247"/>
      <c r="KV69" s="1247"/>
      <c r="KW69" s="1247"/>
      <c r="KX69" s="1247"/>
      <c r="KY69" s="1247"/>
      <c r="KZ69" s="1247"/>
      <c r="LA69" s="1247"/>
      <c r="LB69" s="1247"/>
      <c r="LC69" s="1247"/>
      <c r="LD69" s="1247"/>
      <c r="LE69" s="1247"/>
      <c r="LF69" s="1247"/>
      <c r="LG69" s="1247"/>
      <c r="LH69" s="1247"/>
      <c r="LI69" s="1247"/>
      <c r="LJ69" s="1247"/>
      <c r="LK69" s="1247"/>
      <c r="LL69" s="1247"/>
      <c r="LM69" s="1247"/>
      <c r="LN69" s="1247"/>
      <c r="LO69" s="1247"/>
      <c r="LP69" s="1247"/>
      <c r="LQ69" s="1247"/>
      <c r="LR69" s="1247"/>
      <c r="LS69" s="1247"/>
      <c r="LT69" s="1247"/>
      <c r="LU69" s="1247"/>
      <c r="LV69" s="1247"/>
      <c r="LW69" s="1247"/>
      <c r="LX69" s="1247"/>
      <c r="LY69" s="1247"/>
      <c r="LZ69" s="1247"/>
      <c r="MA69" s="1247"/>
      <c r="MB69" s="1247"/>
      <c r="MC69" s="1247"/>
      <c r="MD69" s="1247"/>
      <c r="ME69" s="1247"/>
      <c r="MF69" s="1247"/>
      <c r="MG69" s="1247"/>
      <c r="MH69" s="1247"/>
      <c r="MI69" s="1247"/>
      <c r="MJ69" s="1247"/>
      <c r="MK69" s="1247"/>
      <c r="ML69" s="1247"/>
      <c r="MM69" s="1247"/>
      <c r="MN69" s="1247"/>
      <c r="MO69" s="1247"/>
      <c r="MP69" s="1247"/>
      <c r="MQ69" s="1247"/>
      <c r="MR69" s="1247"/>
      <c r="MS69" s="1247"/>
      <c r="MT69" s="1247"/>
      <c r="MU69" s="1247"/>
      <c r="MV69" s="1247"/>
      <c r="MW69" s="1247"/>
      <c r="MX69" s="1247"/>
      <c r="MY69" s="1247"/>
      <c r="MZ69" s="1247"/>
      <c r="NA69" s="1247"/>
      <c r="NB69" s="1247"/>
      <c r="NC69" s="1247"/>
      <c r="ND69" s="1247"/>
      <c r="NE69" s="1247"/>
      <c r="NF69" s="1247"/>
      <c r="NG69" s="1247"/>
      <c r="NH69" s="1247"/>
      <c r="NI69" s="1247"/>
      <c r="NJ69" s="1247"/>
      <c r="NK69" s="1247"/>
      <c r="NL69" s="1247"/>
      <c r="NM69" s="1247"/>
      <c r="NN69" s="1247"/>
      <c r="NO69" s="1247"/>
      <c r="NP69" s="1247"/>
      <c r="NQ69" s="1247"/>
      <c r="NR69" s="1247"/>
      <c r="NS69" s="1247"/>
      <c r="NT69" s="1247"/>
      <c r="NU69" s="1247"/>
      <c r="NV69" s="1247"/>
      <c r="NW69" s="1247"/>
      <c r="NX69" s="1247"/>
      <c r="NY69" s="1247"/>
      <c r="NZ69" s="1247"/>
      <c r="OA69" s="1247"/>
      <c r="OB69" s="1247"/>
      <c r="OC69" s="1247"/>
      <c r="OD69" s="1247"/>
      <c r="OE69" s="1247"/>
      <c r="OF69" s="1247"/>
      <c r="OG69" s="1247"/>
      <c r="OH69" s="1247"/>
      <c r="OI69" s="1247"/>
      <c r="OJ69" s="1247"/>
      <c r="OK69" s="1247"/>
      <c r="OL69" s="1247"/>
      <c r="OM69" s="1247"/>
      <c r="ON69" s="1247"/>
      <c r="OO69" s="1247"/>
      <c r="OP69" s="1247"/>
      <c r="OQ69" s="1247"/>
      <c r="OR69" s="1247"/>
      <c r="OS69" s="1247"/>
      <c r="OT69" s="1247"/>
      <c r="OU69" s="1247"/>
      <c r="OV69" s="1247"/>
      <c r="OW69" s="1247"/>
      <c r="OX69" s="1247"/>
      <c r="OY69" s="1247"/>
      <c r="OZ69" s="1247"/>
      <c r="PA69" s="1247"/>
      <c r="PB69" s="1247"/>
      <c r="PC69" s="1247"/>
      <c r="PD69" s="1247"/>
      <c r="PE69" s="1247"/>
      <c r="PF69" s="1247"/>
      <c r="PG69" s="1247"/>
      <c r="PH69" s="1247"/>
      <c r="PI69" s="1247"/>
      <c r="PJ69" s="1247"/>
      <c r="PK69" s="1247"/>
      <c r="PL69" s="1247"/>
      <c r="PM69" s="1247"/>
      <c r="PN69" s="1247"/>
      <c r="PO69" s="1247"/>
      <c r="PP69" s="1247"/>
      <c r="PQ69" s="1247"/>
      <c r="PR69" s="1247"/>
      <c r="PS69" s="1247"/>
      <c r="PT69" s="1247"/>
      <c r="PU69" s="1247"/>
      <c r="PV69" s="1247"/>
      <c r="PW69" s="1247"/>
      <c r="PX69" s="1247"/>
      <c r="PY69" s="1247"/>
      <c r="PZ69" s="1247"/>
      <c r="QA69" s="1247"/>
      <c r="QB69" s="1247"/>
      <c r="QC69" s="1247"/>
      <c r="QD69" s="1247"/>
      <c r="QE69" s="1247"/>
      <c r="QF69" s="1247"/>
      <c r="QG69" s="1247"/>
      <c r="QH69" s="1247"/>
      <c r="QI69" s="1247"/>
      <c r="QJ69" s="1247"/>
      <c r="QK69" s="1247"/>
      <c r="QL69" s="1247"/>
      <c r="QM69" s="1247"/>
      <c r="QN69" s="1247"/>
      <c r="QO69" s="1247"/>
      <c r="QP69" s="1247"/>
      <c r="QQ69" s="1247"/>
      <c r="QR69" s="1247"/>
      <c r="QS69" s="1247"/>
      <c r="QT69" s="1247"/>
      <c r="QU69" s="1247"/>
      <c r="QV69" s="1247"/>
      <c r="QW69" s="1247"/>
      <c r="QX69" s="1247"/>
      <c r="QY69" s="1247"/>
      <c r="QZ69" s="1247"/>
    </row>
    <row r="70" spans="1:468" s="1243" customFormat="1" ht="20.100000000000001" customHeight="1">
      <c r="A70" s="1578" t="s">
        <v>802</v>
      </c>
      <c r="B70" s="1541">
        <v>2</v>
      </c>
      <c r="C70" s="1542" t="s">
        <v>797</v>
      </c>
      <c r="D70" s="1543" t="s">
        <v>790</v>
      </c>
      <c r="E70" s="1543" t="s">
        <v>798</v>
      </c>
      <c r="F70" s="1413" t="s">
        <v>259</v>
      </c>
      <c r="G70" s="1592"/>
      <c r="H70" s="1505" t="s">
        <v>334</v>
      </c>
      <c r="I70" s="1505" t="s">
        <v>313</v>
      </c>
      <c r="J70" s="1544" t="s">
        <v>1026</v>
      </c>
      <c r="K70" s="1544" t="s">
        <v>1029</v>
      </c>
      <c r="L70" s="1544"/>
      <c r="M70" s="1505" t="s">
        <v>978</v>
      </c>
      <c r="N70" s="1544"/>
      <c r="O70" s="1413">
        <v>2017</v>
      </c>
      <c r="P70" s="1413" t="s">
        <v>210</v>
      </c>
      <c r="T70" s="1413">
        <v>1</v>
      </c>
      <c r="U70" s="1413" t="s">
        <v>321</v>
      </c>
      <c r="V70" s="1506">
        <v>10000000</v>
      </c>
      <c r="W70" s="1552"/>
      <c r="Z70" s="1506">
        <v>10000000</v>
      </c>
      <c r="AA70" s="1535" t="s">
        <v>99</v>
      </c>
      <c r="AB70" s="1536"/>
      <c r="AC70" s="1536"/>
      <c r="AD70" s="1554" t="s">
        <v>799</v>
      </c>
      <c r="AE70" s="1403"/>
      <c r="AF70" s="1247"/>
      <c r="AG70" s="1247"/>
      <c r="AH70" s="1247"/>
      <c r="AI70" s="1247"/>
      <c r="AJ70" s="1248"/>
      <c r="AK70" s="1248"/>
      <c r="AL70" s="1248"/>
      <c r="AM70" s="1248"/>
      <c r="AN70" s="1247"/>
      <c r="AO70" s="1285"/>
      <c r="AP70" s="1285"/>
      <c r="AQ70" s="1285"/>
      <c r="AR70" s="1285"/>
      <c r="AS70" s="1285"/>
      <c r="AT70" s="1285"/>
      <c r="AU70" s="1285"/>
      <c r="AV70" s="1285"/>
      <c r="AW70" s="1285"/>
      <c r="AX70" s="1285"/>
      <c r="AY70" s="1285"/>
      <c r="AZ70" s="1285"/>
      <c r="BA70" s="1285"/>
      <c r="BB70" s="1285"/>
      <c r="BC70" s="1285"/>
      <c r="BD70" s="1285"/>
      <c r="BE70" s="1285"/>
      <c r="BF70" s="1285"/>
      <c r="BG70" s="1285"/>
      <c r="BH70" s="1285"/>
      <c r="BI70" s="1285"/>
      <c r="BJ70" s="1285"/>
      <c r="BK70" s="1285"/>
      <c r="BL70" s="1285"/>
      <c r="BM70" s="1285"/>
      <c r="BN70" s="1285"/>
      <c r="BO70" s="1285"/>
      <c r="BP70" s="1285"/>
      <c r="BQ70" s="1285"/>
      <c r="BR70" s="1285"/>
      <c r="BS70" s="1285"/>
      <c r="BT70" s="1285"/>
      <c r="BU70" s="1285"/>
      <c r="BV70" s="1285"/>
      <c r="BW70" s="1285"/>
      <c r="BX70" s="1285"/>
      <c r="BY70" s="1285"/>
      <c r="BZ70" s="1285"/>
      <c r="CA70" s="1285"/>
      <c r="CB70" s="1285"/>
      <c r="CC70" s="1285"/>
      <c r="CD70" s="1285"/>
      <c r="CE70" s="1285"/>
      <c r="CF70" s="1285"/>
      <c r="CG70" s="1247"/>
      <c r="CH70" s="1247"/>
      <c r="CI70" s="1247"/>
      <c r="CJ70" s="1247"/>
      <c r="CK70" s="1247"/>
      <c r="CL70" s="1247"/>
      <c r="CM70" s="1247"/>
      <c r="CN70" s="1247"/>
      <c r="CO70" s="1247"/>
      <c r="CP70" s="1247"/>
      <c r="CQ70" s="1247"/>
      <c r="CR70" s="1247"/>
      <c r="CS70" s="1247"/>
      <c r="CT70" s="1247"/>
      <c r="CU70" s="1247"/>
      <c r="CV70" s="1247"/>
      <c r="CW70" s="1247"/>
      <c r="CX70" s="1247"/>
      <c r="CY70" s="1247"/>
      <c r="CZ70" s="1247"/>
      <c r="DA70" s="1247"/>
      <c r="DB70" s="1247"/>
      <c r="DC70" s="1247"/>
      <c r="DD70" s="1247"/>
      <c r="DE70" s="1247"/>
      <c r="DF70" s="1247"/>
      <c r="DG70" s="1247"/>
      <c r="DH70" s="1247"/>
      <c r="DI70" s="1247"/>
      <c r="DJ70" s="1247"/>
      <c r="DK70" s="1247"/>
      <c r="DL70" s="1247"/>
      <c r="DM70" s="1247"/>
      <c r="DN70" s="1247"/>
      <c r="DO70" s="1247"/>
      <c r="DP70" s="1247"/>
      <c r="DQ70" s="1247"/>
      <c r="DR70" s="1247"/>
      <c r="DS70" s="1247"/>
      <c r="DT70" s="1247"/>
      <c r="DU70" s="1247"/>
      <c r="DV70" s="1247"/>
      <c r="DW70" s="1247"/>
      <c r="DX70" s="1247"/>
      <c r="DY70" s="1247"/>
      <c r="DZ70" s="1247"/>
      <c r="EA70" s="1247"/>
      <c r="EB70" s="1247"/>
      <c r="EC70" s="1247"/>
      <c r="ED70" s="1247"/>
      <c r="EE70" s="1247"/>
      <c r="EF70" s="1247"/>
      <c r="EG70" s="1247"/>
      <c r="EH70" s="1247"/>
      <c r="EI70" s="1247"/>
      <c r="EJ70" s="1247"/>
      <c r="EK70" s="1247"/>
      <c r="EL70" s="1247"/>
      <c r="EM70" s="1247"/>
      <c r="EN70" s="1247"/>
      <c r="EO70" s="1247"/>
      <c r="EP70" s="1247"/>
      <c r="EQ70" s="1247"/>
      <c r="ER70" s="1247"/>
      <c r="ES70" s="1247"/>
      <c r="ET70" s="1247"/>
      <c r="EU70" s="1247"/>
      <c r="EV70" s="1247"/>
      <c r="EW70" s="1247"/>
      <c r="EX70" s="1247"/>
      <c r="EY70" s="1247"/>
      <c r="EZ70" s="1247"/>
      <c r="FA70" s="1247"/>
      <c r="FB70" s="1247"/>
      <c r="FC70" s="1247"/>
      <c r="FD70" s="1247"/>
      <c r="FE70" s="1247"/>
      <c r="FF70" s="1247"/>
      <c r="FG70" s="1247"/>
      <c r="FH70" s="1247"/>
      <c r="FI70" s="1247"/>
      <c r="FJ70" s="1247"/>
      <c r="FK70" s="1247"/>
      <c r="FL70" s="1247"/>
      <c r="FM70" s="1247"/>
      <c r="FN70" s="1247"/>
      <c r="FO70" s="1247"/>
      <c r="FP70" s="1247"/>
      <c r="FQ70" s="1247"/>
      <c r="FR70" s="1247"/>
      <c r="FS70" s="1247"/>
      <c r="FT70" s="1247"/>
      <c r="FU70" s="1247"/>
      <c r="FV70" s="1247"/>
      <c r="FW70" s="1247"/>
      <c r="FX70" s="1247"/>
      <c r="FY70" s="1247"/>
      <c r="FZ70" s="1247"/>
      <c r="GA70" s="1247"/>
      <c r="GB70" s="1247"/>
      <c r="GC70" s="1247"/>
      <c r="GD70" s="1247"/>
      <c r="GE70" s="1247"/>
      <c r="GF70" s="1247"/>
      <c r="GG70" s="1247"/>
      <c r="GH70" s="1247"/>
      <c r="GI70" s="1247"/>
      <c r="GJ70" s="1247"/>
      <c r="GK70" s="1247"/>
      <c r="GL70" s="1247"/>
      <c r="GM70" s="1247"/>
      <c r="GN70" s="1247"/>
      <c r="GO70" s="1247"/>
      <c r="GP70" s="1247"/>
      <c r="GQ70" s="1247"/>
      <c r="GR70" s="1247"/>
      <c r="GS70" s="1247"/>
      <c r="GT70" s="1247"/>
      <c r="GU70" s="1247"/>
      <c r="GV70" s="1247"/>
      <c r="GW70" s="1247"/>
      <c r="GX70" s="1247"/>
      <c r="GY70" s="1247"/>
      <c r="GZ70" s="1247"/>
      <c r="HA70" s="1247"/>
      <c r="HB70" s="1247"/>
      <c r="HC70" s="1247"/>
      <c r="HD70" s="1247"/>
      <c r="HE70" s="1247"/>
      <c r="HF70" s="1247"/>
      <c r="HG70" s="1247"/>
      <c r="HH70" s="1247"/>
      <c r="HI70" s="1247"/>
      <c r="HJ70" s="1247"/>
      <c r="HK70" s="1247"/>
      <c r="HL70" s="1247"/>
      <c r="HM70" s="1247"/>
      <c r="HN70" s="1247"/>
      <c r="HO70" s="1247"/>
      <c r="HP70" s="1247"/>
      <c r="HQ70" s="1247"/>
      <c r="HR70" s="1247"/>
      <c r="HS70" s="1247"/>
      <c r="HT70" s="1247"/>
      <c r="HU70" s="1247"/>
      <c r="HV70" s="1247"/>
      <c r="HW70" s="1247"/>
      <c r="HX70" s="1247"/>
      <c r="HY70" s="1247"/>
      <c r="HZ70" s="1247"/>
      <c r="IA70" s="1247"/>
      <c r="IB70" s="1247"/>
      <c r="IC70" s="1247"/>
      <c r="ID70" s="1247"/>
      <c r="IE70" s="1247"/>
      <c r="IF70" s="1247"/>
      <c r="IG70" s="1247"/>
      <c r="IH70" s="1247"/>
      <c r="II70" s="1247"/>
      <c r="IJ70" s="1247"/>
      <c r="IK70" s="1247"/>
      <c r="IL70" s="1247"/>
      <c r="IM70" s="1247"/>
      <c r="IN70" s="1247"/>
      <c r="IO70" s="1247"/>
      <c r="IP70" s="1247"/>
      <c r="IQ70" s="1247"/>
      <c r="IR70" s="1247"/>
      <c r="IS70" s="1247"/>
      <c r="IT70" s="1247"/>
      <c r="IU70" s="1247"/>
      <c r="IV70" s="1247"/>
      <c r="IW70" s="1247"/>
      <c r="IX70" s="1247"/>
      <c r="IY70" s="1247"/>
      <c r="IZ70" s="1247"/>
      <c r="JA70" s="1247"/>
      <c r="JB70" s="1247"/>
      <c r="JC70" s="1247"/>
      <c r="JD70" s="1247"/>
      <c r="JE70" s="1247"/>
      <c r="JF70" s="1247"/>
      <c r="JG70" s="1247"/>
      <c r="JH70" s="1247"/>
      <c r="JI70" s="1247"/>
      <c r="JJ70" s="1247"/>
      <c r="JK70" s="1247"/>
      <c r="JL70" s="1247"/>
      <c r="JM70" s="1247"/>
      <c r="JN70" s="1247"/>
      <c r="JO70" s="1247"/>
      <c r="JP70" s="1247"/>
      <c r="JQ70" s="1247"/>
      <c r="JR70" s="1247"/>
      <c r="JS70" s="1247"/>
      <c r="JT70" s="1247"/>
      <c r="JU70" s="1247"/>
      <c r="JV70" s="1247"/>
      <c r="JW70" s="1247"/>
      <c r="JX70" s="1247"/>
      <c r="JY70" s="1247"/>
      <c r="JZ70" s="1247"/>
      <c r="KA70" s="1247"/>
      <c r="KB70" s="1247"/>
      <c r="KC70" s="1247"/>
      <c r="KD70" s="1247"/>
      <c r="KE70" s="1247"/>
      <c r="KF70" s="1247"/>
      <c r="KG70" s="1247"/>
      <c r="KH70" s="1247"/>
      <c r="KI70" s="1247"/>
      <c r="KJ70" s="1247"/>
      <c r="KK70" s="1247"/>
      <c r="KL70" s="1247"/>
      <c r="KM70" s="1247"/>
      <c r="KN70" s="1247"/>
      <c r="KO70" s="1247"/>
      <c r="KP70" s="1247"/>
      <c r="KQ70" s="1247"/>
      <c r="KR70" s="1247"/>
      <c r="KS70" s="1247"/>
      <c r="KT70" s="1247"/>
      <c r="KU70" s="1247"/>
      <c r="KV70" s="1247"/>
      <c r="KW70" s="1247"/>
      <c r="KX70" s="1247"/>
      <c r="KY70" s="1247"/>
      <c r="KZ70" s="1247"/>
      <c r="LA70" s="1247"/>
      <c r="LB70" s="1247"/>
      <c r="LC70" s="1247"/>
      <c r="LD70" s="1247"/>
      <c r="LE70" s="1247"/>
      <c r="LF70" s="1247"/>
      <c r="LG70" s="1247"/>
      <c r="LH70" s="1247"/>
      <c r="LI70" s="1247"/>
      <c r="LJ70" s="1247"/>
      <c r="LK70" s="1247"/>
      <c r="LL70" s="1247"/>
      <c r="LM70" s="1247"/>
      <c r="LN70" s="1247"/>
      <c r="LO70" s="1247"/>
      <c r="LP70" s="1247"/>
      <c r="LQ70" s="1247"/>
      <c r="LR70" s="1247"/>
      <c r="LS70" s="1247"/>
      <c r="LT70" s="1247"/>
      <c r="LU70" s="1247"/>
      <c r="LV70" s="1247"/>
      <c r="LW70" s="1247"/>
      <c r="LX70" s="1247"/>
      <c r="LY70" s="1247"/>
      <c r="LZ70" s="1247"/>
      <c r="MA70" s="1247"/>
      <c r="MB70" s="1247"/>
      <c r="MC70" s="1247"/>
      <c r="MD70" s="1247"/>
      <c r="ME70" s="1247"/>
      <c r="MF70" s="1247"/>
      <c r="MG70" s="1247"/>
      <c r="MH70" s="1247"/>
      <c r="MI70" s="1247"/>
      <c r="MJ70" s="1247"/>
      <c r="MK70" s="1247"/>
      <c r="ML70" s="1247"/>
      <c r="MM70" s="1247"/>
      <c r="MN70" s="1247"/>
      <c r="MO70" s="1247"/>
      <c r="MP70" s="1247"/>
      <c r="MQ70" s="1247"/>
      <c r="MR70" s="1247"/>
      <c r="MS70" s="1247"/>
      <c r="MT70" s="1247"/>
      <c r="MU70" s="1247"/>
      <c r="MV70" s="1247"/>
      <c r="MW70" s="1247"/>
      <c r="MX70" s="1247"/>
      <c r="MY70" s="1247"/>
      <c r="MZ70" s="1247"/>
      <c r="NA70" s="1247"/>
      <c r="NB70" s="1247"/>
      <c r="NC70" s="1247"/>
      <c r="ND70" s="1247"/>
      <c r="NE70" s="1247"/>
      <c r="NF70" s="1247"/>
      <c r="NG70" s="1247"/>
      <c r="NH70" s="1247"/>
      <c r="NI70" s="1247"/>
      <c r="NJ70" s="1247"/>
      <c r="NK70" s="1247"/>
      <c r="NL70" s="1247"/>
      <c r="NM70" s="1247"/>
      <c r="NN70" s="1247"/>
      <c r="NO70" s="1247"/>
      <c r="NP70" s="1247"/>
      <c r="NQ70" s="1247"/>
      <c r="NR70" s="1247"/>
      <c r="NS70" s="1247"/>
      <c r="NT70" s="1247"/>
      <c r="NU70" s="1247"/>
      <c r="NV70" s="1247"/>
      <c r="NW70" s="1247"/>
      <c r="NX70" s="1247"/>
      <c r="NY70" s="1247"/>
      <c r="NZ70" s="1247"/>
      <c r="OA70" s="1247"/>
      <c r="OB70" s="1247"/>
      <c r="OC70" s="1247"/>
      <c r="OD70" s="1247"/>
      <c r="OE70" s="1247"/>
      <c r="OF70" s="1247"/>
      <c r="OG70" s="1247"/>
      <c r="OH70" s="1247"/>
      <c r="OI70" s="1247"/>
      <c r="OJ70" s="1247"/>
      <c r="OK70" s="1247"/>
      <c r="OL70" s="1247"/>
      <c r="OM70" s="1247"/>
      <c r="ON70" s="1247"/>
      <c r="OO70" s="1247"/>
      <c r="OP70" s="1247"/>
      <c r="OQ70" s="1247"/>
      <c r="OR70" s="1247"/>
      <c r="OS70" s="1247"/>
      <c r="OT70" s="1247"/>
      <c r="OU70" s="1247"/>
      <c r="OV70" s="1247"/>
      <c r="OW70" s="1247"/>
      <c r="OX70" s="1247"/>
      <c r="OY70" s="1247"/>
      <c r="OZ70" s="1247"/>
      <c r="PA70" s="1247"/>
      <c r="PB70" s="1247"/>
      <c r="PC70" s="1247"/>
      <c r="PD70" s="1247"/>
      <c r="PE70" s="1247"/>
      <c r="PF70" s="1247"/>
      <c r="PG70" s="1247"/>
      <c r="PH70" s="1247"/>
      <c r="PI70" s="1247"/>
      <c r="PJ70" s="1247"/>
      <c r="PK70" s="1247"/>
      <c r="PL70" s="1247"/>
      <c r="PM70" s="1247"/>
      <c r="PN70" s="1247"/>
      <c r="PO70" s="1247"/>
      <c r="PP70" s="1247"/>
      <c r="PQ70" s="1247"/>
      <c r="PR70" s="1247"/>
      <c r="PS70" s="1247"/>
      <c r="PT70" s="1247"/>
      <c r="PU70" s="1247"/>
      <c r="PV70" s="1247"/>
      <c r="PW70" s="1247"/>
      <c r="PX70" s="1247"/>
      <c r="PY70" s="1247"/>
      <c r="PZ70" s="1247"/>
      <c r="QA70" s="1247"/>
      <c r="QB70" s="1247"/>
      <c r="QC70" s="1247"/>
      <c r="QD70" s="1247"/>
      <c r="QE70" s="1247"/>
      <c r="QF70" s="1247"/>
      <c r="QG70" s="1247"/>
      <c r="QH70" s="1247"/>
      <c r="QI70" s="1247"/>
      <c r="QJ70" s="1247"/>
      <c r="QK70" s="1247"/>
      <c r="QL70" s="1247"/>
      <c r="QM70" s="1247"/>
      <c r="QN70" s="1247"/>
      <c r="QO70" s="1247"/>
      <c r="QP70" s="1247"/>
      <c r="QQ70" s="1247"/>
      <c r="QR70" s="1247"/>
      <c r="QS70" s="1247"/>
      <c r="QT70" s="1247"/>
      <c r="QU70" s="1247"/>
      <c r="QV70" s="1247"/>
      <c r="QW70" s="1247"/>
      <c r="QX70" s="1247"/>
      <c r="QY70" s="1247"/>
      <c r="QZ70" s="1247"/>
    </row>
    <row r="71" spans="1:468" s="1243" customFormat="1" ht="20.100000000000001" customHeight="1">
      <c r="A71" s="1578" t="s">
        <v>802</v>
      </c>
      <c r="B71" s="1541">
        <v>3</v>
      </c>
      <c r="C71" s="1542" t="s">
        <v>797</v>
      </c>
      <c r="D71" s="1543" t="s">
        <v>790</v>
      </c>
      <c r="E71" s="1543" t="s">
        <v>798</v>
      </c>
      <c r="F71" s="1413" t="s">
        <v>259</v>
      </c>
      <c r="G71" s="1592"/>
      <c r="H71" s="1505" t="s">
        <v>334</v>
      </c>
      <c r="I71" s="1505" t="s">
        <v>313</v>
      </c>
      <c r="J71" s="1544" t="s">
        <v>1026</v>
      </c>
      <c r="K71" s="1544" t="s">
        <v>1029</v>
      </c>
      <c r="L71" s="1544"/>
      <c r="M71" s="1505" t="s">
        <v>978</v>
      </c>
      <c r="N71" s="1544"/>
      <c r="O71" s="1413">
        <v>2017</v>
      </c>
      <c r="P71" s="1413" t="s">
        <v>210</v>
      </c>
      <c r="T71" s="1535">
        <v>1</v>
      </c>
      <c r="U71" s="1535" t="s">
        <v>321</v>
      </c>
      <c r="V71" s="1550">
        <v>10000000</v>
      </c>
      <c r="W71" s="1551"/>
      <c r="Z71" s="1550">
        <v>10000000</v>
      </c>
      <c r="AA71" s="1535" t="s">
        <v>99</v>
      </c>
      <c r="AB71" s="1536"/>
      <c r="AC71" s="1536"/>
      <c r="AD71" s="1553" t="s">
        <v>799</v>
      </c>
      <c r="AE71" s="1403"/>
      <c r="AF71" s="1247"/>
      <c r="AG71" s="1247"/>
      <c r="AH71" s="1247"/>
      <c r="AI71" s="1247"/>
      <c r="AJ71" s="1248"/>
      <c r="AK71" s="1248"/>
      <c r="AL71" s="1248"/>
      <c r="AM71" s="1248"/>
      <c r="AN71" s="1247"/>
      <c r="AO71" s="1285"/>
      <c r="AP71" s="1285"/>
      <c r="AQ71" s="1285"/>
      <c r="AR71" s="1285"/>
      <c r="AS71" s="1285"/>
      <c r="AT71" s="1285"/>
      <c r="AU71" s="1285"/>
      <c r="AV71" s="1285"/>
      <c r="AW71" s="1285"/>
      <c r="AX71" s="1285"/>
      <c r="AY71" s="1285"/>
      <c r="AZ71" s="1285"/>
      <c r="BA71" s="1285"/>
      <c r="BB71" s="1285"/>
      <c r="BC71" s="1285"/>
      <c r="BD71" s="1285"/>
      <c r="BE71" s="1285"/>
      <c r="BF71" s="1285"/>
      <c r="BG71" s="1285"/>
      <c r="BH71" s="1285"/>
      <c r="BI71" s="1285"/>
      <c r="BJ71" s="1285"/>
      <c r="BK71" s="1285"/>
      <c r="BL71" s="1285"/>
      <c r="BM71" s="1285"/>
      <c r="BN71" s="1285"/>
      <c r="BO71" s="1285"/>
      <c r="BP71" s="1285"/>
      <c r="BQ71" s="1285"/>
      <c r="BR71" s="1285"/>
      <c r="BS71" s="1285"/>
      <c r="BT71" s="1285"/>
      <c r="BU71" s="1285"/>
      <c r="BV71" s="1285"/>
      <c r="BW71" s="1285"/>
      <c r="BX71" s="1285"/>
      <c r="BY71" s="1285"/>
      <c r="BZ71" s="1285"/>
      <c r="CA71" s="1285"/>
      <c r="CB71" s="1285"/>
      <c r="CC71" s="1285"/>
      <c r="CD71" s="1285"/>
      <c r="CE71" s="1285"/>
      <c r="CF71" s="1285"/>
      <c r="CG71" s="1247"/>
      <c r="CH71" s="1247"/>
      <c r="CI71" s="1247"/>
      <c r="CJ71" s="1247"/>
      <c r="CK71" s="1247"/>
      <c r="CL71" s="1247"/>
      <c r="CM71" s="1247"/>
      <c r="CN71" s="1247"/>
      <c r="CO71" s="1247"/>
      <c r="CP71" s="1247"/>
      <c r="CQ71" s="1247"/>
      <c r="CR71" s="1247"/>
      <c r="CS71" s="1247"/>
      <c r="CT71" s="1247"/>
      <c r="CU71" s="1247"/>
      <c r="CV71" s="1247"/>
      <c r="CW71" s="1247"/>
      <c r="CX71" s="1247"/>
      <c r="CY71" s="1247"/>
      <c r="CZ71" s="1247"/>
      <c r="DA71" s="1247"/>
      <c r="DB71" s="1247"/>
      <c r="DC71" s="1247"/>
      <c r="DD71" s="1247"/>
      <c r="DE71" s="1247"/>
      <c r="DF71" s="1247"/>
      <c r="DG71" s="1247"/>
      <c r="DH71" s="1247"/>
      <c r="DI71" s="1247"/>
      <c r="DJ71" s="1247"/>
      <c r="DK71" s="1247"/>
      <c r="DL71" s="1247"/>
      <c r="DM71" s="1247"/>
      <c r="DN71" s="1247"/>
      <c r="DO71" s="1247"/>
      <c r="DP71" s="1247"/>
      <c r="DQ71" s="1247"/>
      <c r="DR71" s="1247"/>
      <c r="DS71" s="1247"/>
      <c r="DT71" s="1247"/>
      <c r="DU71" s="1247"/>
      <c r="DV71" s="1247"/>
      <c r="DW71" s="1247"/>
      <c r="DX71" s="1247"/>
      <c r="DY71" s="1247"/>
      <c r="DZ71" s="1247"/>
      <c r="EA71" s="1247"/>
      <c r="EB71" s="1247"/>
      <c r="EC71" s="1247"/>
      <c r="ED71" s="1247"/>
      <c r="EE71" s="1247"/>
      <c r="EF71" s="1247"/>
      <c r="EG71" s="1247"/>
      <c r="EH71" s="1247"/>
      <c r="EI71" s="1247"/>
      <c r="EJ71" s="1247"/>
      <c r="EK71" s="1247"/>
      <c r="EL71" s="1247"/>
      <c r="EM71" s="1247"/>
      <c r="EN71" s="1247"/>
      <c r="EO71" s="1247"/>
      <c r="EP71" s="1247"/>
      <c r="EQ71" s="1247"/>
      <c r="ER71" s="1247"/>
      <c r="ES71" s="1247"/>
      <c r="ET71" s="1247"/>
      <c r="EU71" s="1247"/>
      <c r="EV71" s="1247"/>
      <c r="EW71" s="1247"/>
      <c r="EX71" s="1247"/>
      <c r="EY71" s="1247"/>
      <c r="EZ71" s="1247"/>
      <c r="FA71" s="1247"/>
      <c r="FB71" s="1247"/>
      <c r="FC71" s="1247"/>
      <c r="FD71" s="1247"/>
      <c r="FE71" s="1247"/>
      <c r="FF71" s="1247"/>
      <c r="FG71" s="1247"/>
      <c r="FH71" s="1247"/>
      <c r="FI71" s="1247"/>
      <c r="FJ71" s="1247"/>
      <c r="FK71" s="1247"/>
      <c r="FL71" s="1247"/>
      <c r="FM71" s="1247"/>
      <c r="FN71" s="1247"/>
      <c r="FO71" s="1247"/>
      <c r="FP71" s="1247"/>
      <c r="FQ71" s="1247"/>
      <c r="FR71" s="1247"/>
      <c r="FS71" s="1247"/>
      <c r="FT71" s="1247"/>
      <c r="FU71" s="1247"/>
      <c r="FV71" s="1247"/>
      <c r="FW71" s="1247"/>
      <c r="FX71" s="1247"/>
      <c r="FY71" s="1247"/>
      <c r="FZ71" s="1247"/>
      <c r="GA71" s="1247"/>
      <c r="GB71" s="1247"/>
      <c r="GC71" s="1247"/>
      <c r="GD71" s="1247"/>
      <c r="GE71" s="1247"/>
      <c r="GF71" s="1247"/>
      <c r="GG71" s="1247"/>
      <c r="GH71" s="1247"/>
      <c r="GI71" s="1247"/>
      <c r="GJ71" s="1247"/>
      <c r="GK71" s="1247"/>
      <c r="GL71" s="1247"/>
      <c r="GM71" s="1247"/>
      <c r="GN71" s="1247"/>
      <c r="GO71" s="1247"/>
      <c r="GP71" s="1247"/>
      <c r="GQ71" s="1247"/>
      <c r="GR71" s="1247"/>
      <c r="GS71" s="1247"/>
      <c r="GT71" s="1247"/>
      <c r="GU71" s="1247"/>
      <c r="GV71" s="1247"/>
      <c r="GW71" s="1247"/>
      <c r="GX71" s="1247"/>
      <c r="GY71" s="1247"/>
      <c r="GZ71" s="1247"/>
      <c r="HA71" s="1247"/>
      <c r="HB71" s="1247"/>
      <c r="HC71" s="1247"/>
      <c r="HD71" s="1247"/>
      <c r="HE71" s="1247"/>
      <c r="HF71" s="1247"/>
      <c r="HG71" s="1247"/>
      <c r="HH71" s="1247"/>
      <c r="HI71" s="1247"/>
      <c r="HJ71" s="1247"/>
      <c r="HK71" s="1247"/>
      <c r="HL71" s="1247"/>
      <c r="HM71" s="1247"/>
      <c r="HN71" s="1247"/>
      <c r="HO71" s="1247"/>
      <c r="HP71" s="1247"/>
      <c r="HQ71" s="1247"/>
      <c r="HR71" s="1247"/>
      <c r="HS71" s="1247"/>
      <c r="HT71" s="1247"/>
      <c r="HU71" s="1247"/>
      <c r="HV71" s="1247"/>
      <c r="HW71" s="1247"/>
      <c r="HX71" s="1247"/>
      <c r="HY71" s="1247"/>
      <c r="HZ71" s="1247"/>
      <c r="IA71" s="1247"/>
      <c r="IB71" s="1247"/>
      <c r="IC71" s="1247"/>
      <c r="ID71" s="1247"/>
      <c r="IE71" s="1247"/>
      <c r="IF71" s="1247"/>
      <c r="IG71" s="1247"/>
      <c r="IH71" s="1247"/>
      <c r="II71" s="1247"/>
      <c r="IJ71" s="1247"/>
      <c r="IK71" s="1247"/>
      <c r="IL71" s="1247"/>
      <c r="IM71" s="1247"/>
      <c r="IN71" s="1247"/>
      <c r="IO71" s="1247"/>
      <c r="IP71" s="1247"/>
      <c r="IQ71" s="1247"/>
      <c r="IR71" s="1247"/>
      <c r="IS71" s="1247"/>
      <c r="IT71" s="1247"/>
      <c r="IU71" s="1247"/>
      <c r="IV71" s="1247"/>
      <c r="IW71" s="1247"/>
      <c r="IX71" s="1247"/>
      <c r="IY71" s="1247"/>
      <c r="IZ71" s="1247"/>
      <c r="JA71" s="1247"/>
      <c r="JB71" s="1247"/>
      <c r="JC71" s="1247"/>
      <c r="JD71" s="1247"/>
      <c r="JE71" s="1247"/>
      <c r="JF71" s="1247"/>
      <c r="JG71" s="1247"/>
      <c r="JH71" s="1247"/>
      <c r="JI71" s="1247"/>
      <c r="JJ71" s="1247"/>
      <c r="JK71" s="1247"/>
      <c r="JL71" s="1247"/>
      <c r="JM71" s="1247"/>
      <c r="JN71" s="1247"/>
      <c r="JO71" s="1247"/>
      <c r="JP71" s="1247"/>
      <c r="JQ71" s="1247"/>
      <c r="JR71" s="1247"/>
      <c r="JS71" s="1247"/>
      <c r="JT71" s="1247"/>
      <c r="JU71" s="1247"/>
      <c r="JV71" s="1247"/>
      <c r="JW71" s="1247"/>
      <c r="JX71" s="1247"/>
      <c r="JY71" s="1247"/>
      <c r="JZ71" s="1247"/>
      <c r="KA71" s="1247"/>
      <c r="KB71" s="1247"/>
      <c r="KC71" s="1247"/>
      <c r="KD71" s="1247"/>
      <c r="KE71" s="1247"/>
      <c r="KF71" s="1247"/>
      <c r="KG71" s="1247"/>
      <c r="KH71" s="1247"/>
      <c r="KI71" s="1247"/>
      <c r="KJ71" s="1247"/>
      <c r="KK71" s="1247"/>
      <c r="KL71" s="1247"/>
      <c r="KM71" s="1247"/>
      <c r="KN71" s="1247"/>
      <c r="KO71" s="1247"/>
      <c r="KP71" s="1247"/>
      <c r="KQ71" s="1247"/>
      <c r="KR71" s="1247"/>
      <c r="KS71" s="1247"/>
      <c r="KT71" s="1247"/>
      <c r="KU71" s="1247"/>
      <c r="KV71" s="1247"/>
      <c r="KW71" s="1247"/>
      <c r="KX71" s="1247"/>
      <c r="KY71" s="1247"/>
      <c r="KZ71" s="1247"/>
      <c r="LA71" s="1247"/>
      <c r="LB71" s="1247"/>
      <c r="LC71" s="1247"/>
      <c r="LD71" s="1247"/>
      <c r="LE71" s="1247"/>
      <c r="LF71" s="1247"/>
      <c r="LG71" s="1247"/>
      <c r="LH71" s="1247"/>
      <c r="LI71" s="1247"/>
      <c r="LJ71" s="1247"/>
      <c r="LK71" s="1247"/>
      <c r="LL71" s="1247"/>
      <c r="LM71" s="1247"/>
      <c r="LN71" s="1247"/>
      <c r="LO71" s="1247"/>
      <c r="LP71" s="1247"/>
      <c r="LQ71" s="1247"/>
      <c r="LR71" s="1247"/>
      <c r="LS71" s="1247"/>
      <c r="LT71" s="1247"/>
      <c r="LU71" s="1247"/>
      <c r="LV71" s="1247"/>
      <c r="LW71" s="1247"/>
      <c r="LX71" s="1247"/>
      <c r="LY71" s="1247"/>
      <c r="LZ71" s="1247"/>
      <c r="MA71" s="1247"/>
      <c r="MB71" s="1247"/>
      <c r="MC71" s="1247"/>
      <c r="MD71" s="1247"/>
      <c r="ME71" s="1247"/>
      <c r="MF71" s="1247"/>
      <c r="MG71" s="1247"/>
      <c r="MH71" s="1247"/>
      <c r="MI71" s="1247"/>
      <c r="MJ71" s="1247"/>
      <c r="MK71" s="1247"/>
      <c r="ML71" s="1247"/>
      <c r="MM71" s="1247"/>
      <c r="MN71" s="1247"/>
      <c r="MO71" s="1247"/>
      <c r="MP71" s="1247"/>
      <c r="MQ71" s="1247"/>
      <c r="MR71" s="1247"/>
      <c r="MS71" s="1247"/>
      <c r="MT71" s="1247"/>
      <c r="MU71" s="1247"/>
      <c r="MV71" s="1247"/>
      <c r="MW71" s="1247"/>
      <c r="MX71" s="1247"/>
      <c r="MY71" s="1247"/>
      <c r="MZ71" s="1247"/>
      <c r="NA71" s="1247"/>
      <c r="NB71" s="1247"/>
      <c r="NC71" s="1247"/>
      <c r="ND71" s="1247"/>
      <c r="NE71" s="1247"/>
      <c r="NF71" s="1247"/>
      <c r="NG71" s="1247"/>
      <c r="NH71" s="1247"/>
      <c r="NI71" s="1247"/>
      <c r="NJ71" s="1247"/>
      <c r="NK71" s="1247"/>
      <c r="NL71" s="1247"/>
      <c r="NM71" s="1247"/>
      <c r="NN71" s="1247"/>
      <c r="NO71" s="1247"/>
      <c r="NP71" s="1247"/>
      <c r="NQ71" s="1247"/>
      <c r="NR71" s="1247"/>
      <c r="NS71" s="1247"/>
      <c r="NT71" s="1247"/>
      <c r="NU71" s="1247"/>
      <c r="NV71" s="1247"/>
      <c r="NW71" s="1247"/>
      <c r="NX71" s="1247"/>
      <c r="NY71" s="1247"/>
      <c r="NZ71" s="1247"/>
      <c r="OA71" s="1247"/>
      <c r="OB71" s="1247"/>
      <c r="OC71" s="1247"/>
      <c r="OD71" s="1247"/>
      <c r="OE71" s="1247"/>
      <c r="OF71" s="1247"/>
      <c r="OG71" s="1247"/>
      <c r="OH71" s="1247"/>
      <c r="OI71" s="1247"/>
      <c r="OJ71" s="1247"/>
      <c r="OK71" s="1247"/>
      <c r="OL71" s="1247"/>
      <c r="OM71" s="1247"/>
      <c r="ON71" s="1247"/>
      <c r="OO71" s="1247"/>
      <c r="OP71" s="1247"/>
      <c r="OQ71" s="1247"/>
      <c r="OR71" s="1247"/>
      <c r="OS71" s="1247"/>
      <c r="OT71" s="1247"/>
      <c r="OU71" s="1247"/>
      <c r="OV71" s="1247"/>
      <c r="OW71" s="1247"/>
      <c r="OX71" s="1247"/>
      <c r="OY71" s="1247"/>
      <c r="OZ71" s="1247"/>
      <c r="PA71" s="1247"/>
      <c r="PB71" s="1247"/>
      <c r="PC71" s="1247"/>
      <c r="PD71" s="1247"/>
      <c r="PE71" s="1247"/>
      <c r="PF71" s="1247"/>
      <c r="PG71" s="1247"/>
      <c r="PH71" s="1247"/>
      <c r="PI71" s="1247"/>
      <c r="PJ71" s="1247"/>
      <c r="PK71" s="1247"/>
      <c r="PL71" s="1247"/>
      <c r="PM71" s="1247"/>
      <c r="PN71" s="1247"/>
      <c r="PO71" s="1247"/>
      <c r="PP71" s="1247"/>
      <c r="PQ71" s="1247"/>
      <c r="PR71" s="1247"/>
      <c r="PS71" s="1247"/>
      <c r="PT71" s="1247"/>
      <c r="PU71" s="1247"/>
      <c r="PV71" s="1247"/>
      <c r="PW71" s="1247"/>
      <c r="PX71" s="1247"/>
      <c r="PY71" s="1247"/>
      <c r="PZ71" s="1247"/>
      <c r="QA71" s="1247"/>
      <c r="QB71" s="1247"/>
      <c r="QC71" s="1247"/>
      <c r="QD71" s="1247"/>
      <c r="QE71" s="1247"/>
      <c r="QF71" s="1247"/>
      <c r="QG71" s="1247"/>
      <c r="QH71" s="1247"/>
      <c r="QI71" s="1247"/>
      <c r="QJ71" s="1247"/>
      <c r="QK71" s="1247"/>
      <c r="QL71" s="1247"/>
      <c r="QM71" s="1247"/>
      <c r="QN71" s="1247"/>
      <c r="QO71" s="1247"/>
      <c r="QP71" s="1247"/>
      <c r="QQ71" s="1247"/>
      <c r="QR71" s="1247"/>
      <c r="QS71" s="1247"/>
      <c r="QT71" s="1247"/>
      <c r="QU71" s="1247"/>
      <c r="QV71" s="1247"/>
      <c r="QW71" s="1247"/>
      <c r="QX71" s="1247"/>
      <c r="QY71" s="1247"/>
      <c r="QZ71" s="1247"/>
    </row>
    <row r="72" spans="1:468" s="1243" customFormat="1" ht="20.100000000000001" customHeight="1">
      <c r="A72" s="1314" t="s">
        <v>802</v>
      </c>
      <c r="B72" s="1545">
        <v>4</v>
      </c>
      <c r="C72" s="1540" t="s">
        <v>800</v>
      </c>
      <c r="D72" s="1524"/>
      <c r="E72" s="1505"/>
      <c r="F72" s="1505" t="s">
        <v>259</v>
      </c>
      <c r="G72" s="1593"/>
      <c r="H72" s="1505" t="s">
        <v>334</v>
      </c>
      <c r="I72" s="1505" t="s">
        <v>313</v>
      </c>
      <c r="J72" s="1505" t="s">
        <v>1027</v>
      </c>
      <c r="K72" s="1543" t="s">
        <v>1028</v>
      </c>
      <c r="L72" s="1525"/>
      <c r="M72" s="1505" t="s">
        <v>978</v>
      </c>
      <c r="N72" s="1505"/>
      <c r="O72" s="1505">
        <v>2017</v>
      </c>
      <c r="P72" s="1505" t="s">
        <v>210</v>
      </c>
      <c r="T72" s="181">
        <v>1</v>
      </c>
      <c r="U72" s="181" t="s">
        <v>321</v>
      </c>
      <c r="V72" s="196">
        <f>T72*Z72</f>
        <v>67169000</v>
      </c>
      <c r="W72" s="196"/>
      <c r="Z72" s="1538">
        <v>67169000</v>
      </c>
      <c r="AA72" s="1467" t="s">
        <v>99</v>
      </c>
      <c r="AB72" s="1467"/>
      <c r="AC72" s="1467"/>
      <c r="AD72" s="1537" t="s">
        <v>801</v>
      </c>
      <c r="AE72" s="1285">
        <v>10</v>
      </c>
      <c r="AF72" s="1247"/>
      <c r="AG72" s="1247"/>
      <c r="AH72" s="1247"/>
      <c r="AI72" s="1247"/>
      <c r="AJ72" s="1248">
        <f>2017-O72+1</f>
        <v>1</v>
      </c>
      <c r="AK72" s="1248">
        <f t="shared" si="54"/>
        <v>6716900</v>
      </c>
      <c r="AL72" s="1248">
        <f t="shared" si="55"/>
        <v>6716900</v>
      </c>
      <c r="AM72" s="1248">
        <f t="shared" si="56"/>
        <v>60452100</v>
      </c>
      <c r="AN72" s="1247" t="b">
        <f t="shared" si="5"/>
        <v>1</v>
      </c>
      <c r="AO72" s="1285"/>
      <c r="AP72" s="1285"/>
      <c r="AQ72" s="1285"/>
      <c r="AR72" s="1285"/>
      <c r="AS72" s="1285"/>
      <c r="AT72" s="1285"/>
      <c r="AU72" s="1285"/>
      <c r="AV72" s="1285"/>
      <c r="AW72" s="1285"/>
      <c r="AX72" s="1285"/>
      <c r="AY72" s="1285"/>
      <c r="AZ72" s="1285"/>
      <c r="BA72" s="1285"/>
      <c r="BB72" s="1285"/>
      <c r="BC72" s="1285"/>
      <c r="BD72" s="1285"/>
      <c r="BE72" s="1285"/>
      <c r="BF72" s="1285"/>
      <c r="BG72" s="1285"/>
      <c r="BH72" s="1285"/>
      <c r="BI72" s="1285"/>
      <c r="BJ72" s="1285"/>
      <c r="BK72" s="1285"/>
      <c r="BL72" s="1285"/>
      <c r="BM72" s="1285"/>
      <c r="BN72" s="1285"/>
      <c r="BO72" s="1285"/>
      <c r="BP72" s="1285"/>
      <c r="BQ72" s="1285"/>
      <c r="BR72" s="1285"/>
      <c r="BS72" s="1285"/>
      <c r="BT72" s="1285"/>
      <c r="BU72" s="1285"/>
      <c r="BV72" s="1285"/>
      <c r="BW72" s="1285"/>
      <c r="BX72" s="1285"/>
      <c r="BY72" s="1285"/>
      <c r="BZ72" s="1285"/>
      <c r="CA72" s="1285"/>
      <c r="CB72" s="1285"/>
      <c r="CC72" s="1285"/>
      <c r="CD72" s="1285"/>
      <c r="CE72" s="1285"/>
      <c r="CF72" s="1285"/>
      <c r="CG72" s="1247"/>
      <c r="CH72" s="1247"/>
      <c r="CI72" s="1247"/>
      <c r="CJ72" s="1247"/>
      <c r="CK72" s="1247"/>
      <c r="CL72" s="1247"/>
      <c r="CM72" s="1247"/>
      <c r="CN72" s="1247"/>
      <c r="CO72" s="1247"/>
      <c r="CP72" s="1247"/>
      <c r="CQ72" s="1247"/>
      <c r="CR72" s="1247"/>
      <c r="CS72" s="1247"/>
      <c r="CT72" s="1247"/>
      <c r="CU72" s="1247"/>
      <c r="CV72" s="1247"/>
      <c r="CW72" s="1247"/>
      <c r="CX72" s="1247"/>
      <c r="CY72" s="1247"/>
      <c r="CZ72" s="1247"/>
      <c r="DA72" s="1247"/>
      <c r="DB72" s="1247"/>
      <c r="DC72" s="1247"/>
      <c r="DD72" s="1247"/>
      <c r="DE72" s="1247"/>
      <c r="DF72" s="1247"/>
      <c r="DG72" s="1247"/>
      <c r="DH72" s="1247"/>
      <c r="DI72" s="1247"/>
      <c r="DJ72" s="1247"/>
      <c r="DK72" s="1247"/>
      <c r="DL72" s="1247"/>
      <c r="DM72" s="1247"/>
      <c r="DN72" s="1247"/>
      <c r="DO72" s="1247"/>
      <c r="DP72" s="1247"/>
      <c r="DQ72" s="1247"/>
      <c r="DR72" s="1247"/>
      <c r="DS72" s="1247"/>
      <c r="DT72" s="1247"/>
      <c r="DU72" s="1247"/>
      <c r="DV72" s="1247"/>
      <c r="DW72" s="1247"/>
      <c r="DX72" s="1247"/>
      <c r="DY72" s="1247"/>
      <c r="DZ72" s="1247"/>
      <c r="EA72" s="1247"/>
      <c r="EB72" s="1247"/>
      <c r="EC72" s="1247"/>
      <c r="ED72" s="1247"/>
      <c r="EE72" s="1247"/>
      <c r="EF72" s="1247"/>
      <c r="EG72" s="1247"/>
      <c r="EH72" s="1247"/>
      <c r="EI72" s="1247"/>
      <c r="EJ72" s="1247"/>
      <c r="EK72" s="1247"/>
      <c r="EL72" s="1247"/>
      <c r="EM72" s="1247"/>
      <c r="EN72" s="1247"/>
      <c r="EO72" s="1247"/>
      <c r="EP72" s="1247"/>
      <c r="EQ72" s="1247"/>
      <c r="ER72" s="1247"/>
      <c r="ES72" s="1247"/>
      <c r="ET72" s="1247"/>
      <c r="EU72" s="1247"/>
      <c r="EV72" s="1247"/>
      <c r="EW72" s="1247"/>
      <c r="EX72" s="1247"/>
      <c r="EY72" s="1247"/>
      <c r="EZ72" s="1247"/>
      <c r="FA72" s="1247"/>
      <c r="FB72" s="1247"/>
      <c r="FC72" s="1247"/>
      <c r="FD72" s="1247"/>
      <c r="FE72" s="1247"/>
      <c r="FF72" s="1247"/>
      <c r="FG72" s="1247"/>
      <c r="FH72" s="1247"/>
      <c r="FI72" s="1247"/>
      <c r="FJ72" s="1247"/>
      <c r="FK72" s="1247"/>
      <c r="FL72" s="1247"/>
      <c r="FM72" s="1247"/>
      <c r="FN72" s="1247"/>
      <c r="FO72" s="1247"/>
      <c r="FP72" s="1247"/>
      <c r="FQ72" s="1247"/>
      <c r="FR72" s="1247"/>
      <c r="FS72" s="1247"/>
      <c r="FT72" s="1247"/>
      <c r="FU72" s="1247"/>
      <c r="FV72" s="1247"/>
      <c r="FW72" s="1247"/>
      <c r="FX72" s="1247"/>
      <c r="FY72" s="1247"/>
      <c r="FZ72" s="1247"/>
      <c r="GA72" s="1247"/>
      <c r="GB72" s="1247"/>
      <c r="GC72" s="1247"/>
      <c r="GD72" s="1247"/>
      <c r="GE72" s="1247"/>
      <c r="GF72" s="1247"/>
      <c r="GG72" s="1247"/>
      <c r="GH72" s="1247"/>
      <c r="GI72" s="1247"/>
      <c r="GJ72" s="1247"/>
      <c r="GK72" s="1247"/>
      <c r="GL72" s="1247"/>
      <c r="GM72" s="1247"/>
      <c r="GN72" s="1247"/>
      <c r="GO72" s="1247"/>
      <c r="GP72" s="1247"/>
      <c r="GQ72" s="1247"/>
      <c r="GR72" s="1247"/>
      <c r="GS72" s="1247"/>
      <c r="GT72" s="1247"/>
      <c r="GU72" s="1247"/>
      <c r="GV72" s="1247"/>
      <c r="GW72" s="1247"/>
      <c r="GX72" s="1247"/>
      <c r="GY72" s="1247"/>
      <c r="GZ72" s="1247"/>
      <c r="HA72" s="1247"/>
      <c r="HB72" s="1247"/>
      <c r="HC72" s="1247"/>
      <c r="HD72" s="1247"/>
      <c r="HE72" s="1247"/>
      <c r="HF72" s="1247"/>
      <c r="HG72" s="1247"/>
      <c r="HH72" s="1247"/>
      <c r="HI72" s="1247"/>
      <c r="HJ72" s="1247"/>
      <c r="HK72" s="1247"/>
      <c r="HL72" s="1247"/>
      <c r="HM72" s="1247"/>
      <c r="HN72" s="1247"/>
      <c r="HO72" s="1247"/>
      <c r="HP72" s="1247"/>
      <c r="HQ72" s="1247"/>
      <c r="HR72" s="1247"/>
      <c r="HS72" s="1247"/>
      <c r="HT72" s="1247"/>
      <c r="HU72" s="1247"/>
      <c r="HV72" s="1247"/>
      <c r="HW72" s="1247"/>
      <c r="HX72" s="1247"/>
      <c r="HY72" s="1247"/>
      <c r="HZ72" s="1247"/>
      <c r="IA72" s="1247"/>
      <c r="IB72" s="1247"/>
      <c r="IC72" s="1247"/>
      <c r="ID72" s="1247"/>
      <c r="IE72" s="1247"/>
      <c r="IF72" s="1247"/>
      <c r="IG72" s="1247"/>
      <c r="IH72" s="1247"/>
      <c r="II72" s="1247"/>
      <c r="IJ72" s="1247"/>
      <c r="IK72" s="1247"/>
      <c r="IL72" s="1247"/>
      <c r="IM72" s="1247"/>
      <c r="IN72" s="1247"/>
      <c r="IO72" s="1247"/>
      <c r="IP72" s="1247"/>
      <c r="IQ72" s="1247"/>
      <c r="IR72" s="1247"/>
      <c r="IS72" s="1247"/>
      <c r="IT72" s="1247"/>
      <c r="IU72" s="1247"/>
      <c r="IV72" s="1247"/>
      <c r="IW72" s="1247"/>
      <c r="IX72" s="1247"/>
      <c r="IY72" s="1247"/>
      <c r="IZ72" s="1247"/>
      <c r="JA72" s="1247"/>
      <c r="JB72" s="1247"/>
      <c r="JC72" s="1247"/>
      <c r="JD72" s="1247"/>
      <c r="JE72" s="1247"/>
      <c r="JF72" s="1247"/>
      <c r="JG72" s="1247"/>
      <c r="JH72" s="1247"/>
      <c r="JI72" s="1247"/>
      <c r="JJ72" s="1247"/>
      <c r="JK72" s="1247"/>
      <c r="JL72" s="1247"/>
      <c r="JM72" s="1247"/>
      <c r="JN72" s="1247"/>
      <c r="JO72" s="1247"/>
      <c r="JP72" s="1247"/>
      <c r="JQ72" s="1247"/>
      <c r="JR72" s="1247"/>
      <c r="JS72" s="1247"/>
      <c r="JT72" s="1247"/>
      <c r="JU72" s="1247"/>
      <c r="JV72" s="1247"/>
      <c r="JW72" s="1247"/>
      <c r="JX72" s="1247"/>
      <c r="JY72" s="1247"/>
      <c r="JZ72" s="1247"/>
      <c r="KA72" s="1247"/>
      <c r="KB72" s="1247"/>
      <c r="KC72" s="1247"/>
      <c r="KD72" s="1247"/>
      <c r="KE72" s="1247"/>
      <c r="KF72" s="1247"/>
      <c r="KG72" s="1247"/>
      <c r="KH72" s="1247"/>
      <c r="KI72" s="1247"/>
      <c r="KJ72" s="1247"/>
      <c r="KK72" s="1247"/>
      <c r="KL72" s="1247"/>
      <c r="KM72" s="1247"/>
      <c r="KN72" s="1247"/>
      <c r="KO72" s="1247"/>
      <c r="KP72" s="1247"/>
      <c r="KQ72" s="1247"/>
      <c r="KR72" s="1247"/>
      <c r="KS72" s="1247"/>
      <c r="KT72" s="1247"/>
      <c r="KU72" s="1247"/>
      <c r="KV72" s="1247"/>
      <c r="KW72" s="1247"/>
      <c r="KX72" s="1247"/>
      <c r="KY72" s="1247"/>
      <c r="KZ72" s="1247"/>
      <c r="LA72" s="1247"/>
      <c r="LB72" s="1247"/>
      <c r="LC72" s="1247"/>
      <c r="LD72" s="1247"/>
      <c r="LE72" s="1247"/>
      <c r="LF72" s="1247"/>
      <c r="LG72" s="1247"/>
      <c r="LH72" s="1247"/>
      <c r="LI72" s="1247"/>
      <c r="LJ72" s="1247"/>
      <c r="LK72" s="1247"/>
      <c r="LL72" s="1247"/>
      <c r="LM72" s="1247"/>
      <c r="LN72" s="1247"/>
      <c r="LO72" s="1247"/>
      <c r="LP72" s="1247"/>
      <c r="LQ72" s="1247"/>
      <c r="LR72" s="1247"/>
      <c r="LS72" s="1247"/>
      <c r="LT72" s="1247"/>
      <c r="LU72" s="1247"/>
      <c r="LV72" s="1247"/>
      <c r="LW72" s="1247"/>
      <c r="LX72" s="1247"/>
      <c r="LY72" s="1247"/>
      <c r="LZ72" s="1247"/>
      <c r="MA72" s="1247"/>
      <c r="MB72" s="1247"/>
      <c r="MC72" s="1247"/>
      <c r="MD72" s="1247"/>
      <c r="ME72" s="1247"/>
      <c r="MF72" s="1247"/>
      <c r="MG72" s="1247"/>
      <c r="MH72" s="1247"/>
      <c r="MI72" s="1247"/>
      <c r="MJ72" s="1247"/>
      <c r="MK72" s="1247"/>
      <c r="ML72" s="1247"/>
      <c r="MM72" s="1247"/>
      <c r="MN72" s="1247"/>
      <c r="MO72" s="1247"/>
      <c r="MP72" s="1247"/>
      <c r="MQ72" s="1247"/>
      <c r="MR72" s="1247"/>
      <c r="MS72" s="1247"/>
      <c r="MT72" s="1247"/>
      <c r="MU72" s="1247"/>
      <c r="MV72" s="1247"/>
      <c r="MW72" s="1247"/>
      <c r="MX72" s="1247"/>
      <c r="MY72" s="1247"/>
      <c r="MZ72" s="1247"/>
      <c r="NA72" s="1247"/>
      <c r="NB72" s="1247"/>
      <c r="NC72" s="1247"/>
      <c r="ND72" s="1247"/>
      <c r="NE72" s="1247"/>
      <c r="NF72" s="1247"/>
      <c r="NG72" s="1247"/>
      <c r="NH72" s="1247"/>
      <c r="NI72" s="1247"/>
      <c r="NJ72" s="1247"/>
      <c r="NK72" s="1247"/>
      <c r="NL72" s="1247"/>
      <c r="NM72" s="1247"/>
      <c r="NN72" s="1247"/>
      <c r="NO72" s="1247"/>
      <c r="NP72" s="1247"/>
      <c r="NQ72" s="1247"/>
      <c r="NR72" s="1247"/>
      <c r="NS72" s="1247"/>
      <c r="NT72" s="1247"/>
      <c r="NU72" s="1247"/>
      <c r="NV72" s="1247"/>
      <c r="NW72" s="1247"/>
      <c r="NX72" s="1247"/>
      <c r="NY72" s="1247"/>
      <c r="NZ72" s="1247"/>
      <c r="OA72" s="1247"/>
      <c r="OB72" s="1247"/>
      <c r="OC72" s="1247"/>
      <c r="OD72" s="1247"/>
      <c r="OE72" s="1247"/>
      <c r="OF72" s="1247"/>
      <c r="OG72" s="1247"/>
      <c r="OH72" s="1247"/>
      <c r="OI72" s="1247"/>
      <c r="OJ72" s="1247"/>
      <c r="OK72" s="1247"/>
      <c r="OL72" s="1247"/>
      <c r="OM72" s="1247"/>
      <c r="ON72" s="1247"/>
      <c r="OO72" s="1247"/>
      <c r="OP72" s="1247"/>
      <c r="OQ72" s="1247"/>
      <c r="OR72" s="1247"/>
      <c r="OS72" s="1247"/>
      <c r="OT72" s="1247"/>
      <c r="OU72" s="1247"/>
      <c r="OV72" s="1247"/>
      <c r="OW72" s="1247"/>
      <c r="OX72" s="1247"/>
      <c r="OY72" s="1247"/>
      <c r="OZ72" s="1247"/>
      <c r="PA72" s="1247"/>
      <c r="PB72" s="1247"/>
      <c r="PC72" s="1247"/>
      <c r="PD72" s="1247"/>
      <c r="PE72" s="1247"/>
      <c r="PF72" s="1247"/>
      <c r="PG72" s="1247"/>
      <c r="PH72" s="1247"/>
      <c r="PI72" s="1247"/>
      <c r="PJ72" s="1247"/>
      <c r="PK72" s="1247"/>
      <c r="PL72" s="1247"/>
      <c r="PM72" s="1247"/>
      <c r="PN72" s="1247"/>
      <c r="PO72" s="1247"/>
      <c r="PP72" s="1247"/>
      <c r="PQ72" s="1247"/>
      <c r="PR72" s="1247"/>
      <c r="PS72" s="1247"/>
      <c r="PT72" s="1247"/>
      <c r="PU72" s="1247"/>
      <c r="PV72" s="1247"/>
      <c r="PW72" s="1247"/>
      <c r="PX72" s="1247"/>
      <c r="PY72" s="1247"/>
      <c r="PZ72" s="1247"/>
      <c r="QA72" s="1247"/>
      <c r="QB72" s="1247"/>
      <c r="QC72" s="1247"/>
      <c r="QD72" s="1247"/>
      <c r="QE72" s="1247"/>
      <c r="QF72" s="1247"/>
      <c r="QG72" s="1247"/>
      <c r="QH72" s="1247"/>
      <c r="QI72" s="1247"/>
      <c r="QJ72" s="1247"/>
      <c r="QK72" s="1247"/>
      <c r="QL72" s="1247"/>
      <c r="QM72" s="1247"/>
      <c r="QN72" s="1247"/>
      <c r="QO72" s="1247"/>
      <c r="QP72" s="1247"/>
      <c r="QQ72" s="1247"/>
      <c r="QR72" s="1247"/>
      <c r="QS72" s="1247"/>
      <c r="QT72" s="1247"/>
      <c r="QU72" s="1247"/>
      <c r="QV72" s="1247"/>
      <c r="QW72" s="1247"/>
      <c r="QX72" s="1247"/>
      <c r="QY72" s="1247"/>
      <c r="QZ72" s="1247"/>
    </row>
    <row r="73" spans="1:468" s="1243" customFormat="1" ht="20.100000000000001" customHeight="1">
      <c r="X73" s="1250"/>
      <c r="Y73" s="1250"/>
      <c r="Z73" s="1245"/>
      <c r="AD73" s="1286"/>
      <c r="AE73" s="1285"/>
      <c r="AF73" s="1285"/>
      <c r="AG73" s="1248"/>
      <c r="AH73" s="1248"/>
      <c r="AI73" s="1248"/>
      <c r="AJ73" s="1248"/>
      <c r="AK73" s="1248"/>
      <c r="AL73" s="1248"/>
      <c r="AM73" s="1248"/>
      <c r="AN73" s="1247" t="b">
        <f t="shared" si="5"/>
        <v>1</v>
      </c>
      <c r="AO73" s="1285"/>
      <c r="AP73" s="1285"/>
      <c r="AQ73" s="1285"/>
      <c r="AR73" s="1285"/>
      <c r="AS73" s="1285"/>
      <c r="AT73" s="1285"/>
      <c r="AU73" s="1285"/>
      <c r="AV73" s="1285"/>
      <c r="AW73" s="1285"/>
      <c r="AX73" s="1285"/>
      <c r="AY73" s="1285"/>
      <c r="AZ73" s="1285"/>
      <c r="BA73" s="1285"/>
      <c r="BB73" s="1285"/>
      <c r="BC73" s="1285"/>
      <c r="BD73" s="1285"/>
      <c r="BE73" s="1285"/>
      <c r="BF73" s="1285"/>
      <c r="BG73" s="1285"/>
      <c r="BH73" s="1285"/>
      <c r="BI73" s="1285"/>
      <c r="BJ73" s="1285"/>
      <c r="BK73" s="1285"/>
      <c r="BL73" s="1285"/>
      <c r="BM73" s="1285"/>
      <c r="BN73" s="1285"/>
      <c r="BO73" s="1285"/>
      <c r="BP73" s="1285"/>
      <c r="BQ73" s="1285"/>
      <c r="BR73" s="1285"/>
      <c r="BS73" s="1285"/>
      <c r="BT73" s="1285"/>
      <c r="BU73" s="1285"/>
      <c r="BV73" s="1285"/>
      <c r="BW73" s="1285"/>
      <c r="BX73" s="1285"/>
      <c r="BY73" s="1285"/>
      <c r="BZ73" s="1285"/>
      <c r="CA73" s="1285"/>
      <c r="CB73" s="1285"/>
      <c r="CC73" s="1285"/>
      <c r="CD73" s="1285"/>
      <c r="CE73" s="1285"/>
      <c r="CF73" s="1285"/>
      <c r="CG73" s="1247"/>
      <c r="CH73" s="1247"/>
      <c r="CI73" s="1247"/>
      <c r="CJ73" s="1247"/>
      <c r="CK73" s="1247"/>
      <c r="CL73" s="1247"/>
      <c r="CM73" s="1247"/>
      <c r="CN73" s="1247"/>
      <c r="CO73" s="1247"/>
      <c r="CP73" s="1247"/>
      <c r="CQ73" s="1247"/>
      <c r="CR73" s="1247"/>
      <c r="CS73" s="1247"/>
      <c r="CT73" s="1247"/>
      <c r="CU73" s="1247"/>
      <c r="CV73" s="1247"/>
      <c r="CW73" s="1247"/>
      <c r="CX73" s="1247"/>
      <c r="CY73" s="1247"/>
      <c r="CZ73" s="1247"/>
      <c r="DA73" s="1247"/>
      <c r="DB73" s="1247"/>
      <c r="DC73" s="1247"/>
      <c r="DD73" s="1247"/>
      <c r="DE73" s="1247"/>
      <c r="DF73" s="1247"/>
      <c r="DG73" s="1247"/>
      <c r="DH73" s="1247"/>
      <c r="DI73" s="1247"/>
      <c r="DJ73" s="1247"/>
      <c r="DK73" s="1247"/>
      <c r="DL73" s="1247"/>
      <c r="DM73" s="1247"/>
      <c r="DN73" s="1247"/>
      <c r="DO73" s="1247"/>
      <c r="DP73" s="1247"/>
      <c r="DQ73" s="1247"/>
      <c r="DR73" s="1247"/>
      <c r="DS73" s="1247"/>
      <c r="DT73" s="1247"/>
      <c r="DU73" s="1247"/>
      <c r="DV73" s="1247"/>
      <c r="DW73" s="1247"/>
      <c r="DX73" s="1247"/>
      <c r="DY73" s="1247"/>
      <c r="DZ73" s="1247"/>
      <c r="EA73" s="1247"/>
      <c r="EB73" s="1247"/>
      <c r="EC73" s="1247"/>
      <c r="ED73" s="1247"/>
      <c r="EE73" s="1247"/>
      <c r="EF73" s="1247"/>
      <c r="EG73" s="1247"/>
      <c r="EH73" s="1247"/>
      <c r="EI73" s="1247"/>
      <c r="EJ73" s="1247"/>
      <c r="EK73" s="1247"/>
      <c r="EL73" s="1247"/>
      <c r="EM73" s="1247"/>
      <c r="EN73" s="1247"/>
      <c r="EO73" s="1247"/>
      <c r="EP73" s="1247"/>
      <c r="EQ73" s="1247"/>
      <c r="ER73" s="1247"/>
      <c r="ES73" s="1247"/>
      <c r="ET73" s="1247"/>
      <c r="EU73" s="1247"/>
      <c r="EV73" s="1247"/>
      <c r="EW73" s="1247"/>
      <c r="EX73" s="1247"/>
      <c r="EY73" s="1247"/>
      <c r="EZ73" s="1247"/>
      <c r="FA73" s="1247"/>
      <c r="FB73" s="1247"/>
      <c r="FC73" s="1247"/>
      <c r="FD73" s="1247"/>
      <c r="FE73" s="1247"/>
      <c r="FF73" s="1247"/>
      <c r="FG73" s="1247"/>
      <c r="FH73" s="1247"/>
      <c r="FI73" s="1247"/>
      <c r="FJ73" s="1247"/>
      <c r="FK73" s="1247"/>
      <c r="FL73" s="1247"/>
      <c r="FM73" s="1247"/>
      <c r="FN73" s="1247"/>
      <c r="FO73" s="1247"/>
      <c r="FP73" s="1247"/>
      <c r="FQ73" s="1247"/>
      <c r="FR73" s="1247"/>
      <c r="FS73" s="1247"/>
      <c r="FT73" s="1247"/>
      <c r="FU73" s="1247"/>
      <c r="FV73" s="1247"/>
      <c r="FW73" s="1247"/>
      <c r="FX73" s="1247"/>
      <c r="FY73" s="1247"/>
      <c r="FZ73" s="1247"/>
      <c r="GA73" s="1247"/>
      <c r="GB73" s="1247"/>
      <c r="GC73" s="1247"/>
      <c r="GD73" s="1247"/>
      <c r="GE73" s="1247"/>
      <c r="GF73" s="1247"/>
      <c r="GG73" s="1247"/>
      <c r="GH73" s="1247"/>
      <c r="GI73" s="1247"/>
      <c r="GJ73" s="1247"/>
      <c r="GK73" s="1247"/>
      <c r="GL73" s="1247"/>
      <c r="GM73" s="1247"/>
      <c r="GN73" s="1247"/>
      <c r="GO73" s="1247"/>
      <c r="GP73" s="1247"/>
      <c r="GQ73" s="1247"/>
      <c r="GR73" s="1247"/>
      <c r="GS73" s="1247"/>
      <c r="GT73" s="1247"/>
      <c r="GU73" s="1247"/>
      <c r="GV73" s="1247"/>
      <c r="GW73" s="1247"/>
      <c r="GX73" s="1247"/>
      <c r="GY73" s="1247"/>
      <c r="GZ73" s="1247"/>
      <c r="HA73" s="1247"/>
      <c r="HB73" s="1247"/>
      <c r="HC73" s="1247"/>
      <c r="HD73" s="1247"/>
      <c r="HE73" s="1247"/>
      <c r="HF73" s="1247"/>
      <c r="HG73" s="1247"/>
      <c r="HH73" s="1247"/>
      <c r="HI73" s="1247"/>
      <c r="HJ73" s="1247"/>
      <c r="HK73" s="1247"/>
      <c r="HL73" s="1247"/>
      <c r="HM73" s="1247"/>
      <c r="HN73" s="1247"/>
      <c r="HO73" s="1247"/>
      <c r="HP73" s="1247"/>
      <c r="HQ73" s="1247"/>
      <c r="HR73" s="1247"/>
      <c r="HS73" s="1247"/>
      <c r="HT73" s="1247"/>
      <c r="HU73" s="1247"/>
      <c r="HV73" s="1247"/>
      <c r="HW73" s="1247"/>
      <c r="HX73" s="1247"/>
      <c r="HY73" s="1247"/>
      <c r="HZ73" s="1247"/>
      <c r="IA73" s="1247"/>
      <c r="IB73" s="1247"/>
      <c r="IC73" s="1247"/>
      <c r="ID73" s="1247"/>
      <c r="IE73" s="1247"/>
      <c r="IF73" s="1247"/>
      <c r="IG73" s="1247"/>
      <c r="IH73" s="1247"/>
      <c r="II73" s="1247"/>
      <c r="IJ73" s="1247"/>
      <c r="IK73" s="1247"/>
      <c r="IL73" s="1247"/>
      <c r="IM73" s="1247"/>
      <c r="IN73" s="1247"/>
      <c r="IO73" s="1247"/>
      <c r="IP73" s="1247"/>
      <c r="IQ73" s="1247"/>
      <c r="IR73" s="1247"/>
      <c r="IS73" s="1247"/>
      <c r="IT73" s="1247"/>
      <c r="IU73" s="1247"/>
      <c r="IV73" s="1247"/>
      <c r="IW73" s="1247"/>
      <c r="IX73" s="1247"/>
      <c r="IY73" s="1247"/>
      <c r="IZ73" s="1247"/>
      <c r="JA73" s="1247"/>
      <c r="JB73" s="1247"/>
      <c r="JC73" s="1247"/>
      <c r="JD73" s="1247"/>
      <c r="JE73" s="1247"/>
      <c r="JF73" s="1247"/>
      <c r="JG73" s="1247"/>
      <c r="JH73" s="1247"/>
      <c r="JI73" s="1247"/>
      <c r="JJ73" s="1247"/>
      <c r="JK73" s="1247"/>
      <c r="JL73" s="1247"/>
      <c r="JM73" s="1247"/>
      <c r="JN73" s="1247"/>
      <c r="JO73" s="1247"/>
      <c r="JP73" s="1247"/>
      <c r="JQ73" s="1247"/>
      <c r="JR73" s="1247"/>
      <c r="JS73" s="1247"/>
      <c r="JT73" s="1247"/>
      <c r="JU73" s="1247"/>
      <c r="JV73" s="1247"/>
      <c r="JW73" s="1247"/>
      <c r="JX73" s="1247"/>
      <c r="JY73" s="1247"/>
      <c r="JZ73" s="1247"/>
      <c r="KA73" s="1247"/>
      <c r="KB73" s="1247"/>
      <c r="KC73" s="1247"/>
      <c r="KD73" s="1247"/>
      <c r="KE73" s="1247"/>
      <c r="KF73" s="1247"/>
      <c r="KG73" s="1247"/>
      <c r="KH73" s="1247"/>
      <c r="KI73" s="1247"/>
      <c r="KJ73" s="1247"/>
      <c r="KK73" s="1247"/>
      <c r="KL73" s="1247"/>
      <c r="KM73" s="1247"/>
      <c r="KN73" s="1247"/>
      <c r="KO73" s="1247"/>
      <c r="KP73" s="1247"/>
      <c r="KQ73" s="1247"/>
      <c r="KR73" s="1247"/>
      <c r="KS73" s="1247"/>
      <c r="KT73" s="1247"/>
      <c r="KU73" s="1247"/>
      <c r="KV73" s="1247"/>
      <c r="KW73" s="1247"/>
      <c r="KX73" s="1247"/>
      <c r="KY73" s="1247"/>
      <c r="KZ73" s="1247"/>
      <c r="LA73" s="1247"/>
      <c r="LB73" s="1247"/>
      <c r="LC73" s="1247"/>
      <c r="LD73" s="1247"/>
      <c r="LE73" s="1247"/>
      <c r="LF73" s="1247"/>
      <c r="LG73" s="1247"/>
      <c r="LH73" s="1247"/>
      <c r="LI73" s="1247"/>
      <c r="LJ73" s="1247"/>
      <c r="LK73" s="1247"/>
      <c r="LL73" s="1247"/>
      <c r="LM73" s="1247"/>
      <c r="LN73" s="1247"/>
      <c r="LO73" s="1247"/>
      <c r="LP73" s="1247"/>
      <c r="LQ73" s="1247"/>
      <c r="LR73" s="1247"/>
      <c r="LS73" s="1247"/>
      <c r="LT73" s="1247"/>
      <c r="LU73" s="1247"/>
      <c r="LV73" s="1247"/>
      <c r="LW73" s="1247"/>
      <c r="LX73" s="1247"/>
      <c r="LY73" s="1247"/>
      <c r="LZ73" s="1247"/>
      <c r="MA73" s="1247"/>
      <c r="MB73" s="1247"/>
      <c r="MC73" s="1247"/>
      <c r="MD73" s="1247"/>
      <c r="ME73" s="1247"/>
      <c r="MF73" s="1247"/>
      <c r="MG73" s="1247"/>
      <c r="MH73" s="1247"/>
      <c r="MI73" s="1247"/>
      <c r="MJ73" s="1247"/>
      <c r="MK73" s="1247"/>
      <c r="ML73" s="1247"/>
      <c r="MM73" s="1247"/>
      <c r="MN73" s="1247"/>
      <c r="MO73" s="1247"/>
      <c r="MP73" s="1247"/>
      <c r="MQ73" s="1247"/>
      <c r="MR73" s="1247"/>
      <c r="MS73" s="1247"/>
      <c r="MT73" s="1247"/>
      <c r="MU73" s="1247"/>
      <c r="MV73" s="1247"/>
      <c r="MW73" s="1247"/>
      <c r="MX73" s="1247"/>
      <c r="MY73" s="1247"/>
      <c r="MZ73" s="1247"/>
      <c r="NA73" s="1247"/>
      <c r="NB73" s="1247"/>
      <c r="NC73" s="1247"/>
      <c r="ND73" s="1247"/>
      <c r="NE73" s="1247"/>
      <c r="NF73" s="1247"/>
      <c r="NG73" s="1247"/>
      <c r="NH73" s="1247"/>
      <c r="NI73" s="1247"/>
      <c r="NJ73" s="1247"/>
      <c r="NK73" s="1247"/>
      <c r="NL73" s="1247"/>
      <c r="NM73" s="1247"/>
      <c r="NN73" s="1247"/>
      <c r="NO73" s="1247"/>
      <c r="NP73" s="1247"/>
      <c r="NQ73" s="1247"/>
      <c r="NR73" s="1247"/>
      <c r="NS73" s="1247"/>
      <c r="NT73" s="1247"/>
      <c r="NU73" s="1247"/>
      <c r="NV73" s="1247"/>
      <c r="NW73" s="1247"/>
      <c r="NX73" s="1247"/>
      <c r="NY73" s="1247"/>
      <c r="NZ73" s="1247"/>
      <c r="OA73" s="1247"/>
      <c r="OB73" s="1247"/>
      <c r="OC73" s="1247"/>
      <c r="OD73" s="1247"/>
      <c r="OE73" s="1247"/>
      <c r="OF73" s="1247"/>
      <c r="OG73" s="1247"/>
      <c r="OH73" s="1247"/>
      <c r="OI73" s="1247"/>
      <c r="OJ73" s="1247"/>
      <c r="OK73" s="1247"/>
      <c r="OL73" s="1247"/>
      <c r="OM73" s="1247"/>
      <c r="ON73" s="1247"/>
      <c r="OO73" s="1247"/>
      <c r="OP73" s="1247"/>
      <c r="OQ73" s="1247"/>
      <c r="OR73" s="1247"/>
      <c r="OS73" s="1247"/>
      <c r="OT73" s="1247"/>
      <c r="OU73" s="1247"/>
      <c r="OV73" s="1247"/>
      <c r="OW73" s="1247"/>
      <c r="OX73" s="1247"/>
      <c r="OY73" s="1247"/>
      <c r="OZ73" s="1247"/>
      <c r="PA73" s="1247"/>
      <c r="PB73" s="1247"/>
      <c r="PC73" s="1247"/>
      <c r="PD73" s="1247"/>
      <c r="PE73" s="1247"/>
      <c r="PF73" s="1247"/>
      <c r="PG73" s="1247"/>
      <c r="PH73" s="1247"/>
      <c r="PI73" s="1247"/>
      <c r="PJ73" s="1247"/>
      <c r="PK73" s="1247"/>
      <c r="PL73" s="1247"/>
      <c r="PM73" s="1247"/>
      <c r="PN73" s="1247"/>
      <c r="PO73" s="1247"/>
      <c r="PP73" s="1247"/>
      <c r="PQ73" s="1247"/>
      <c r="PR73" s="1247"/>
      <c r="PS73" s="1247"/>
      <c r="PT73" s="1247"/>
      <c r="PU73" s="1247"/>
      <c r="PV73" s="1247"/>
      <c r="PW73" s="1247"/>
      <c r="PX73" s="1247"/>
      <c r="PY73" s="1247"/>
      <c r="PZ73" s="1247"/>
      <c r="QA73" s="1247"/>
      <c r="QB73" s="1247"/>
      <c r="QC73" s="1247"/>
      <c r="QD73" s="1247"/>
      <c r="QE73" s="1247"/>
      <c r="QF73" s="1247"/>
      <c r="QG73" s="1247"/>
      <c r="QH73" s="1247"/>
      <c r="QI73" s="1247"/>
      <c r="QJ73" s="1247"/>
      <c r="QK73" s="1247"/>
      <c r="QL73" s="1247"/>
      <c r="QM73" s="1247"/>
      <c r="QN73" s="1247"/>
      <c r="QO73" s="1247"/>
      <c r="QP73" s="1247"/>
      <c r="QQ73" s="1247"/>
      <c r="QR73" s="1247"/>
      <c r="QS73" s="1247"/>
      <c r="QT73" s="1247"/>
      <c r="QU73" s="1247"/>
      <c r="QV73" s="1247"/>
      <c r="QW73" s="1247"/>
      <c r="QX73" s="1247"/>
      <c r="QY73" s="1247"/>
      <c r="QZ73" s="1247"/>
    </row>
    <row r="74" spans="1:468" s="1287" customFormat="1" ht="20.100000000000001" customHeight="1">
      <c r="A74" s="1243"/>
      <c r="X74" s="1288"/>
      <c r="Y74" s="1288"/>
      <c r="Z74" s="1289"/>
      <c r="AD74" s="1290"/>
      <c r="AE74" s="1247"/>
      <c r="AF74" s="1247"/>
      <c r="AG74" s="1247"/>
      <c r="AH74" s="1247"/>
      <c r="AI74" s="1247"/>
      <c r="AJ74" s="1247"/>
      <c r="AK74" s="1247"/>
      <c r="AL74" s="1247"/>
      <c r="AM74" s="1247"/>
      <c r="AN74" s="1247" t="b">
        <f t="shared" si="5"/>
        <v>1</v>
      </c>
      <c r="AO74" s="1247"/>
      <c r="AP74" s="1247"/>
      <c r="AQ74" s="1247"/>
      <c r="AR74" s="1247"/>
      <c r="AS74" s="1247"/>
      <c r="AT74" s="1247"/>
      <c r="AU74" s="1247"/>
      <c r="AV74" s="1247"/>
      <c r="AW74" s="1247"/>
      <c r="AX74" s="1247"/>
      <c r="AY74" s="1247"/>
      <c r="AZ74" s="1247"/>
      <c r="BA74" s="1247"/>
      <c r="BB74" s="1247"/>
      <c r="BC74" s="1247"/>
      <c r="BD74" s="1247"/>
      <c r="BE74" s="1247"/>
      <c r="BF74" s="1247"/>
      <c r="BG74" s="1247"/>
      <c r="BH74" s="1247"/>
      <c r="BI74" s="1247"/>
      <c r="BJ74" s="1247"/>
      <c r="BK74" s="1247"/>
      <c r="BL74" s="1247"/>
      <c r="BM74" s="1247"/>
      <c r="BN74" s="1247"/>
      <c r="BO74" s="1247"/>
      <c r="BP74" s="1247"/>
      <c r="BQ74" s="1247"/>
      <c r="BR74" s="1247"/>
      <c r="BS74" s="1247"/>
      <c r="BT74" s="1247"/>
      <c r="BU74" s="1247"/>
      <c r="BV74" s="1247"/>
      <c r="BW74" s="1247"/>
      <c r="BX74" s="1247"/>
      <c r="BY74" s="1247"/>
      <c r="BZ74" s="1247"/>
      <c r="CA74" s="1247"/>
      <c r="CB74" s="1247"/>
      <c r="CC74" s="1247"/>
      <c r="CD74" s="1247"/>
      <c r="CE74" s="1247"/>
      <c r="CF74" s="1247"/>
      <c r="CG74" s="1247"/>
      <c r="CH74" s="1247"/>
      <c r="CI74" s="1247"/>
      <c r="CJ74" s="1247"/>
      <c r="CK74" s="1247"/>
      <c r="CL74" s="1247"/>
      <c r="CM74" s="1247"/>
      <c r="CN74" s="1247"/>
      <c r="CO74" s="1247"/>
      <c r="CP74" s="1247"/>
      <c r="CQ74" s="1247"/>
      <c r="CR74" s="1247"/>
      <c r="CS74" s="1247"/>
      <c r="CT74" s="1247"/>
      <c r="CU74" s="1247"/>
      <c r="CV74" s="1247"/>
      <c r="CW74" s="1247"/>
      <c r="CX74" s="1247"/>
      <c r="CY74" s="1247"/>
      <c r="CZ74" s="1247"/>
      <c r="DA74" s="1247"/>
      <c r="DB74" s="1247"/>
      <c r="DC74" s="1247"/>
      <c r="DD74" s="1247"/>
      <c r="DE74" s="1247"/>
      <c r="DF74" s="1247"/>
      <c r="DG74" s="1247"/>
      <c r="DH74" s="1247"/>
      <c r="DI74" s="1247"/>
      <c r="DJ74" s="1247"/>
      <c r="DK74" s="1247"/>
      <c r="DL74" s="1247"/>
      <c r="DM74" s="1247"/>
      <c r="DN74" s="1247"/>
      <c r="DO74" s="1247"/>
      <c r="DP74" s="1247"/>
      <c r="DQ74" s="1247"/>
      <c r="DR74" s="1247"/>
      <c r="DS74" s="1247"/>
      <c r="DT74" s="1247"/>
      <c r="DU74" s="1247"/>
      <c r="DV74" s="1247"/>
      <c r="DW74" s="1247"/>
      <c r="DX74" s="1247"/>
      <c r="DY74" s="1247"/>
      <c r="DZ74" s="1247"/>
      <c r="EA74" s="1247"/>
      <c r="EB74" s="1247"/>
      <c r="EC74" s="1247"/>
      <c r="ED74" s="1247"/>
      <c r="EE74" s="1247"/>
      <c r="EF74" s="1247"/>
      <c r="EG74" s="1247"/>
      <c r="EH74" s="1247"/>
      <c r="EI74" s="1247"/>
      <c r="EJ74" s="1247"/>
      <c r="EK74" s="1247"/>
      <c r="EL74" s="1247"/>
      <c r="EM74" s="1247"/>
      <c r="EN74" s="1247"/>
      <c r="EO74" s="1247"/>
      <c r="EP74" s="1247"/>
      <c r="EQ74" s="1247"/>
      <c r="ER74" s="1247"/>
      <c r="ES74" s="1247"/>
      <c r="ET74" s="1247"/>
      <c r="EU74" s="1247"/>
      <c r="EV74" s="1247"/>
      <c r="EW74" s="1247"/>
      <c r="EX74" s="1247"/>
      <c r="EY74" s="1247"/>
      <c r="EZ74" s="1247"/>
      <c r="FA74" s="1247"/>
      <c r="FB74" s="1247"/>
      <c r="FC74" s="1247"/>
      <c r="FD74" s="1247"/>
      <c r="FE74" s="1247"/>
      <c r="FF74" s="1247"/>
      <c r="FG74" s="1247"/>
      <c r="FH74" s="1247"/>
      <c r="FI74" s="1247"/>
      <c r="FJ74" s="1247"/>
      <c r="FK74" s="1247"/>
      <c r="FL74" s="1247"/>
      <c r="FM74" s="1247"/>
      <c r="FN74" s="1247"/>
      <c r="FO74" s="1247"/>
      <c r="FP74" s="1247"/>
      <c r="FQ74" s="1247"/>
      <c r="FR74" s="1247"/>
      <c r="FS74" s="1247"/>
      <c r="FT74" s="1247"/>
      <c r="FU74" s="1247"/>
      <c r="FV74" s="1247"/>
      <c r="FW74" s="1247"/>
      <c r="FX74" s="1247"/>
      <c r="FY74" s="1247"/>
      <c r="FZ74" s="1247"/>
      <c r="GA74" s="1247"/>
      <c r="GB74" s="1247"/>
      <c r="GC74" s="1247"/>
      <c r="GD74" s="1247"/>
      <c r="GE74" s="1247"/>
      <c r="GF74" s="1247"/>
      <c r="GG74" s="1247"/>
      <c r="GH74" s="1247"/>
      <c r="GI74" s="1247"/>
      <c r="GJ74" s="1247"/>
      <c r="GK74" s="1247"/>
      <c r="GL74" s="1247"/>
      <c r="GM74" s="1247"/>
      <c r="GN74" s="1247"/>
      <c r="GO74" s="1247"/>
      <c r="GP74" s="1247"/>
      <c r="GQ74" s="1247"/>
      <c r="GR74" s="1247"/>
      <c r="GS74" s="1247"/>
      <c r="GT74" s="1247"/>
      <c r="GU74" s="1247"/>
      <c r="GV74" s="1247"/>
      <c r="GW74" s="1247"/>
      <c r="GX74" s="1247"/>
      <c r="GY74" s="1247"/>
      <c r="GZ74" s="1247"/>
      <c r="HA74" s="1247"/>
      <c r="HB74" s="1247"/>
      <c r="HC74" s="1247"/>
      <c r="HD74" s="1247"/>
      <c r="HE74" s="1247"/>
      <c r="HF74" s="1247"/>
      <c r="HG74" s="1247"/>
      <c r="HH74" s="1247"/>
      <c r="HI74" s="1247"/>
      <c r="HJ74" s="1247"/>
      <c r="HK74" s="1247"/>
      <c r="HL74" s="1247"/>
      <c r="HM74" s="1247"/>
      <c r="HN74" s="1247"/>
      <c r="HO74" s="1247"/>
      <c r="HP74" s="1247"/>
      <c r="HQ74" s="1247"/>
      <c r="HR74" s="1247"/>
      <c r="HS74" s="1247"/>
      <c r="HT74" s="1247"/>
      <c r="HU74" s="1247"/>
      <c r="HV74" s="1247"/>
      <c r="HW74" s="1247"/>
      <c r="HX74" s="1247"/>
      <c r="HY74" s="1247"/>
      <c r="HZ74" s="1247"/>
      <c r="IA74" s="1247"/>
      <c r="IB74" s="1247"/>
      <c r="IC74" s="1247"/>
      <c r="ID74" s="1247"/>
      <c r="IE74" s="1247"/>
      <c r="IF74" s="1247"/>
      <c r="IG74" s="1247"/>
      <c r="IH74" s="1247"/>
      <c r="II74" s="1247"/>
      <c r="IJ74" s="1247"/>
      <c r="IK74" s="1247"/>
      <c r="IL74" s="1247"/>
      <c r="IM74" s="1247"/>
      <c r="IN74" s="1247"/>
      <c r="IO74" s="1247"/>
      <c r="IP74" s="1247"/>
      <c r="IQ74" s="1247"/>
      <c r="IR74" s="1247"/>
      <c r="IS74" s="1247"/>
      <c r="IT74" s="1247"/>
      <c r="IU74" s="1247"/>
      <c r="IV74" s="1247"/>
      <c r="IW74" s="1247"/>
      <c r="IX74" s="1247"/>
      <c r="IY74" s="1247"/>
      <c r="IZ74" s="1247"/>
      <c r="JA74" s="1247"/>
      <c r="JB74" s="1247"/>
      <c r="JC74" s="1247"/>
      <c r="JD74" s="1247"/>
      <c r="JE74" s="1247"/>
      <c r="JF74" s="1247"/>
      <c r="JG74" s="1247"/>
      <c r="JH74" s="1247"/>
      <c r="JI74" s="1247"/>
      <c r="JJ74" s="1247"/>
      <c r="JK74" s="1247"/>
      <c r="JL74" s="1247"/>
      <c r="JM74" s="1247"/>
      <c r="JN74" s="1247"/>
      <c r="JO74" s="1247"/>
      <c r="JP74" s="1247"/>
      <c r="JQ74" s="1247"/>
      <c r="JR74" s="1247"/>
      <c r="JS74" s="1247"/>
      <c r="JT74" s="1247"/>
      <c r="JU74" s="1247"/>
      <c r="JV74" s="1247"/>
      <c r="JW74" s="1247"/>
      <c r="JX74" s="1247"/>
      <c r="JY74" s="1247"/>
      <c r="JZ74" s="1247"/>
      <c r="KA74" s="1247"/>
      <c r="KB74" s="1247"/>
      <c r="KC74" s="1247"/>
      <c r="KD74" s="1247"/>
      <c r="KE74" s="1247"/>
      <c r="KF74" s="1247"/>
      <c r="KG74" s="1247"/>
      <c r="KH74" s="1247"/>
      <c r="KI74" s="1247"/>
      <c r="KJ74" s="1247"/>
      <c r="KK74" s="1247"/>
      <c r="KL74" s="1247"/>
      <c r="KM74" s="1247"/>
      <c r="KN74" s="1247"/>
      <c r="KO74" s="1247"/>
      <c r="KP74" s="1247"/>
      <c r="KQ74" s="1247"/>
      <c r="KR74" s="1247"/>
      <c r="KS74" s="1247"/>
      <c r="KT74" s="1247"/>
      <c r="KU74" s="1247"/>
      <c r="KV74" s="1247"/>
      <c r="KW74" s="1247"/>
      <c r="KX74" s="1247"/>
      <c r="KY74" s="1247"/>
      <c r="KZ74" s="1247"/>
      <c r="LA74" s="1247"/>
      <c r="LB74" s="1247"/>
      <c r="LC74" s="1247"/>
      <c r="LD74" s="1247"/>
      <c r="LE74" s="1247"/>
      <c r="LF74" s="1247"/>
      <c r="LG74" s="1247"/>
      <c r="LH74" s="1247"/>
      <c r="LI74" s="1247"/>
      <c r="LJ74" s="1247"/>
      <c r="LK74" s="1247"/>
      <c r="LL74" s="1247"/>
      <c r="LM74" s="1247"/>
      <c r="LN74" s="1247"/>
      <c r="LO74" s="1247"/>
      <c r="LP74" s="1247"/>
      <c r="LQ74" s="1247"/>
      <c r="LR74" s="1247"/>
      <c r="LS74" s="1247"/>
      <c r="LT74" s="1247"/>
      <c r="LU74" s="1247"/>
      <c r="LV74" s="1247"/>
      <c r="LW74" s="1247"/>
      <c r="LX74" s="1247"/>
      <c r="LY74" s="1247"/>
      <c r="LZ74" s="1247"/>
      <c r="MA74" s="1247"/>
      <c r="MB74" s="1247"/>
      <c r="MC74" s="1247"/>
      <c r="MD74" s="1247"/>
      <c r="ME74" s="1247"/>
      <c r="MF74" s="1247"/>
      <c r="MG74" s="1247"/>
      <c r="MH74" s="1247"/>
      <c r="MI74" s="1247"/>
      <c r="MJ74" s="1247"/>
      <c r="MK74" s="1247"/>
      <c r="ML74" s="1247"/>
      <c r="MM74" s="1247"/>
      <c r="MN74" s="1247"/>
      <c r="MO74" s="1247"/>
      <c r="MP74" s="1247"/>
      <c r="MQ74" s="1247"/>
      <c r="MR74" s="1247"/>
      <c r="MS74" s="1247"/>
      <c r="MT74" s="1247"/>
      <c r="MU74" s="1247"/>
      <c r="MV74" s="1247"/>
      <c r="MW74" s="1247"/>
      <c r="MX74" s="1247"/>
      <c r="MY74" s="1247"/>
      <c r="MZ74" s="1247"/>
      <c r="NA74" s="1247"/>
      <c r="NB74" s="1247"/>
      <c r="NC74" s="1247"/>
      <c r="ND74" s="1247"/>
      <c r="NE74" s="1247"/>
      <c r="NF74" s="1247"/>
      <c r="NG74" s="1247"/>
      <c r="NH74" s="1247"/>
      <c r="NI74" s="1247"/>
      <c r="NJ74" s="1247"/>
      <c r="NK74" s="1247"/>
      <c r="NL74" s="1247"/>
      <c r="NM74" s="1247"/>
      <c r="NN74" s="1247"/>
      <c r="NO74" s="1247"/>
      <c r="NP74" s="1247"/>
      <c r="NQ74" s="1247"/>
      <c r="NR74" s="1247"/>
      <c r="NS74" s="1247"/>
      <c r="NT74" s="1247"/>
      <c r="NU74" s="1247"/>
      <c r="NV74" s="1247"/>
      <c r="NW74" s="1247"/>
      <c r="NX74" s="1247"/>
      <c r="NY74" s="1247"/>
      <c r="NZ74" s="1247"/>
      <c r="OA74" s="1247"/>
      <c r="OB74" s="1247"/>
      <c r="OC74" s="1247"/>
      <c r="OD74" s="1247"/>
      <c r="OE74" s="1247"/>
      <c r="OF74" s="1247"/>
      <c r="OG74" s="1247"/>
      <c r="OH74" s="1247"/>
      <c r="OI74" s="1247"/>
      <c r="OJ74" s="1247"/>
      <c r="OK74" s="1247"/>
      <c r="OL74" s="1247"/>
      <c r="OM74" s="1247"/>
      <c r="ON74" s="1247"/>
      <c r="OO74" s="1247"/>
      <c r="OP74" s="1247"/>
      <c r="OQ74" s="1247"/>
      <c r="OR74" s="1247"/>
      <c r="OS74" s="1247"/>
      <c r="OT74" s="1247"/>
      <c r="OU74" s="1247"/>
      <c r="OV74" s="1247"/>
      <c r="OW74" s="1247"/>
      <c r="OX74" s="1247"/>
      <c r="OY74" s="1247"/>
      <c r="OZ74" s="1247"/>
      <c r="PA74" s="1247"/>
      <c r="PB74" s="1247"/>
      <c r="PC74" s="1247"/>
      <c r="PD74" s="1247"/>
      <c r="PE74" s="1247"/>
      <c r="PF74" s="1247"/>
      <c r="PG74" s="1247"/>
      <c r="PH74" s="1247"/>
      <c r="PI74" s="1247"/>
      <c r="PJ74" s="1247"/>
      <c r="PK74" s="1247"/>
      <c r="PL74" s="1247"/>
      <c r="PM74" s="1247"/>
      <c r="PN74" s="1247"/>
      <c r="PO74" s="1247"/>
      <c r="PP74" s="1247"/>
      <c r="PQ74" s="1247"/>
      <c r="PR74" s="1247"/>
      <c r="PS74" s="1247"/>
      <c r="PT74" s="1247"/>
      <c r="PU74" s="1247"/>
      <c r="PV74" s="1247"/>
      <c r="PW74" s="1247"/>
      <c r="PX74" s="1247"/>
      <c r="PY74" s="1247"/>
      <c r="PZ74" s="1247"/>
      <c r="QA74" s="1247"/>
      <c r="QB74" s="1247"/>
      <c r="QC74" s="1247"/>
      <c r="QD74" s="1247"/>
      <c r="QE74" s="1247"/>
      <c r="QF74" s="1247"/>
      <c r="QG74" s="1247"/>
      <c r="QH74" s="1247"/>
      <c r="QI74" s="1247"/>
      <c r="QJ74" s="1247"/>
      <c r="QK74" s="1247"/>
      <c r="QL74" s="1247"/>
      <c r="QM74" s="1247"/>
      <c r="QN74" s="1247"/>
      <c r="QO74" s="1247"/>
      <c r="QP74" s="1247"/>
      <c r="QQ74" s="1247"/>
      <c r="QR74" s="1247"/>
      <c r="QS74" s="1247"/>
      <c r="QT74" s="1247"/>
      <c r="QU74" s="1247"/>
      <c r="QV74" s="1247"/>
      <c r="QW74" s="1247"/>
      <c r="QX74" s="1247"/>
      <c r="QY74" s="1247"/>
      <c r="QZ74" s="1247"/>
    </row>
    <row r="75" spans="1:468" s="101" customFormat="1" ht="15" customHeight="1">
      <c r="A75" s="966"/>
      <c r="B75" s="1832" t="s">
        <v>94</v>
      </c>
      <c r="C75" s="1833"/>
      <c r="D75" s="1833"/>
      <c r="E75" s="1833"/>
      <c r="F75" s="1833"/>
      <c r="G75" s="1833"/>
      <c r="H75" s="1833"/>
      <c r="I75" s="1833"/>
      <c r="J75" s="1833"/>
      <c r="K75" s="1833"/>
      <c r="L75" s="1833"/>
      <c r="M75" s="1833"/>
      <c r="N75" s="1833"/>
      <c r="O75" s="1833"/>
      <c r="P75" s="1834"/>
      <c r="Q75" s="1263"/>
      <c r="R75" s="1263"/>
      <c r="S75" s="1263"/>
      <c r="T75" s="1555">
        <v>36</v>
      </c>
      <c r="U75" s="1469" t="s">
        <v>206</v>
      </c>
      <c r="V75" s="1228"/>
      <c r="W75" s="1228"/>
      <c r="X75" s="1228"/>
      <c r="Y75" s="1228"/>
      <c r="Z75" s="1295">
        <f>SUM(Z17:Z74)</f>
        <v>6859402050</v>
      </c>
      <c r="AA75" s="1229"/>
      <c r="AB75" s="1229"/>
      <c r="AC75" s="1229"/>
      <c r="AD75" s="1238"/>
      <c r="AE75" s="397"/>
      <c r="AF75" s="397"/>
      <c r="AG75" s="441">
        <f>SUM(AG17:AG74)</f>
        <v>272445554.5</v>
      </c>
      <c r="AH75" s="442">
        <f>SUM(AH17:AH74)</f>
        <v>1919830633.5</v>
      </c>
      <c r="AI75" s="443">
        <f>SUM(AI17:AI74)</f>
        <v>4842402416.5</v>
      </c>
      <c r="AJ75" s="1239"/>
      <c r="AK75" s="441">
        <f>SUM(AK17:AK74)</f>
        <v>279562454.5</v>
      </c>
      <c r="AL75" s="442">
        <f>SUM(AL17:AL74)</f>
        <v>2015715848</v>
      </c>
      <c r="AM75" s="443">
        <f>SUM(AM17:AM74)</f>
        <v>4823686202</v>
      </c>
      <c r="AN75" s="1247" t="b">
        <f t="shared" ref="AN75" si="57">AL75+AM75=Z75</f>
        <v>0</v>
      </c>
      <c r="AO75" s="397"/>
      <c r="AP75" s="397"/>
      <c r="AQ75" s="397"/>
      <c r="AR75" s="397"/>
      <c r="AS75" s="397"/>
      <c r="AT75" s="397"/>
      <c r="AU75" s="397"/>
      <c r="AV75" s="397"/>
      <c r="AW75" s="397"/>
      <c r="AX75" s="397"/>
      <c r="AY75" s="397"/>
      <c r="AZ75" s="397"/>
      <c r="BA75" s="397"/>
      <c r="BB75" s="397"/>
      <c r="BC75" s="397"/>
      <c r="BD75" s="397"/>
      <c r="BE75" s="397"/>
      <c r="BF75" s="397"/>
      <c r="BG75" s="397"/>
      <c r="BH75" s="397"/>
      <c r="BI75" s="397"/>
      <c r="BJ75" s="397"/>
      <c r="BK75" s="397"/>
      <c r="BL75" s="397"/>
      <c r="BM75" s="397"/>
      <c r="BN75" s="397"/>
      <c r="BO75" s="397"/>
      <c r="BP75" s="397"/>
      <c r="BQ75" s="397"/>
      <c r="BR75" s="397"/>
      <c r="BS75" s="397"/>
      <c r="BT75" s="397"/>
      <c r="BU75" s="397"/>
      <c r="BV75" s="397"/>
      <c r="BW75" s="397"/>
      <c r="BX75" s="397"/>
      <c r="BY75" s="397"/>
      <c r="BZ75" s="397"/>
      <c r="CA75" s="397"/>
      <c r="CB75" s="397"/>
      <c r="CC75" s="397"/>
      <c r="CD75" s="397"/>
      <c r="CE75" s="397"/>
      <c r="CF75" s="397"/>
      <c r="CG75" s="397"/>
      <c r="CH75" s="397"/>
      <c r="CI75" s="397"/>
      <c r="CJ75" s="397"/>
      <c r="CK75" s="397"/>
      <c r="CL75" s="397"/>
      <c r="CM75" s="397"/>
      <c r="CN75" s="397"/>
      <c r="CO75" s="397"/>
      <c r="CP75" s="397"/>
      <c r="CQ75" s="397"/>
      <c r="CR75" s="397"/>
      <c r="CS75" s="397"/>
      <c r="CT75" s="397"/>
      <c r="CU75" s="397"/>
      <c r="CV75" s="397"/>
      <c r="CW75" s="397"/>
      <c r="CX75" s="397"/>
      <c r="CY75" s="397"/>
      <c r="CZ75" s="397"/>
      <c r="DA75" s="397"/>
      <c r="DB75" s="397"/>
      <c r="DC75" s="397"/>
      <c r="DD75" s="397"/>
      <c r="DE75" s="397"/>
      <c r="DF75" s="397"/>
      <c r="DG75" s="397"/>
      <c r="DH75" s="397"/>
      <c r="DI75" s="397"/>
      <c r="DJ75" s="397"/>
      <c r="DK75" s="397"/>
      <c r="DL75" s="397"/>
      <c r="DM75" s="397"/>
      <c r="DN75" s="397"/>
      <c r="DO75" s="397"/>
      <c r="DP75" s="397"/>
      <c r="DQ75" s="397"/>
      <c r="DR75" s="397"/>
      <c r="DS75" s="397"/>
      <c r="DT75" s="397"/>
      <c r="DU75" s="397"/>
      <c r="DV75" s="397"/>
      <c r="DW75" s="397"/>
      <c r="DX75" s="397"/>
      <c r="DY75" s="397"/>
      <c r="DZ75" s="397"/>
      <c r="EA75" s="397"/>
      <c r="EB75" s="397"/>
      <c r="EC75" s="397"/>
      <c r="ED75" s="397"/>
      <c r="EE75" s="397"/>
      <c r="EF75" s="397"/>
      <c r="EG75" s="397"/>
      <c r="EH75" s="397"/>
      <c r="EI75" s="397"/>
      <c r="EJ75" s="397"/>
      <c r="EK75" s="397"/>
      <c r="EL75" s="397"/>
      <c r="EM75" s="397"/>
      <c r="EN75" s="397"/>
      <c r="EO75" s="397"/>
      <c r="EP75" s="397"/>
      <c r="EQ75" s="397"/>
      <c r="ER75" s="397"/>
      <c r="ES75" s="397"/>
      <c r="ET75" s="397"/>
      <c r="EU75" s="397"/>
      <c r="EV75" s="397"/>
      <c r="EW75" s="397"/>
      <c r="EX75" s="397"/>
      <c r="EY75" s="397"/>
      <c r="EZ75" s="397"/>
      <c r="FA75" s="397"/>
      <c r="FB75" s="397"/>
      <c r="FC75" s="397"/>
      <c r="FD75" s="397"/>
      <c r="FE75" s="397"/>
      <c r="FF75" s="397"/>
      <c r="FG75" s="397"/>
      <c r="FH75" s="397"/>
      <c r="FI75" s="397"/>
      <c r="FJ75" s="397"/>
      <c r="FK75" s="397"/>
      <c r="FL75" s="397"/>
      <c r="FM75" s="397"/>
      <c r="FN75" s="397"/>
      <c r="FO75" s="397"/>
      <c r="FP75" s="397"/>
      <c r="FQ75" s="397"/>
      <c r="FR75" s="397"/>
      <c r="FS75" s="397"/>
      <c r="FT75" s="397"/>
      <c r="FU75" s="397"/>
      <c r="FV75" s="397"/>
      <c r="FW75" s="397"/>
      <c r="FX75" s="397"/>
      <c r="FY75" s="397"/>
      <c r="FZ75" s="397"/>
      <c r="GA75" s="397"/>
      <c r="GB75" s="397"/>
      <c r="GC75" s="397"/>
      <c r="GD75" s="397"/>
      <c r="GE75" s="397"/>
      <c r="GF75" s="397"/>
      <c r="GG75" s="397"/>
      <c r="GH75" s="397"/>
      <c r="GI75" s="397"/>
      <c r="GJ75" s="397"/>
      <c r="GK75" s="397"/>
      <c r="GL75" s="397"/>
      <c r="GM75" s="397"/>
      <c r="GN75" s="397"/>
      <c r="GO75" s="397"/>
      <c r="GP75" s="397"/>
      <c r="GQ75" s="397"/>
      <c r="GR75" s="397"/>
      <c r="GS75" s="397"/>
      <c r="GT75" s="397"/>
      <c r="GU75" s="397"/>
      <c r="GV75" s="397"/>
      <c r="GW75" s="397"/>
      <c r="GX75" s="397"/>
      <c r="GY75" s="397"/>
      <c r="GZ75" s="397"/>
      <c r="HA75" s="397"/>
      <c r="HB75" s="397"/>
      <c r="HC75" s="397"/>
      <c r="HD75" s="397"/>
      <c r="HE75" s="397"/>
      <c r="HF75" s="397"/>
      <c r="HG75" s="397"/>
      <c r="HH75" s="397"/>
      <c r="HI75" s="397"/>
      <c r="HJ75" s="397"/>
      <c r="HK75" s="397"/>
      <c r="HL75" s="397"/>
      <c r="HM75" s="397"/>
      <c r="HN75" s="397"/>
      <c r="HO75" s="397"/>
      <c r="HP75" s="397"/>
      <c r="HQ75" s="397"/>
      <c r="HR75" s="397"/>
      <c r="HS75" s="397"/>
      <c r="HT75" s="397"/>
      <c r="HU75" s="397"/>
      <c r="HV75" s="397"/>
      <c r="HW75" s="397"/>
      <c r="HX75" s="397"/>
      <c r="HY75" s="397"/>
      <c r="HZ75" s="397"/>
      <c r="IA75" s="397"/>
      <c r="IB75" s="397"/>
      <c r="IC75" s="397"/>
      <c r="ID75" s="397"/>
      <c r="IE75" s="397"/>
      <c r="IF75" s="397"/>
      <c r="IG75" s="397"/>
      <c r="IH75" s="397"/>
      <c r="II75" s="397"/>
      <c r="IJ75" s="397"/>
      <c r="IK75" s="397"/>
      <c r="IL75" s="397"/>
      <c r="IM75" s="397"/>
      <c r="IN75" s="397"/>
      <c r="IO75" s="397"/>
      <c r="IP75" s="397"/>
      <c r="IQ75" s="397"/>
      <c r="IR75" s="397"/>
      <c r="IS75" s="397"/>
      <c r="IT75" s="397"/>
      <c r="IU75" s="397"/>
      <c r="IV75" s="397"/>
      <c r="IW75" s="397"/>
      <c r="IX75" s="397"/>
      <c r="IY75" s="397"/>
      <c r="IZ75" s="397"/>
      <c r="JA75" s="397"/>
      <c r="JB75" s="397"/>
      <c r="JC75" s="397"/>
      <c r="JD75" s="397"/>
      <c r="JE75" s="397"/>
      <c r="JF75" s="397"/>
      <c r="JG75" s="397"/>
      <c r="JH75" s="397"/>
      <c r="JI75" s="397"/>
      <c r="JJ75" s="397"/>
      <c r="JK75" s="397"/>
      <c r="JL75" s="397"/>
      <c r="JM75" s="397"/>
      <c r="JN75" s="397"/>
      <c r="JO75" s="397"/>
      <c r="JP75" s="397"/>
      <c r="JQ75" s="397"/>
      <c r="JR75" s="397"/>
      <c r="JS75" s="397"/>
      <c r="JT75" s="397"/>
      <c r="JU75" s="397"/>
      <c r="JV75" s="397"/>
      <c r="JW75" s="397"/>
      <c r="JX75" s="397"/>
      <c r="JY75" s="397"/>
      <c r="JZ75" s="397"/>
      <c r="KA75" s="397"/>
      <c r="KB75" s="397"/>
      <c r="KC75" s="397"/>
      <c r="KD75" s="397"/>
      <c r="KE75" s="397"/>
      <c r="KF75" s="397"/>
      <c r="KG75" s="397"/>
      <c r="KH75" s="397"/>
      <c r="KI75" s="397"/>
      <c r="KJ75" s="397"/>
      <c r="KK75" s="397"/>
      <c r="KL75" s="397"/>
      <c r="KM75" s="397"/>
      <c r="KN75" s="397"/>
      <c r="KO75" s="397"/>
      <c r="KP75" s="397"/>
      <c r="KQ75" s="397"/>
      <c r="KR75" s="397"/>
      <c r="KS75" s="397"/>
      <c r="KT75" s="397"/>
      <c r="KU75" s="397"/>
      <c r="KV75" s="397"/>
      <c r="KW75" s="397"/>
      <c r="KX75" s="397"/>
      <c r="KY75" s="397"/>
      <c r="KZ75" s="397"/>
      <c r="LA75" s="397"/>
      <c r="LB75" s="397"/>
      <c r="LC75" s="397"/>
      <c r="LD75" s="397"/>
      <c r="LE75" s="397"/>
      <c r="LF75" s="397"/>
      <c r="LG75" s="397"/>
      <c r="LH75" s="397"/>
      <c r="LI75" s="397"/>
      <c r="LJ75" s="397"/>
      <c r="LK75" s="397"/>
      <c r="LL75" s="397"/>
      <c r="LM75" s="397"/>
      <c r="LN75" s="397"/>
      <c r="LO75" s="397"/>
      <c r="LP75" s="397"/>
      <c r="LQ75" s="397"/>
      <c r="LR75" s="397"/>
      <c r="LS75" s="397"/>
      <c r="LT75" s="397"/>
      <c r="LU75" s="397"/>
      <c r="LV75" s="397"/>
      <c r="LW75" s="397"/>
      <c r="LX75" s="397"/>
      <c r="LY75" s="397"/>
      <c r="LZ75" s="397"/>
      <c r="MA75" s="397"/>
      <c r="MB75" s="397"/>
      <c r="MC75" s="397"/>
      <c r="MD75" s="397"/>
      <c r="ME75" s="397"/>
      <c r="MF75" s="397"/>
      <c r="MG75" s="397"/>
      <c r="MH75" s="397"/>
      <c r="MI75" s="397"/>
      <c r="MJ75" s="397"/>
      <c r="MK75" s="397"/>
      <c r="ML75" s="397"/>
      <c r="MM75" s="397"/>
      <c r="MN75" s="397"/>
      <c r="MO75" s="397"/>
      <c r="MP75" s="397"/>
      <c r="MQ75" s="397"/>
      <c r="MR75" s="397"/>
      <c r="MS75" s="397"/>
      <c r="MT75" s="397"/>
      <c r="MU75" s="397"/>
      <c r="MV75" s="397"/>
      <c r="MW75" s="397"/>
      <c r="MX75" s="397"/>
      <c r="MY75" s="397"/>
      <c r="MZ75" s="397"/>
      <c r="NA75" s="397"/>
      <c r="NB75" s="397"/>
      <c r="NC75" s="397"/>
      <c r="ND75" s="397"/>
      <c r="NE75" s="397"/>
      <c r="NF75" s="397"/>
      <c r="NG75" s="397"/>
      <c r="NH75" s="397"/>
      <c r="NI75" s="397"/>
      <c r="NJ75" s="397"/>
      <c r="NK75" s="397"/>
      <c r="NL75" s="397"/>
      <c r="NM75" s="397"/>
      <c r="NN75" s="397"/>
      <c r="NO75" s="397"/>
      <c r="NP75" s="397"/>
      <c r="NQ75" s="397"/>
      <c r="NR75" s="397"/>
      <c r="NS75" s="397"/>
      <c r="NT75" s="397"/>
      <c r="NU75" s="397"/>
      <c r="NV75" s="397"/>
      <c r="NW75" s="397"/>
      <c r="NX75" s="397"/>
      <c r="NY75" s="397"/>
      <c r="NZ75" s="397"/>
      <c r="OA75" s="397"/>
      <c r="OB75" s="397"/>
      <c r="OC75" s="397"/>
      <c r="OD75" s="397"/>
      <c r="OE75" s="397"/>
      <c r="OF75" s="397"/>
      <c r="OG75" s="397"/>
      <c r="OH75" s="397"/>
      <c r="OI75" s="397"/>
      <c r="OJ75" s="397"/>
      <c r="OK75" s="397"/>
      <c r="OL75" s="397"/>
      <c r="OM75" s="397"/>
      <c r="ON75" s="397"/>
      <c r="OO75" s="397"/>
      <c r="OP75" s="397"/>
      <c r="OQ75" s="397"/>
      <c r="OR75" s="397"/>
      <c r="OS75" s="397"/>
      <c r="OT75" s="397"/>
      <c r="OU75" s="397"/>
      <c r="OV75" s="397"/>
      <c r="OW75" s="397"/>
      <c r="OX75" s="397"/>
      <c r="OY75" s="397"/>
      <c r="OZ75" s="397"/>
      <c r="PA75" s="397"/>
      <c r="PB75" s="397"/>
      <c r="PC75" s="397"/>
      <c r="PD75" s="397"/>
      <c r="PE75" s="397"/>
      <c r="PF75" s="397"/>
      <c r="PG75" s="397"/>
      <c r="PH75" s="397"/>
      <c r="PI75" s="397"/>
      <c r="PJ75" s="397"/>
      <c r="PK75" s="397"/>
      <c r="PL75" s="397"/>
      <c r="PM75" s="397"/>
      <c r="PN75" s="397"/>
      <c r="PO75" s="397"/>
      <c r="PP75" s="397"/>
      <c r="PQ75" s="397"/>
      <c r="PR75" s="397"/>
      <c r="PS75" s="397"/>
      <c r="PT75" s="397"/>
      <c r="PU75" s="397"/>
      <c r="PV75" s="397"/>
      <c r="PW75" s="397"/>
      <c r="PX75" s="397"/>
      <c r="PY75" s="397"/>
      <c r="PZ75" s="397"/>
      <c r="QA75" s="397"/>
      <c r="QB75" s="397"/>
      <c r="QC75" s="397"/>
      <c r="QD75" s="397"/>
      <c r="QE75" s="397"/>
      <c r="QF75" s="397"/>
      <c r="QG75" s="397"/>
      <c r="QH75" s="397"/>
      <c r="QI75" s="397"/>
      <c r="QJ75" s="397"/>
      <c r="QK75" s="397"/>
      <c r="QL75" s="397"/>
      <c r="QM75" s="397"/>
      <c r="QN75" s="397"/>
      <c r="QO75" s="397"/>
      <c r="QP75" s="397"/>
      <c r="QQ75" s="397"/>
      <c r="QR75" s="397"/>
      <c r="QS75" s="397"/>
      <c r="QT75" s="397"/>
      <c r="QU75" s="397"/>
      <c r="QV75" s="397"/>
      <c r="QW75" s="397"/>
      <c r="QX75" s="397"/>
      <c r="QY75" s="397"/>
      <c r="QZ75" s="397"/>
    </row>
    <row r="76" spans="1:468" s="397" customFormat="1" ht="11.1" customHeight="1">
      <c r="A76" s="418"/>
      <c r="B76" s="394" t="s">
        <v>1030</v>
      </c>
      <c r="C76" s="471"/>
      <c r="D76" s="396"/>
      <c r="E76" s="395"/>
      <c r="F76" s="395"/>
      <c r="G76" s="395"/>
      <c r="H76" s="396"/>
      <c r="I76" s="395"/>
      <c r="J76" s="395"/>
      <c r="K76" s="395"/>
      <c r="L76" s="396"/>
      <c r="M76" s="395"/>
      <c r="N76" s="395"/>
      <c r="O76" s="395"/>
      <c r="P76" s="398"/>
      <c r="Q76" s="398"/>
      <c r="R76" s="398"/>
      <c r="S76" s="398"/>
      <c r="T76" s="399"/>
      <c r="U76" s="399"/>
      <c r="V76" s="497"/>
      <c r="W76" s="497"/>
      <c r="X76" s="497"/>
      <c r="Y76" s="497"/>
      <c r="Z76" s="398"/>
      <c r="AA76" s="399"/>
      <c r="AB76" s="399"/>
      <c r="AC76" s="399"/>
      <c r="AD76" s="1278"/>
    </row>
    <row r="77" spans="1:468" s="397" customFormat="1" ht="20.100000000000001" customHeight="1">
      <c r="A77" s="418"/>
      <c r="B77" s="396"/>
      <c r="C77" s="471"/>
      <c r="D77" s="396"/>
      <c r="E77" s="395"/>
      <c r="F77" s="395"/>
      <c r="G77" s="395"/>
      <c r="H77" s="396"/>
      <c r="I77" s="395"/>
      <c r="J77" s="395"/>
      <c r="K77" s="395"/>
      <c r="L77" s="396"/>
      <c r="M77" s="395"/>
      <c r="N77" s="395"/>
      <c r="O77" s="395"/>
      <c r="P77" s="396"/>
      <c r="Q77" s="396"/>
      <c r="R77" s="396"/>
      <c r="S77" s="396"/>
      <c r="T77" s="395"/>
      <c r="U77" s="395"/>
      <c r="V77" s="498"/>
      <c r="W77" s="498"/>
      <c r="X77" s="498"/>
      <c r="Y77" s="498"/>
      <c r="Z77" s="396"/>
      <c r="AA77" s="395"/>
      <c r="AB77" s="395"/>
      <c r="AC77" s="395"/>
      <c r="AD77" s="395"/>
    </row>
    <row r="78" spans="1:468" s="397" customFormat="1" ht="20.100000000000001" customHeight="1">
      <c r="A78" s="418"/>
      <c r="B78" s="396"/>
      <c r="C78" s="471"/>
      <c r="D78" s="396"/>
      <c r="E78" s="395"/>
      <c r="F78" s="395"/>
      <c r="G78" s="395"/>
      <c r="H78" s="396"/>
      <c r="I78" s="395"/>
      <c r="J78" s="395"/>
      <c r="K78" s="395"/>
      <c r="L78" s="396"/>
      <c r="M78" s="395"/>
      <c r="N78" s="395"/>
      <c r="O78" s="395"/>
      <c r="P78" s="396"/>
      <c r="Q78" s="396"/>
      <c r="R78" s="396"/>
      <c r="S78" s="396"/>
      <c r="T78" s="395"/>
      <c r="U78" s="395"/>
      <c r="V78" s="498"/>
      <c r="W78" s="498"/>
      <c r="X78" s="498"/>
      <c r="Y78" s="498"/>
      <c r="Z78" s="396"/>
      <c r="AA78" s="395"/>
      <c r="AB78" s="395"/>
      <c r="AC78" s="395"/>
      <c r="AD78" s="1297"/>
    </row>
    <row r="79" spans="1:468" s="397" customFormat="1" ht="20.100000000000001" customHeight="1">
      <c r="A79" s="418"/>
      <c r="B79" s="396"/>
      <c r="C79" s="471"/>
      <c r="D79" s="396"/>
      <c r="E79" s="395"/>
      <c r="F79" s="395"/>
      <c r="G79" s="395"/>
      <c r="H79" s="396"/>
      <c r="I79" s="395"/>
      <c r="J79" s="395"/>
      <c r="K79" s="395"/>
      <c r="L79" s="396"/>
      <c r="M79" s="395"/>
      <c r="N79" s="395"/>
      <c r="O79" s="395"/>
      <c r="P79" s="396"/>
      <c r="Q79" s="396"/>
      <c r="R79" s="396"/>
      <c r="S79" s="396"/>
      <c r="T79" s="395"/>
      <c r="U79" s="395"/>
      <c r="V79" s="498"/>
      <c r="W79" s="498"/>
      <c r="X79" s="498"/>
      <c r="Y79" s="498"/>
      <c r="Z79" s="396"/>
      <c r="AA79" s="395"/>
      <c r="AB79" s="395"/>
      <c r="AC79" s="395"/>
      <c r="AD79" s="1274"/>
      <c r="AI79" s="1270"/>
    </row>
    <row r="80" spans="1:468" s="397" customFormat="1" ht="20.100000000000001" customHeight="1">
      <c r="A80" s="418"/>
      <c r="B80" s="396"/>
      <c r="C80" s="471"/>
      <c r="D80" s="396"/>
      <c r="E80" s="395"/>
      <c r="F80" s="395"/>
      <c r="G80" s="395"/>
      <c r="H80" s="396"/>
      <c r="I80" s="395"/>
      <c r="J80" s="395"/>
      <c r="K80" s="395"/>
      <c r="L80" s="396"/>
      <c r="M80" s="395"/>
      <c r="N80" s="395"/>
      <c r="O80" s="395"/>
      <c r="P80" s="396"/>
      <c r="Q80" s="396"/>
      <c r="R80" s="396"/>
      <c r="S80" s="396"/>
      <c r="T80" s="395"/>
      <c r="U80" s="395"/>
      <c r="V80" s="498"/>
      <c r="W80" s="498"/>
      <c r="X80" s="498"/>
      <c r="Y80" s="498"/>
      <c r="Z80" s="1277"/>
      <c r="AA80" s="395"/>
      <c r="AB80" s="395"/>
      <c r="AC80" s="395"/>
      <c r="AD80" s="1274"/>
      <c r="AE80" s="1270"/>
      <c r="AH80" s="1293"/>
      <c r="AK80" s="1270"/>
      <c r="AL80" s="1270"/>
    </row>
    <row r="81" spans="1:345" s="397" customFormat="1" ht="20.100000000000001" customHeight="1">
      <c r="A81" s="418"/>
      <c r="B81" s="396"/>
      <c r="C81" s="471"/>
      <c r="D81" s="396"/>
      <c r="E81" s="395"/>
      <c r="F81" s="395"/>
      <c r="G81" s="395"/>
      <c r="H81" s="396"/>
      <c r="I81" s="395"/>
      <c r="J81" s="395"/>
      <c r="K81" s="395"/>
      <c r="L81" s="396"/>
      <c r="M81" s="395"/>
      <c r="N81" s="395"/>
      <c r="O81" s="395"/>
      <c r="P81" s="396"/>
      <c r="Q81" s="396"/>
      <c r="R81" s="396"/>
      <c r="S81" s="396"/>
      <c r="T81" s="395"/>
      <c r="U81" s="395"/>
      <c r="V81" s="498"/>
      <c r="W81" s="498"/>
      <c r="X81" s="498"/>
      <c r="Y81" s="498"/>
      <c r="Z81" s="396"/>
      <c r="AA81" s="395"/>
      <c r="AB81" s="395"/>
      <c r="AC81" s="395"/>
      <c r="AD81" s="395"/>
    </row>
    <row r="82" spans="1:345" s="397" customFormat="1" ht="20.100000000000001" customHeight="1">
      <c r="A82" s="418"/>
      <c r="B82" s="396"/>
      <c r="C82" s="471"/>
      <c r="D82" s="396"/>
      <c r="E82" s="395"/>
      <c r="F82" s="395"/>
      <c r="G82" s="395"/>
      <c r="H82" s="396"/>
      <c r="I82" s="395"/>
      <c r="J82" s="395"/>
      <c r="K82" s="395"/>
      <c r="L82" s="396"/>
      <c r="M82" s="395"/>
      <c r="N82" s="395"/>
      <c r="O82" s="395"/>
      <c r="P82" s="396"/>
      <c r="Q82" s="396"/>
      <c r="R82" s="396"/>
      <c r="S82" s="396"/>
      <c r="T82" s="395"/>
      <c r="U82" s="395"/>
      <c r="V82" s="498"/>
      <c r="W82" s="498"/>
      <c r="X82" s="498"/>
      <c r="Y82" s="498"/>
      <c r="Z82" s="1277"/>
      <c r="AA82" s="395"/>
      <c r="AB82" s="395"/>
      <c r="AC82" s="395"/>
      <c r="AD82" s="395"/>
      <c r="AE82" s="1270"/>
      <c r="AK82" s="1270"/>
      <c r="AL82" s="1270"/>
    </row>
    <row r="83" spans="1:345" s="397" customFormat="1" ht="20.100000000000001" customHeight="1">
      <c r="A83" s="418"/>
      <c r="B83" s="396"/>
      <c r="C83" s="471"/>
      <c r="D83" s="396"/>
      <c r="E83" s="395"/>
      <c r="F83" s="395"/>
      <c r="G83" s="395"/>
      <c r="H83" s="396"/>
      <c r="I83" s="395"/>
      <c r="J83" s="395"/>
      <c r="K83" s="395"/>
      <c r="L83" s="396"/>
      <c r="M83" s="395"/>
      <c r="N83" s="395"/>
      <c r="O83" s="395"/>
      <c r="P83" s="396"/>
      <c r="Q83" s="396"/>
      <c r="R83" s="396"/>
      <c r="S83" s="396"/>
      <c r="T83" s="395"/>
      <c r="U83" s="395"/>
      <c r="V83" s="498"/>
      <c r="W83" s="498"/>
      <c r="X83" s="498"/>
      <c r="Y83" s="498"/>
      <c r="Z83" s="1275"/>
      <c r="AA83" s="395"/>
      <c r="AB83" s="395"/>
      <c r="AC83" s="395"/>
      <c r="AD83" s="1274"/>
      <c r="AH83" s="1292"/>
    </row>
    <row r="84" spans="1:345" s="397" customFormat="1" ht="20.100000000000001" customHeight="1">
      <c r="A84" s="418"/>
      <c r="B84" s="396"/>
      <c r="C84" s="471"/>
      <c r="D84" s="396"/>
      <c r="E84" s="395"/>
      <c r="F84" s="395"/>
      <c r="G84" s="395"/>
      <c r="H84" s="396"/>
      <c r="I84" s="395"/>
      <c r="J84" s="395"/>
      <c r="K84" s="395"/>
      <c r="L84" s="396"/>
      <c r="M84" s="395"/>
      <c r="N84" s="395"/>
      <c r="O84" s="395"/>
      <c r="P84" s="396"/>
      <c r="Q84" s="396"/>
      <c r="R84" s="396"/>
      <c r="S84" s="396"/>
      <c r="T84" s="395"/>
      <c r="U84" s="395"/>
      <c r="V84" s="498"/>
      <c r="W84" s="498"/>
      <c r="X84" s="498"/>
      <c r="Y84" s="498"/>
      <c r="Z84" s="396"/>
      <c r="AA84" s="395"/>
      <c r="AB84" s="395"/>
      <c r="AC84" s="395"/>
      <c r="AD84" s="1274"/>
    </row>
    <row r="85" spans="1:345" s="397" customFormat="1" ht="20.100000000000001" customHeight="1">
      <c r="A85" s="418"/>
      <c r="B85" s="396"/>
      <c r="C85" s="471"/>
      <c r="D85" s="396"/>
      <c r="E85" s="395"/>
      <c r="F85" s="395"/>
      <c r="G85" s="395"/>
      <c r="H85" s="396"/>
      <c r="I85" s="395"/>
      <c r="J85" s="395"/>
      <c r="K85" s="395"/>
      <c r="L85" s="396"/>
      <c r="M85" s="395"/>
      <c r="N85" s="395"/>
      <c r="O85" s="395"/>
      <c r="P85" s="396"/>
      <c r="Q85" s="396"/>
      <c r="R85" s="396"/>
      <c r="S85" s="396"/>
      <c r="T85" s="395"/>
      <c r="U85" s="395"/>
      <c r="V85" s="498"/>
      <c r="W85" s="498"/>
      <c r="X85" s="498"/>
      <c r="Y85" s="498"/>
      <c r="Z85" s="1277"/>
      <c r="AA85" s="395"/>
      <c r="AB85" s="395"/>
      <c r="AC85" s="395"/>
      <c r="AD85" s="1274"/>
      <c r="AE85" s="1271"/>
      <c r="AF85" s="1270"/>
    </row>
    <row r="86" spans="1:345" s="397" customFormat="1" ht="20.100000000000001" customHeight="1">
      <c r="A86" s="418"/>
      <c r="B86" s="396"/>
      <c r="C86" s="471"/>
      <c r="D86" s="396"/>
      <c r="E86" s="395"/>
      <c r="F86" s="395"/>
      <c r="G86" s="395"/>
      <c r="H86" s="396"/>
      <c r="I86" s="395"/>
      <c r="J86" s="395"/>
      <c r="K86" s="395"/>
      <c r="L86" s="396"/>
      <c r="M86" s="395"/>
      <c r="N86" s="395"/>
      <c r="O86" s="395"/>
      <c r="P86" s="396"/>
      <c r="Q86" s="396"/>
      <c r="R86" s="396"/>
      <c r="S86" s="396"/>
      <c r="T86" s="395"/>
      <c r="U86" s="395"/>
      <c r="V86" s="498"/>
      <c r="W86" s="498"/>
      <c r="X86" s="498"/>
      <c r="Y86" s="498"/>
      <c r="Z86" s="396"/>
      <c r="AA86" s="395"/>
      <c r="AB86" s="395"/>
      <c r="AC86" s="395"/>
      <c r="AD86" s="395"/>
    </row>
    <row r="87" spans="1:345" s="397" customFormat="1" ht="20.100000000000001" customHeight="1">
      <c r="A87" s="440"/>
      <c r="B87" s="396"/>
      <c r="C87" s="1279"/>
      <c r="D87" s="396"/>
      <c r="E87" s="395"/>
      <c r="F87" s="395"/>
      <c r="G87" s="395"/>
      <c r="H87" s="396"/>
      <c r="I87" s="395"/>
      <c r="J87" s="395"/>
      <c r="K87" s="395"/>
      <c r="L87" s="396"/>
      <c r="M87" s="395"/>
      <c r="N87" s="395"/>
      <c r="O87" s="395"/>
      <c r="P87" s="396"/>
      <c r="Q87" s="396"/>
      <c r="R87" s="396"/>
      <c r="S87" s="396"/>
      <c r="T87" s="395"/>
      <c r="U87" s="395"/>
      <c r="V87" s="498"/>
      <c r="W87" s="498"/>
      <c r="X87" s="498"/>
      <c r="Y87" s="498"/>
      <c r="Z87" s="396"/>
      <c r="AA87" s="395"/>
      <c r="AB87" s="395"/>
      <c r="AC87" s="395"/>
      <c r="AD87" s="1274"/>
    </row>
    <row r="88" spans="1:345" ht="20.100000000000001" customHeight="1">
      <c r="A88" s="418"/>
      <c r="Q88" s="72"/>
      <c r="R88" s="72"/>
      <c r="S88" s="72"/>
      <c r="AE88" s="1272"/>
      <c r="AG88" s="4"/>
      <c r="AH88" s="4"/>
      <c r="AI88" s="4"/>
      <c r="AK88" s="4"/>
      <c r="AL88" s="4"/>
      <c r="AM88" s="4"/>
    </row>
    <row r="89" spans="1:345" s="876" customFormat="1" ht="15" customHeight="1">
      <c r="A89" s="418" t="s">
        <v>373</v>
      </c>
      <c r="B89" s="1835" t="s">
        <v>94</v>
      </c>
      <c r="C89" s="1836"/>
      <c r="D89" s="1836"/>
      <c r="E89" s="1836"/>
      <c r="F89" s="1836"/>
      <c r="G89" s="1836"/>
      <c r="H89" s="1836"/>
      <c r="I89" s="1836"/>
      <c r="J89" s="1836"/>
      <c r="K89" s="1836"/>
      <c r="L89" s="1836"/>
      <c r="M89" s="1836"/>
      <c r="N89" s="1836"/>
      <c r="O89" s="1836"/>
      <c r="P89" s="1837"/>
      <c r="Q89" s="1264"/>
      <c r="R89" s="1264"/>
      <c r="S89" s="1264"/>
      <c r="T89" s="1259"/>
      <c r="U89" s="1259" t="s">
        <v>236</v>
      </c>
      <c r="V89" s="580"/>
      <c r="W89" s="580"/>
      <c r="X89" s="580"/>
      <c r="Y89" s="580"/>
      <c r="Z89" s="811">
        <f>SUM(Z18:Z21)</f>
        <v>830191250</v>
      </c>
      <c r="AA89" s="724"/>
      <c r="AB89" s="724"/>
      <c r="AC89" s="724"/>
      <c r="AD89" s="661"/>
      <c r="AE89" s="1063"/>
      <c r="AF89" s="1063"/>
      <c r="AG89" s="1236">
        <f>SUM(AG18:AG21)</f>
        <v>33207650</v>
      </c>
      <c r="AH89" s="684">
        <f>SUM(AH18:AH21)</f>
        <v>332987300</v>
      </c>
      <c r="AI89" s="1237">
        <f>SUM(AI18:AI21)</f>
        <v>497203950</v>
      </c>
      <c r="AJ89" s="1063"/>
      <c r="AK89" s="1236">
        <f>SUM(AK18:AK21)</f>
        <v>33207650</v>
      </c>
      <c r="AL89" s="684">
        <f>SUM(AL18:AL21)</f>
        <v>366194950</v>
      </c>
      <c r="AM89" s="1237">
        <f>SUM(AM18:AM21)</f>
        <v>463996300</v>
      </c>
      <c r="AN89" s="1063"/>
      <c r="AO89" s="1063"/>
      <c r="AP89" s="1063"/>
      <c r="AQ89" s="1063"/>
      <c r="AR89" s="1063"/>
      <c r="AS89" s="1063"/>
      <c r="AT89" s="1063"/>
      <c r="AU89" s="1063"/>
      <c r="AV89" s="1063"/>
      <c r="AW89" s="1063"/>
      <c r="AX89" s="1063"/>
      <c r="AY89" s="1063"/>
      <c r="AZ89" s="1063"/>
      <c r="BA89" s="1063"/>
      <c r="BB89" s="1063"/>
      <c r="BC89" s="1063"/>
      <c r="BD89" s="1063"/>
      <c r="BE89" s="1063"/>
      <c r="BF89" s="1063"/>
      <c r="BG89" s="1063"/>
      <c r="BH89" s="1063"/>
      <c r="BI89" s="1063"/>
      <c r="BJ89" s="1063"/>
      <c r="BK89" s="1063"/>
      <c r="BL89" s="1063"/>
      <c r="BM89" s="1063"/>
      <c r="BN89" s="1063"/>
      <c r="BO89" s="1063"/>
      <c r="BP89" s="1063"/>
      <c r="BQ89" s="1063"/>
      <c r="BR89" s="1063"/>
      <c r="BS89" s="1063"/>
      <c r="BT89" s="1063"/>
      <c r="BU89" s="1063"/>
      <c r="BV89" s="1063"/>
      <c r="BW89" s="1063"/>
      <c r="BX89" s="1063"/>
      <c r="BY89" s="1063"/>
      <c r="BZ89" s="1063"/>
      <c r="CA89" s="1063"/>
      <c r="CB89" s="1063"/>
      <c r="CC89" s="1063"/>
      <c r="CD89" s="1063"/>
      <c r="CE89" s="1063"/>
      <c r="CF89" s="1063"/>
      <c r="CG89" s="1063"/>
      <c r="CH89" s="1063"/>
      <c r="CI89" s="1063"/>
      <c r="CJ89" s="1063"/>
      <c r="CK89" s="1063"/>
      <c r="CL89" s="1063"/>
      <c r="CM89" s="1063"/>
      <c r="CN89" s="1063"/>
      <c r="CO89" s="1063"/>
      <c r="CP89" s="1063"/>
      <c r="CQ89" s="1063"/>
      <c r="CR89" s="1063"/>
      <c r="CS89" s="1063"/>
      <c r="CT89" s="1063"/>
      <c r="CU89" s="1063"/>
      <c r="CV89" s="1063"/>
      <c r="CW89" s="1063"/>
      <c r="CX89" s="1063"/>
      <c r="CY89" s="1063"/>
      <c r="CZ89" s="1063"/>
      <c r="DA89" s="1063"/>
      <c r="DB89" s="1063"/>
      <c r="DC89" s="1063"/>
      <c r="DD89" s="1063"/>
      <c r="DE89" s="1063"/>
      <c r="DF89" s="1063"/>
      <c r="DG89" s="1063"/>
      <c r="DH89" s="1063"/>
      <c r="DI89" s="1063"/>
      <c r="DJ89" s="1063"/>
      <c r="DK89" s="1063"/>
      <c r="DL89" s="1063"/>
      <c r="DM89" s="1063"/>
      <c r="DN89" s="1063"/>
      <c r="DO89" s="1063"/>
      <c r="DP89" s="1063"/>
      <c r="DQ89" s="1063"/>
      <c r="DR89" s="1063"/>
      <c r="DS89" s="1063"/>
      <c r="DT89" s="1063"/>
      <c r="DU89" s="1063"/>
      <c r="DV89" s="1063"/>
      <c r="DW89" s="1063"/>
      <c r="DX89" s="1063"/>
      <c r="DY89" s="1063"/>
      <c r="DZ89" s="1063"/>
      <c r="EA89" s="1063"/>
      <c r="EB89" s="1063"/>
      <c r="EC89" s="1063"/>
      <c r="ED89" s="1063"/>
      <c r="EE89" s="1063"/>
      <c r="EF89" s="1063"/>
      <c r="EG89" s="1063"/>
      <c r="EH89" s="1063"/>
      <c r="EI89" s="1063"/>
      <c r="EJ89" s="1063"/>
      <c r="EK89" s="1063"/>
      <c r="EL89" s="1063"/>
      <c r="EM89" s="1063"/>
      <c r="EN89" s="1063"/>
      <c r="EO89" s="1063"/>
      <c r="EP89" s="1063"/>
      <c r="EQ89" s="1063"/>
      <c r="ER89" s="1063"/>
      <c r="ES89" s="1063"/>
      <c r="ET89" s="1063"/>
      <c r="EU89" s="1063"/>
      <c r="EV89" s="1063"/>
      <c r="EW89" s="1063"/>
      <c r="EX89" s="1063"/>
      <c r="EY89" s="1063"/>
      <c r="EZ89" s="1063"/>
      <c r="FA89" s="1063"/>
      <c r="FB89" s="1063"/>
      <c r="FC89" s="1063"/>
      <c r="FD89" s="1063"/>
      <c r="FE89" s="1063"/>
      <c r="FF89" s="1063"/>
      <c r="FG89" s="1063"/>
      <c r="FH89" s="1063"/>
      <c r="FI89" s="1063"/>
      <c r="FJ89" s="1063"/>
      <c r="FK89" s="1063"/>
      <c r="FL89" s="1063"/>
      <c r="FM89" s="1063"/>
      <c r="FN89" s="1063"/>
      <c r="FO89" s="1063"/>
      <c r="FP89" s="1063"/>
      <c r="FQ89" s="1063"/>
      <c r="FR89" s="1063"/>
      <c r="FS89" s="1063"/>
      <c r="FT89" s="1063"/>
      <c r="FU89" s="1063"/>
      <c r="FV89" s="1063"/>
      <c r="FW89" s="1063"/>
      <c r="FX89" s="1063"/>
      <c r="FY89" s="1063"/>
      <c r="FZ89" s="1063"/>
      <c r="GA89" s="1063"/>
      <c r="GB89" s="1063"/>
      <c r="GC89" s="1063"/>
      <c r="GD89" s="1063"/>
      <c r="GE89" s="1063"/>
      <c r="GF89" s="1063"/>
      <c r="GG89" s="1063"/>
      <c r="GH89" s="1063"/>
      <c r="GI89" s="1063"/>
      <c r="GJ89" s="1063"/>
      <c r="GK89" s="1063"/>
      <c r="GL89" s="1063"/>
      <c r="GM89" s="1063"/>
      <c r="GN89" s="1063"/>
      <c r="GO89" s="1063"/>
      <c r="GP89" s="1063"/>
      <c r="GQ89" s="1063"/>
      <c r="GR89" s="1063"/>
      <c r="GS89" s="1063"/>
      <c r="GT89" s="1063"/>
      <c r="GU89" s="1063"/>
      <c r="GV89" s="1063"/>
      <c r="GW89" s="1063"/>
      <c r="GX89" s="1063"/>
      <c r="GY89" s="1063"/>
      <c r="GZ89" s="1063"/>
      <c r="HA89" s="1063"/>
      <c r="HB89" s="1063"/>
      <c r="HC89" s="1063"/>
      <c r="HD89" s="1063"/>
      <c r="HE89" s="1063"/>
      <c r="HF89" s="1063"/>
      <c r="HG89" s="1063"/>
      <c r="HH89" s="1063"/>
      <c r="HI89" s="1063"/>
      <c r="HJ89" s="1063"/>
      <c r="HK89" s="1063"/>
      <c r="HL89" s="1063"/>
      <c r="HM89" s="1063"/>
      <c r="HN89" s="1063"/>
      <c r="HO89" s="1063"/>
      <c r="HP89" s="1063"/>
      <c r="HQ89" s="1063"/>
      <c r="HR89" s="1063"/>
      <c r="HS89" s="1063"/>
      <c r="HT89" s="1063"/>
      <c r="HU89" s="1063"/>
      <c r="HV89" s="1063"/>
      <c r="HW89" s="1063"/>
      <c r="HX89" s="1063"/>
      <c r="HY89" s="1063"/>
      <c r="HZ89" s="1063"/>
      <c r="IA89" s="1063"/>
      <c r="IB89" s="1063"/>
      <c r="IC89" s="1063"/>
      <c r="ID89" s="1063"/>
      <c r="IE89" s="1063"/>
      <c r="IF89" s="1063"/>
      <c r="IG89" s="1063"/>
      <c r="IH89" s="1063"/>
      <c r="II89" s="1063"/>
      <c r="IJ89" s="1063"/>
      <c r="IK89" s="1063"/>
      <c r="IL89" s="1063"/>
      <c r="IM89" s="1063"/>
      <c r="IN89" s="1063"/>
      <c r="IO89" s="1063"/>
      <c r="IP89" s="1063"/>
      <c r="IQ89" s="1063"/>
      <c r="IR89" s="1063"/>
      <c r="IS89" s="1063"/>
      <c r="IT89" s="1063"/>
      <c r="IU89" s="1063"/>
      <c r="IV89" s="1063"/>
      <c r="IW89" s="1063"/>
      <c r="IX89" s="1063"/>
      <c r="IY89" s="1063"/>
      <c r="IZ89" s="1063"/>
      <c r="JA89" s="1063"/>
      <c r="JB89" s="1063"/>
      <c r="JC89" s="1063"/>
      <c r="JD89" s="1063"/>
      <c r="JE89" s="1063"/>
      <c r="JF89" s="1063"/>
      <c r="JG89" s="1063"/>
      <c r="JH89" s="1063"/>
      <c r="JI89" s="1063"/>
      <c r="JJ89" s="1063"/>
      <c r="JK89" s="1063"/>
      <c r="JL89" s="1063"/>
      <c r="JM89" s="1063"/>
      <c r="JN89" s="1063"/>
      <c r="JO89" s="1063"/>
      <c r="JP89" s="1063"/>
      <c r="JQ89" s="1063"/>
      <c r="JR89" s="1063"/>
      <c r="JS89" s="1063"/>
      <c r="JT89" s="1063"/>
      <c r="JU89" s="1063"/>
      <c r="JV89" s="1063"/>
      <c r="JW89" s="1063"/>
      <c r="JX89" s="1063"/>
      <c r="JY89" s="1063"/>
      <c r="JZ89" s="1063"/>
      <c r="KA89" s="1063"/>
      <c r="KB89" s="1063"/>
      <c r="KC89" s="1063"/>
      <c r="KD89" s="1063"/>
      <c r="KE89" s="1063"/>
      <c r="KF89" s="1063"/>
      <c r="KG89" s="1063"/>
      <c r="KH89" s="1063"/>
      <c r="KI89" s="1063"/>
      <c r="KJ89" s="1063"/>
      <c r="KK89" s="1063"/>
      <c r="KL89" s="1063"/>
      <c r="KM89" s="1063"/>
      <c r="KN89" s="1063"/>
      <c r="KO89" s="1063"/>
      <c r="KP89" s="1063"/>
      <c r="KQ89" s="1063"/>
      <c r="KR89" s="1063"/>
      <c r="KS89" s="1063"/>
      <c r="KT89" s="1063"/>
      <c r="KU89" s="1063"/>
      <c r="KV89" s="1063"/>
      <c r="KW89" s="1063"/>
      <c r="KX89" s="1063"/>
      <c r="KY89" s="1063"/>
      <c r="KZ89" s="1063"/>
      <c r="LA89" s="1063"/>
      <c r="LB89" s="1063"/>
      <c r="LC89" s="1063"/>
      <c r="LD89" s="1063"/>
      <c r="LE89" s="1063"/>
      <c r="LF89" s="1063"/>
      <c r="LG89" s="1063"/>
      <c r="LH89" s="1063"/>
      <c r="LI89" s="1063"/>
      <c r="LJ89" s="1063"/>
      <c r="LK89" s="1063"/>
      <c r="LL89" s="1063"/>
      <c r="LM89" s="1063"/>
      <c r="LN89" s="1063"/>
      <c r="LO89" s="1063"/>
      <c r="LP89" s="1063"/>
      <c r="LQ89" s="1063"/>
      <c r="LR89" s="1063"/>
      <c r="LS89" s="1063"/>
      <c r="LT89" s="1063"/>
      <c r="LU89" s="1063"/>
      <c r="LV89" s="1063"/>
      <c r="LW89" s="1063"/>
      <c r="LX89" s="1063"/>
      <c r="LY89" s="1063"/>
      <c r="LZ89" s="1063"/>
      <c r="MA89" s="1063"/>
      <c r="MB89" s="1063"/>
      <c r="MC89" s="1063"/>
      <c r="MD89" s="1063"/>
      <c r="ME89" s="1063"/>
      <c r="MF89" s="1063"/>
      <c r="MG89" s="1063"/>
    </row>
    <row r="90" spans="1:345" s="876" customFormat="1" ht="15" customHeight="1">
      <c r="A90" s="418" t="s">
        <v>442</v>
      </c>
      <c r="B90" s="1835" t="s">
        <v>94</v>
      </c>
      <c r="C90" s="1836"/>
      <c r="D90" s="1836"/>
      <c r="E90" s="1836"/>
      <c r="F90" s="1836"/>
      <c r="G90" s="1836"/>
      <c r="H90" s="1836"/>
      <c r="I90" s="1836"/>
      <c r="J90" s="1836"/>
      <c r="K90" s="1836"/>
      <c r="L90" s="1836"/>
      <c r="M90" s="1836"/>
      <c r="N90" s="1836"/>
      <c r="O90" s="1836"/>
      <c r="P90" s="1837"/>
      <c r="Q90" s="1264"/>
      <c r="R90" s="1264"/>
      <c r="S90" s="1264"/>
      <c r="T90" s="1259"/>
      <c r="U90" s="1259" t="s">
        <v>236</v>
      </c>
      <c r="V90" s="580"/>
      <c r="W90" s="580"/>
      <c r="X90" s="580"/>
      <c r="Y90" s="580"/>
      <c r="Z90" s="811">
        <f>SUM(Z25:Z29)</f>
        <v>1063213000</v>
      </c>
      <c r="AA90" s="724"/>
      <c r="AB90" s="724"/>
      <c r="AC90" s="724"/>
      <c r="AD90" s="579"/>
      <c r="AE90" s="1273"/>
      <c r="AG90" s="1240">
        <f>SUM(AG25:AG29)</f>
        <v>42678520</v>
      </c>
      <c r="AH90" s="812">
        <f>SUM(AH25:AH29)</f>
        <v>384106680</v>
      </c>
      <c r="AI90" s="1241">
        <f>SUM(AI25:AI29)</f>
        <v>679106320</v>
      </c>
      <c r="AK90" s="1240">
        <f>SUM(AK25:AK29)</f>
        <v>42678520</v>
      </c>
      <c r="AL90" s="812">
        <f>SUM(AL25:AL29)</f>
        <v>426785200</v>
      </c>
      <c r="AM90" s="1241">
        <f>SUM(AM25:AM29)</f>
        <v>636427800</v>
      </c>
    </row>
    <row r="91" spans="1:345" s="876" customFormat="1" ht="15" customHeight="1">
      <c r="A91" s="418" t="s">
        <v>488</v>
      </c>
      <c r="B91" s="1835" t="s">
        <v>94</v>
      </c>
      <c r="C91" s="1836"/>
      <c r="D91" s="1836"/>
      <c r="E91" s="1836"/>
      <c r="F91" s="1836"/>
      <c r="G91" s="1836"/>
      <c r="H91" s="1836"/>
      <c r="I91" s="1836"/>
      <c r="J91" s="1836"/>
      <c r="K91" s="1836"/>
      <c r="L91" s="1836"/>
      <c r="M91" s="1836"/>
      <c r="N91" s="1836"/>
      <c r="O91" s="1836"/>
      <c r="P91" s="1837"/>
      <c r="Q91" s="1262"/>
      <c r="R91" s="1264"/>
      <c r="S91" s="1264"/>
      <c r="T91" s="1259"/>
      <c r="U91" s="1259" t="s">
        <v>236</v>
      </c>
      <c r="V91" s="580"/>
      <c r="W91" s="580"/>
      <c r="X91" s="580"/>
      <c r="Y91" s="580"/>
      <c r="Z91" s="811">
        <f>SUM(Z33:Z35)</f>
        <v>1320647000</v>
      </c>
      <c r="AA91" s="724"/>
      <c r="AB91" s="724"/>
      <c r="AC91" s="724"/>
      <c r="AD91" s="579"/>
      <c r="AG91" s="1240">
        <f>SUM(AG33:AG35)</f>
        <v>52825880</v>
      </c>
      <c r="AH91" s="812">
        <f>SUM(AH33:AH35)</f>
        <v>422607040</v>
      </c>
      <c r="AI91" s="1241">
        <f>SUM(AI33:AI35)</f>
        <v>898039960</v>
      </c>
      <c r="AK91" s="1240">
        <f>SUM(AK33:AK35)</f>
        <v>52825880</v>
      </c>
      <c r="AL91" s="812">
        <f>SUM(AL33:AL35)</f>
        <v>475432920</v>
      </c>
      <c r="AM91" s="1241">
        <f>SUM(AM33:AM35)</f>
        <v>845214080</v>
      </c>
    </row>
    <row r="92" spans="1:345" s="876" customFormat="1" ht="15" customHeight="1">
      <c r="A92" s="418" t="s">
        <v>531</v>
      </c>
      <c r="B92" s="1824" t="s">
        <v>94</v>
      </c>
      <c r="C92" s="1824"/>
      <c r="D92" s="1824"/>
      <c r="E92" s="1824"/>
      <c r="F92" s="1824"/>
      <c r="G92" s="1824"/>
      <c r="H92" s="1824"/>
      <c r="I92" s="1824"/>
      <c r="J92" s="1824"/>
      <c r="K92" s="1824"/>
      <c r="L92" s="1824"/>
      <c r="M92" s="1824"/>
      <c r="N92" s="1824"/>
      <c r="O92" s="1824"/>
      <c r="P92" s="1824"/>
      <c r="Q92" s="1262"/>
      <c r="R92" s="1262"/>
      <c r="S92" s="1262"/>
      <c r="T92" s="1259"/>
      <c r="U92" s="1259" t="s">
        <v>236</v>
      </c>
      <c r="V92" s="580"/>
      <c r="W92" s="580"/>
      <c r="X92" s="580"/>
      <c r="Y92" s="580"/>
      <c r="Z92" s="811">
        <f>SUM(Z39:Z42)</f>
        <v>1112130000</v>
      </c>
      <c r="AA92" s="724"/>
      <c r="AB92" s="724"/>
      <c r="AC92" s="724"/>
      <c r="AD92" s="579"/>
      <c r="AG92" s="1240">
        <f>SUM(AG39:AG42)</f>
        <v>44485200</v>
      </c>
      <c r="AH92" s="812">
        <f>SUM(AH39:AH42)</f>
        <v>481442400</v>
      </c>
      <c r="AI92" s="1241">
        <f>SUM(AI39:AI42)</f>
        <v>630687600</v>
      </c>
      <c r="AK92" s="1240">
        <f>SUM(AK39:AK42)</f>
        <v>44485200</v>
      </c>
      <c r="AL92" s="812">
        <f>SUM(AL39:AL42)</f>
        <v>342250360</v>
      </c>
      <c r="AM92" s="1241">
        <f>SUM(AM39:AM42)</f>
        <v>769879640</v>
      </c>
    </row>
    <row r="93" spans="1:345" s="876" customFormat="1" ht="15" customHeight="1">
      <c r="A93" s="418" t="s">
        <v>533</v>
      </c>
      <c r="B93" s="1824" t="s">
        <v>94</v>
      </c>
      <c r="C93" s="1824"/>
      <c r="D93" s="1824"/>
      <c r="E93" s="1824"/>
      <c r="F93" s="1824"/>
      <c r="G93" s="1824"/>
      <c r="H93" s="1824"/>
      <c r="I93" s="1824"/>
      <c r="J93" s="1824"/>
      <c r="K93" s="1824"/>
      <c r="L93" s="1824"/>
      <c r="M93" s="1824"/>
      <c r="N93" s="1824"/>
      <c r="O93" s="1824"/>
      <c r="P93" s="1824"/>
      <c r="Q93" s="1262"/>
      <c r="R93" s="1262"/>
      <c r="S93" s="1262"/>
      <c r="T93" s="1259"/>
      <c r="U93" s="1259" t="s">
        <v>236</v>
      </c>
      <c r="V93" s="580"/>
      <c r="W93" s="580"/>
      <c r="X93" s="580"/>
      <c r="Y93" s="580"/>
      <c r="Z93" s="811">
        <f>SUM(Z46:Z50)</f>
        <v>283796800</v>
      </c>
      <c r="AA93" s="724"/>
      <c r="AB93" s="724"/>
      <c r="AC93" s="724"/>
      <c r="AD93" s="579"/>
      <c r="AG93" s="684">
        <f>SUM(AG46:AG50)</f>
        <v>11983150</v>
      </c>
      <c r="AH93" s="684">
        <f>SUM(AH46:AH50)</f>
        <v>59915750</v>
      </c>
      <c r="AI93" s="684">
        <f>SUM(AI46:AI50)</f>
        <v>223881050</v>
      </c>
      <c r="AK93" s="812">
        <f>SUM(AK46:AK50)</f>
        <v>11983150</v>
      </c>
      <c r="AL93" s="812">
        <f>SUM(AL46:AL50)</f>
        <v>71898900</v>
      </c>
      <c r="AM93" s="812">
        <f>SUM(AM46:AM50)</f>
        <v>211897900</v>
      </c>
    </row>
    <row r="94" spans="1:345" s="876" customFormat="1" ht="15" customHeight="1">
      <c r="A94" s="418" t="s">
        <v>673</v>
      </c>
      <c r="B94" s="1824" t="s">
        <v>94</v>
      </c>
      <c r="C94" s="1824"/>
      <c r="D94" s="1824"/>
      <c r="E94" s="1824"/>
      <c r="F94" s="1824"/>
      <c r="G94" s="1824"/>
      <c r="H94" s="1824"/>
      <c r="I94" s="1824"/>
      <c r="J94" s="1824"/>
      <c r="K94" s="1824"/>
      <c r="L94" s="1824"/>
      <c r="M94" s="1824"/>
      <c r="N94" s="1824"/>
      <c r="O94" s="1824"/>
      <c r="P94" s="1824"/>
      <c r="Q94" s="1262"/>
      <c r="R94" s="1262"/>
      <c r="S94" s="1262"/>
      <c r="T94" s="1259"/>
      <c r="U94" s="1259" t="s">
        <v>236</v>
      </c>
      <c r="V94" s="580"/>
      <c r="W94" s="580"/>
      <c r="X94" s="580"/>
      <c r="Y94" s="580"/>
      <c r="Z94" s="811">
        <f>SUM(Z55:Z61)</f>
        <v>264355000</v>
      </c>
      <c r="AA94" s="724"/>
      <c r="AB94" s="724"/>
      <c r="AC94" s="724"/>
      <c r="AD94" s="579"/>
      <c r="AG94" s="812">
        <f t="shared" ref="AG94:AI95" si="58">SUM(AG55:AG61)</f>
        <v>11749154.5</v>
      </c>
      <c r="AH94" s="812">
        <f t="shared" si="58"/>
        <v>35247463.5</v>
      </c>
      <c r="AI94" s="812">
        <f t="shared" si="58"/>
        <v>229107536.5</v>
      </c>
      <c r="AK94" s="812">
        <f t="shared" ref="AK94:AM95" si="59">SUM(AK55:AK61)</f>
        <v>11749154.5</v>
      </c>
      <c r="AL94" s="812">
        <f t="shared" si="59"/>
        <v>46996618</v>
      </c>
      <c r="AM94" s="812">
        <f t="shared" si="59"/>
        <v>217358382</v>
      </c>
    </row>
    <row r="95" spans="1:345" s="876" customFormat="1" ht="15" customHeight="1">
      <c r="A95" s="418" t="s">
        <v>802</v>
      </c>
      <c r="B95" s="1824" t="s">
        <v>94</v>
      </c>
      <c r="C95" s="1824"/>
      <c r="D95" s="1824"/>
      <c r="E95" s="1824"/>
      <c r="F95" s="1824"/>
      <c r="G95" s="1824"/>
      <c r="H95" s="1824"/>
      <c r="I95" s="1824"/>
      <c r="J95" s="1824"/>
      <c r="K95" s="1824"/>
      <c r="L95" s="1824"/>
      <c r="M95" s="1824"/>
      <c r="N95" s="1824"/>
      <c r="O95" s="1824"/>
      <c r="P95" s="1824"/>
      <c r="Q95" s="1313"/>
      <c r="R95" s="1313"/>
      <c r="S95" s="1313"/>
      <c r="T95" s="1312"/>
      <c r="U95" s="1312" t="s">
        <v>236</v>
      </c>
      <c r="V95" s="580"/>
      <c r="W95" s="580"/>
      <c r="X95" s="580"/>
      <c r="Y95" s="580"/>
      <c r="Z95" s="811">
        <f>SUM(Z69:Z73)</f>
        <v>97169000</v>
      </c>
      <c r="AA95" s="724"/>
      <c r="AB95" s="724"/>
      <c r="AC95" s="724"/>
      <c r="AD95" s="579"/>
      <c r="AG95" s="812">
        <f t="shared" si="58"/>
        <v>8641194.5</v>
      </c>
      <c r="AH95" s="812">
        <f t="shared" si="58"/>
        <v>25923583.5</v>
      </c>
      <c r="AI95" s="812">
        <f t="shared" si="58"/>
        <v>160732416.5</v>
      </c>
      <c r="AK95" s="812">
        <f t="shared" si="59"/>
        <v>8641194.5</v>
      </c>
      <c r="AL95" s="812">
        <f t="shared" si="59"/>
        <v>34564778</v>
      </c>
      <c r="AM95" s="812">
        <f t="shared" si="59"/>
        <v>152091222</v>
      </c>
    </row>
    <row r="96" spans="1:345" s="876" customFormat="1" ht="15" customHeight="1">
      <c r="A96" s="418" t="s">
        <v>824</v>
      </c>
      <c r="B96" s="1824" t="s">
        <v>94</v>
      </c>
      <c r="C96" s="1824"/>
      <c r="D96" s="1824"/>
      <c r="E96" s="1824"/>
      <c r="F96" s="1824"/>
      <c r="G96" s="1824"/>
      <c r="H96" s="1824"/>
      <c r="I96" s="1824"/>
      <c r="J96" s="1824"/>
      <c r="K96" s="1824"/>
      <c r="L96" s="1824"/>
      <c r="M96" s="1824"/>
      <c r="N96" s="1824"/>
      <c r="O96" s="1824"/>
      <c r="P96" s="1824"/>
      <c r="Q96" s="1320"/>
      <c r="R96" s="1320"/>
      <c r="S96" s="1320"/>
      <c r="T96" s="1317"/>
      <c r="U96" s="1317" t="s">
        <v>236</v>
      </c>
      <c r="V96" s="580"/>
      <c r="W96" s="580"/>
      <c r="X96" s="580"/>
      <c r="Y96" s="580"/>
      <c r="Z96" s="811">
        <f>SUM(V64:V65)</f>
        <v>970750000</v>
      </c>
      <c r="AA96" s="724"/>
      <c r="AB96" s="724"/>
      <c r="AC96" s="724"/>
      <c r="AD96" s="579"/>
      <c r="AG96" s="812">
        <f t="shared" ref="AG96:AI97" si="60">SUM(AG57:AG62)</f>
        <v>6935714.5</v>
      </c>
      <c r="AH96" s="812">
        <f t="shared" si="60"/>
        <v>20807143.5</v>
      </c>
      <c r="AI96" s="812">
        <f t="shared" si="60"/>
        <v>123211856.5</v>
      </c>
      <c r="AK96" s="812">
        <f t="shared" ref="AK96:AM97" si="61">SUM(AK57:AK62)</f>
        <v>6935714.5</v>
      </c>
      <c r="AL96" s="812">
        <f t="shared" si="61"/>
        <v>27742858</v>
      </c>
      <c r="AM96" s="812">
        <f t="shared" si="61"/>
        <v>116276142</v>
      </c>
    </row>
    <row r="97" spans="1:345" s="876" customFormat="1" ht="15" customHeight="1">
      <c r="A97" s="418" t="s">
        <v>938</v>
      </c>
      <c r="B97" s="1824" t="s">
        <v>94</v>
      </c>
      <c r="C97" s="1824"/>
      <c r="D97" s="1824"/>
      <c r="E97" s="1824"/>
      <c r="F97" s="1824"/>
      <c r="G97" s="1824"/>
      <c r="H97" s="1824"/>
      <c r="I97" s="1824"/>
      <c r="J97" s="1824"/>
      <c r="K97" s="1824"/>
      <c r="L97" s="1824"/>
      <c r="M97" s="1824"/>
      <c r="N97" s="1824"/>
      <c r="O97" s="1824"/>
      <c r="P97" s="1824"/>
      <c r="Q97" s="1320"/>
      <c r="R97" s="1320"/>
      <c r="S97" s="1320"/>
      <c r="T97" s="1317"/>
      <c r="U97" s="1317" t="s">
        <v>236</v>
      </c>
      <c r="V97" s="580"/>
      <c r="W97" s="580"/>
      <c r="X97" s="580"/>
      <c r="Y97" s="580"/>
      <c r="Z97" s="811">
        <f>SUM(V67)</f>
        <v>174000000</v>
      </c>
      <c r="AA97" s="724"/>
      <c r="AB97" s="724"/>
      <c r="AC97" s="724"/>
      <c r="AD97" s="579"/>
      <c r="AG97" s="812">
        <f t="shared" si="60"/>
        <v>5498426.5</v>
      </c>
      <c r="AH97" s="812">
        <f t="shared" si="60"/>
        <v>16495279.5</v>
      </c>
      <c r="AI97" s="812">
        <f t="shared" si="60"/>
        <v>91591520.5</v>
      </c>
      <c r="AK97" s="812">
        <f t="shared" si="61"/>
        <v>5498426.5</v>
      </c>
      <c r="AL97" s="812">
        <f t="shared" si="61"/>
        <v>21993706</v>
      </c>
      <c r="AM97" s="812">
        <f t="shared" si="61"/>
        <v>86093094</v>
      </c>
    </row>
    <row r="98" spans="1:345" s="876" customFormat="1" ht="15" customHeight="1">
      <c r="A98" s="418"/>
      <c r="B98" s="1397"/>
      <c r="C98" s="1397"/>
      <c r="D98" s="1397"/>
      <c r="E98" s="1397"/>
      <c r="F98" s="1397"/>
      <c r="G98" s="1397"/>
      <c r="H98" s="1397"/>
      <c r="I98" s="1397"/>
      <c r="J98" s="1397"/>
      <c r="K98" s="1397"/>
      <c r="L98" s="1397"/>
      <c r="M98" s="1397"/>
      <c r="N98" s="1397"/>
      <c r="O98" s="1397"/>
      <c r="P98" s="1397"/>
      <c r="Q98" s="1397"/>
      <c r="R98" s="1397"/>
      <c r="S98" s="1397"/>
      <c r="T98" s="515"/>
      <c r="U98" s="515"/>
      <c r="V98" s="1053"/>
      <c r="W98" s="1053"/>
      <c r="X98" s="1053"/>
      <c r="Y98" s="1053"/>
      <c r="Z98" s="1221">
        <f>SUM(Z89:Z97)</f>
        <v>6116252050</v>
      </c>
      <c r="AA98" s="588"/>
      <c r="AB98" s="588"/>
      <c r="AC98" s="588"/>
      <c r="AD98" s="745"/>
      <c r="AG98" s="1398"/>
      <c r="AH98" s="1398"/>
      <c r="AI98" s="1398"/>
      <c r="AK98" s="1398"/>
      <c r="AL98" s="1398"/>
      <c r="AM98" s="1398"/>
    </row>
    <row r="99" spans="1:345" s="418" customFormat="1" ht="15" customHeight="1">
      <c r="C99" s="438"/>
      <c r="D99" s="416"/>
      <c r="G99" s="416"/>
      <c r="H99" s="813"/>
      <c r="I99" s="813"/>
      <c r="J99" s="813"/>
      <c r="K99" s="813"/>
      <c r="L99" s="813"/>
      <c r="Q99" s="505"/>
      <c r="R99" s="505"/>
      <c r="S99" s="505"/>
      <c r="V99" s="505"/>
      <c r="W99" s="505"/>
      <c r="X99" s="505"/>
      <c r="Y99" s="505"/>
      <c r="Z99" s="1323">
        <f>SUM(Z89:Z95)</f>
        <v>4971502050</v>
      </c>
      <c r="AE99" s="440"/>
      <c r="AF99" s="440"/>
      <c r="AG99" s="1230"/>
      <c r="AH99" s="1230"/>
      <c r="AI99" s="1230"/>
      <c r="AJ99" s="440"/>
      <c r="AK99" s="1230"/>
      <c r="AL99" s="1230"/>
      <c r="AM99" s="1230"/>
      <c r="AN99" s="440"/>
      <c r="AO99" s="440"/>
      <c r="AP99" s="440"/>
      <c r="AQ99" s="440"/>
      <c r="AR99" s="440"/>
      <c r="AS99" s="440"/>
      <c r="AT99" s="440"/>
      <c r="AU99" s="440"/>
      <c r="AV99" s="440"/>
      <c r="AW99" s="440"/>
      <c r="AX99" s="440"/>
      <c r="AY99" s="440"/>
      <c r="AZ99" s="440"/>
      <c r="BA99" s="440"/>
      <c r="BB99" s="440"/>
      <c r="BC99" s="440"/>
      <c r="BD99" s="440"/>
      <c r="BE99" s="440"/>
      <c r="BF99" s="440"/>
      <c r="BG99" s="440"/>
      <c r="BH99" s="440"/>
      <c r="BI99" s="440"/>
      <c r="BJ99" s="440"/>
      <c r="BK99" s="440"/>
      <c r="BL99" s="440"/>
      <c r="BM99" s="440"/>
      <c r="BN99" s="440"/>
      <c r="BO99" s="440"/>
      <c r="BP99" s="440"/>
      <c r="BQ99" s="440"/>
      <c r="BR99" s="440"/>
      <c r="BS99" s="440"/>
      <c r="BT99" s="440"/>
      <c r="BU99" s="440"/>
      <c r="BV99" s="440"/>
      <c r="BW99" s="440"/>
      <c r="BX99" s="440"/>
      <c r="BY99" s="440"/>
      <c r="BZ99" s="440"/>
      <c r="CA99" s="440"/>
      <c r="CB99" s="440"/>
      <c r="CC99" s="440"/>
      <c r="CD99" s="440"/>
      <c r="CE99" s="440"/>
      <c r="CF99" s="440"/>
      <c r="CG99" s="440"/>
      <c r="CH99" s="440"/>
      <c r="CI99" s="440"/>
      <c r="CJ99" s="440"/>
      <c r="CK99" s="440"/>
      <c r="CL99" s="440"/>
      <c r="CM99" s="440"/>
      <c r="CN99" s="440"/>
      <c r="CO99" s="440"/>
      <c r="CP99" s="440"/>
      <c r="CQ99" s="440"/>
      <c r="CR99" s="440"/>
      <c r="CS99" s="440"/>
      <c r="CT99" s="440"/>
      <c r="CU99" s="440"/>
      <c r="CV99" s="440"/>
      <c r="CW99" s="440"/>
      <c r="CX99" s="440"/>
      <c r="CY99" s="440"/>
      <c r="CZ99" s="440"/>
      <c r="DA99" s="440"/>
      <c r="DB99" s="440"/>
      <c r="DC99" s="440"/>
      <c r="DD99" s="440"/>
      <c r="DE99" s="440"/>
      <c r="DF99" s="440"/>
      <c r="DG99" s="440"/>
      <c r="DH99" s="440"/>
      <c r="DI99" s="440"/>
      <c r="DJ99" s="440"/>
      <c r="DK99" s="440"/>
      <c r="DL99" s="440"/>
      <c r="DM99" s="440"/>
      <c r="DN99" s="440"/>
      <c r="DO99" s="440"/>
      <c r="DP99" s="440"/>
      <c r="DQ99" s="440"/>
      <c r="DR99" s="440"/>
      <c r="DS99" s="440"/>
      <c r="DT99" s="440"/>
      <c r="DU99" s="440"/>
      <c r="DV99" s="440"/>
      <c r="DW99" s="440"/>
      <c r="DX99" s="440"/>
      <c r="DY99" s="440"/>
      <c r="DZ99" s="440"/>
      <c r="EA99" s="440"/>
      <c r="EB99" s="440"/>
      <c r="EC99" s="440"/>
      <c r="ED99" s="440"/>
      <c r="EE99" s="440"/>
      <c r="EF99" s="440"/>
      <c r="EG99" s="440"/>
      <c r="EH99" s="440"/>
      <c r="EI99" s="440"/>
      <c r="EJ99" s="440"/>
      <c r="EK99" s="440"/>
      <c r="EL99" s="440"/>
      <c r="EM99" s="440"/>
      <c r="EN99" s="440"/>
      <c r="EO99" s="440"/>
      <c r="EP99" s="440"/>
      <c r="EQ99" s="440"/>
      <c r="ER99" s="440"/>
      <c r="ES99" s="440"/>
      <c r="ET99" s="440"/>
      <c r="EU99" s="440"/>
      <c r="EV99" s="440"/>
      <c r="EW99" s="440"/>
      <c r="EX99" s="440"/>
      <c r="EY99" s="440"/>
      <c r="EZ99" s="440"/>
      <c r="FA99" s="440"/>
      <c r="FB99" s="440"/>
      <c r="FC99" s="440"/>
      <c r="FD99" s="440"/>
      <c r="FE99" s="440"/>
      <c r="FF99" s="440"/>
      <c r="FG99" s="440"/>
      <c r="FH99" s="440"/>
      <c r="FI99" s="440"/>
      <c r="FJ99" s="440"/>
      <c r="FK99" s="440"/>
      <c r="FL99" s="440"/>
      <c r="FM99" s="440"/>
      <c r="FN99" s="440"/>
      <c r="FO99" s="440"/>
      <c r="FP99" s="440"/>
      <c r="FQ99" s="440"/>
      <c r="FR99" s="440"/>
      <c r="FS99" s="440"/>
      <c r="FT99" s="440"/>
      <c r="FU99" s="440"/>
      <c r="FV99" s="440"/>
      <c r="FW99" s="440"/>
      <c r="FX99" s="440"/>
      <c r="FY99" s="440"/>
      <c r="FZ99" s="440"/>
      <c r="GA99" s="440"/>
      <c r="GB99" s="440"/>
      <c r="GC99" s="440"/>
      <c r="GD99" s="440"/>
      <c r="GE99" s="440"/>
      <c r="GF99" s="440"/>
      <c r="GG99" s="440"/>
      <c r="GH99" s="440"/>
      <c r="GI99" s="440"/>
      <c r="GJ99" s="440"/>
      <c r="GK99" s="440"/>
      <c r="GL99" s="440"/>
      <c r="GM99" s="440"/>
      <c r="GN99" s="440"/>
      <c r="GO99" s="440"/>
      <c r="GP99" s="440"/>
      <c r="GQ99" s="440"/>
      <c r="GR99" s="440"/>
      <c r="GS99" s="440"/>
      <c r="GT99" s="440"/>
      <c r="GU99" s="440"/>
      <c r="GV99" s="440"/>
      <c r="GW99" s="440"/>
      <c r="GX99" s="440"/>
      <c r="GY99" s="440"/>
      <c r="GZ99" s="440"/>
      <c r="HA99" s="440"/>
      <c r="HB99" s="440"/>
      <c r="HC99" s="440"/>
      <c r="HD99" s="440"/>
      <c r="HE99" s="440"/>
      <c r="HF99" s="440"/>
      <c r="HG99" s="440"/>
      <c r="HH99" s="440"/>
      <c r="HI99" s="440"/>
      <c r="HJ99" s="440"/>
      <c r="HK99" s="440"/>
      <c r="HL99" s="440"/>
      <c r="HM99" s="440"/>
      <c r="HN99" s="440"/>
      <c r="HO99" s="440"/>
      <c r="HP99" s="440"/>
      <c r="HQ99" s="440"/>
      <c r="HR99" s="440"/>
      <c r="HS99" s="440"/>
      <c r="HT99" s="440"/>
      <c r="HU99" s="440"/>
      <c r="HV99" s="440"/>
      <c r="HW99" s="440"/>
      <c r="HX99" s="440"/>
      <c r="HY99" s="440"/>
      <c r="HZ99" s="440"/>
      <c r="IA99" s="440"/>
      <c r="IB99" s="440"/>
      <c r="IC99" s="440"/>
      <c r="ID99" s="440"/>
      <c r="IE99" s="440"/>
      <c r="IF99" s="440"/>
      <c r="IG99" s="440"/>
      <c r="IH99" s="440"/>
      <c r="II99" s="440"/>
      <c r="IJ99" s="440"/>
      <c r="IK99" s="440"/>
      <c r="IL99" s="440"/>
      <c r="IM99" s="440"/>
      <c r="IN99" s="440"/>
      <c r="IO99" s="440"/>
      <c r="IP99" s="440"/>
      <c r="IQ99" s="440"/>
      <c r="IR99" s="440"/>
      <c r="IS99" s="440"/>
      <c r="IT99" s="440"/>
      <c r="IU99" s="440"/>
      <c r="IV99" s="440"/>
      <c r="IW99" s="440"/>
      <c r="IX99" s="440"/>
      <c r="IY99" s="440"/>
      <c r="IZ99" s="440"/>
      <c r="JA99" s="440"/>
      <c r="JB99" s="440"/>
      <c r="JC99" s="440"/>
      <c r="JD99" s="440"/>
      <c r="JE99" s="440"/>
      <c r="JF99" s="440"/>
      <c r="JG99" s="440"/>
      <c r="JH99" s="440"/>
      <c r="JI99" s="440"/>
      <c r="JJ99" s="440"/>
      <c r="JK99" s="440"/>
      <c r="JL99" s="440"/>
      <c r="JM99" s="440"/>
      <c r="JN99" s="440"/>
      <c r="JO99" s="440"/>
      <c r="JP99" s="440"/>
      <c r="JQ99" s="440"/>
      <c r="JR99" s="440"/>
      <c r="JS99" s="440"/>
      <c r="JT99" s="440"/>
      <c r="JU99" s="440"/>
      <c r="JV99" s="440"/>
      <c r="JW99" s="440"/>
      <c r="JX99" s="440"/>
      <c r="JY99" s="440"/>
      <c r="JZ99" s="440"/>
      <c r="KA99" s="440"/>
      <c r="KB99" s="440"/>
      <c r="KC99" s="440"/>
      <c r="KD99" s="440"/>
      <c r="KE99" s="440"/>
      <c r="KF99" s="440"/>
      <c r="KG99" s="440"/>
      <c r="KH99" s="440"/>
      <c r="KI99" s="440"/>
      <c r="KJ99" s="440"/>
      <c r="KK99" s="440"/>
      <c r="KL99" s="440"/>
      <c r="KM99" s="440"/>
      <c r="KN99" s="440"/>
      <c r="KO99" s="440"/>
      <c r="KP99" s="440"/>
      <c r="KQ99" s="440"/>
      <c r="KR99" s="440"/>
      <c r="KS99" s="440"/>
      <c r="KT99" s="440"/>
      <c r="KU99" s="440"/>
      <c r="KV99" s="440"/>
      <c r="KW99" s="440"/>
      <c r="KX99" s="440"/>
      <c r="KY99" s="440"/>
      <c r="KZ99" s="440"/>
      <c r="LA99" s="440"/>
      <c r="LB99" s="440"/>
      <c r="LC99" s="440"/>
      <c r="LD99" s="440"/>
      <c r="LE99" s="440"/>
      <c r="LF99" s="440"/>
      <c r="LG99" s="440"/>
      <c r="LH99" s="440"/>
      <c r="LI99" s="440"/>
      <c r="LJ99" s="440"/>
      <c r="LK99" s="440"/>
      <c r="LL99" s="440"/>
      <c r="LM99" s="440"/>
      <c r="LN99" s="440"/>
      <c r="LO99" s="440"/>
      <c r="LP99" s="440"/>
      <c r="LQ99" s="440"/>
      <c r="LR99" s="440"/>
      <c r="LS99" s="440"/>
      <c r="LT99" s="440"/>
      <c r="LU99" s="440"/>
      <c r="LV99" s="440"/>
      <c r="LW99" s="440"/>
      <c r="LX99" s="440"/>
      <c r="LY99" s="440"/>
      <c r="LZ99" s="440"/>
      <c r="MA99" s="440"/>
      <c r="MB99" s="440"/>
      <c r="MC99" s="440"/>
      <c r="MD99" s="440"/>
      <c r="ME99" s="440"/>
      <c r="MF99" s="440"/>
      <c r="MG99" s="440"/>
    </row>
    <row r="100" spans="1:345" s="418" customFormat="1" ht="11.1" customHeight="1">
      <c r="C100" s="438"/>
      <c r="D100" s="416"/>
      <c r="G100" s="416"/>
      <c r="H100" s="813"/>
      <c r="I100" s="813"/>
      <c r="J100" s="813"/>
      <c r="K100" s="813"/>
      <c r="L100" s="813"/>
      <c r="Q100" s="505"/>
      <c r="R100" s="505"/>
      <c r="S100" s="505"/>
      <c r="V100" s="505"/>
      <c r="W100" s="505"/>
      <c r="X100" s="505"/>
      <c r="Y100" s="505"/>
      <c r="AE100" s="440"/>
      <c r="AF100" s="440"/>
      <c r="AG100" s="1230"/>
      <c r="AH100" s="1230"/>
      <c r="AI100" s="1230"/>
      <c r="AJ100" s="440"/>
      <c r="AK100" s="1230"/>
      <c r="AL100" s="1230"/>
      <c r="AM100" s="1230"/>
      <c r="AN100" s="440"/>
      <c r="AO100" s="440"/>
      <c r="AP100" s="440"/>
      <c r="AQ100" s="440"/>
      <c r="AR100" s="440"/>
      <c r="AS100" s="440"/>
      <c r="AT100" s="440"/>
      <c r="AU100" s="440"/>
      <c r="AV100" s="440"/>
      <c r="AW100" s="440"/>
      <c r="AX100" s="440"/>
      <c r="AY100" s="440"/>
      <c r="AZ100" s="440"/>
      <c r="BA100" s="440"/>
      <c r="BB100" s="440"/>
      <c r="BC100" s="440"/>
      <c r="BD100" s="440"/>
      <c r="BE100" s="440"/>
      <c r="BF100" s="440"/>
      <c r="BG100" s="440"/>
      <c r="BH100" s="440"/>
      <c r="BI100" s="440"/>
      <c r="BJ100" s="440"/>
      <c r="BK100" s="440"/>
      <c r="BL100" s="440"/>
      <c r="BM100" s="440"/>
      <c r="BN100" s="440"/>
      <c r="BO100" s="440"/>
      <c r="BP100" s="440"/>
      <c r="BQ100" s="440"/>
      <c r="BR100" s="440"/>
      <c r="BS100" s="440"/>
      <c r="BT100" s="440"/>
      <c r="BU100" s="440"/>
      <c r="BV100" s="440"/>
      <c r="BW100" s="440"/>
      <c r="BX100" s="440"/>
      <c r="BY100" s="440"/>
      <c r="BZ100" s="440"/>
      <c r="CA100" s="440"/>
      <c r="CB100" s="440"/>
      <c r="CC100" s="440"/>
      <c r="CD100" s="440"/>
      <c r="CE100" s="440"/>
      <c r="CF100" s="440"/>
      <c r="CG100" s="440"/>
      <c r="CH100" s="440"/>
      <c r="CI100" s="440"/>
      <c r="CJ100" s="440"/>
      <c r="CK100" s="440"/>
      <c r="CL100" s="440"/>
      <c r="CM100" s="440"/>
      <c r="CN100" s="440"/>
      <c r="CO100" s="440"/>
      <c r="CP100" s="440"/>
      <c r="CQ100" s="440"/>
      <c r="CR100" s="440"/>
      <c r="CS100" s="440"/>
      <c r="CT100" s="440"/>
      <c r="CU100" s="440"/>
      <c r="CV100" s="440"/>
      <c r="CW100" s="440"/>
      <c r="CX100" s="440"/>
      <c r="CY100" s="440"/>
      <c r="CZ100" s="440"/>
      <c r="DA100" s="440"/>
      <c r="DB100" s="440"/>
      <c r="DC100" s="440"/>
      <c r="DD100" s="440"/>
      <c r="DE100" s="440"/>
      <c r="DF100" s="440"/>
      <c r="DG100" s="440"/>
      <c r="DH100" s="440"/>
      <c r="DI100" s="440"/>
      <c r="DJ100" s="440"/>
      <c r="DK100" s="440"/>
      <c r="DL100" s="440"/>
      <c r="DM100" s="440"/>
      <c r="DN100" s="440"/>
      <c r="DO100" s="440"/>
      <c r="DP100" s="440"/>
      <c r="DQ100" s="440"/>
      <c r="DR100" s="440"/>
      <c r="DS100" s="440"/>
      <c r="DT100" s="440"/>
      <c r="DU100" s="440"/>
      <c r="DV100" s="440"/>
      <c r="DW100" s="440"/>
      <c r="DX100" s="440"/>
      <c r="DY100" s="440"/>
      <c r="DZ100" s="440"/>
      <c r="EA100" s="440"/>
      <c r="EB100" s="440"/>
      <c r="EC100" s="440"/>
      <c r="ED100" s="440"/>
      <c r="EE100" s="440"/>
      <c r="EF100" s="440"/>
      <c r="EG100" s="440"/>
      <c r="EH100" s="440"/>
      <c r="EI100" s="440"/>
      <c r="EJ100" s="440"/>
      <c r="EK100" s="440"/>
      <c r="EL100" s="440"/>
      <c r="EM100" s="440"/>
      <c r="EN100" s="440"/>
      <c r="EO100" s="440"/>
      <c r="EP100" s="440"/>
      <c r="EQ100" s="440"/>
      <c r="ER100" s="440"/>
      <c r="ES100" s="440"/>
      <c r="ET100" s="440"/>
      <c r="EU100" s="440"/>
      <c r="EV100" s="440"/>
      <c r="EW100" s="440"/>
      <c r="EX100" s="440"/>
      <c r="EY100" s="440"/>
      <c r="EZ100" s="440"/>
      <c r="FA100" s="440"/>
      <c r="FB100" s="440"/>
      <c r="FC100" s="440"/>
      <c r="FD100" s="440"/>
      <c r="FE100" s="440"/>
      <c r="FF100" s="440"/>
      <c r="FG100" s="440"/>
      <c r="FH100" s="440"/>
      <c r="FI100" s="440"/>
      <c r="FJ100" s="440"/>
      <c r="FK100" s="440"/>
      <c r="FL100" s="440"/>
      <c r="FM100" s="440"/>
      <c r="FN100" s="440"/>
      <c r="FO100" s="440"/>
      <c r="FP100" s="440"/>
      <c r="FQ100" s="440"/>
      <c r="FR100" s="440"/>
      <c r="FS100" s="440"/>
      <c r="FT100" s="440"/>
      <c r="FU100" s="440"/>
      <c r="FV100" s="440"/>
      <c r="FW100" s="440"/>
      <c r="FX100" s="440"/>
      <c r="FY100" s="440"/>
      <c r="FZ100" s="440"/>
      <c r="GA100" s="440"/>
      <c r="GB100" s="440"/>
      <c r="GC100" s="440"/>
      <c r="GD100" s="440"/>
      <c r="GE100" s="440"/>
      <c r="GF100" s="440"/>
      <c r="GG100" s="440"/>
      <c r="GH100" s="440"/>
      <c r="GI100" s="440"/>
      <c r="GJ100" s="440"/>
      <c r="GK100" s="440"/>
      <c r="GL100" s="440"/>
      <c r="GM100" s="440"/>
      <c r="GN100" s="440"/>
      <c r="GO100" s="440"/>
      <c r="GP100" s="440"/>
      <c r="GQ100" s="440"/>
      <c r="GR100" s="440"/>
      <c r="GS100" s="440"/>
      <c r="GT100" s="440"/>
      <c r="GU100" s="440"/>
      <c r="GV100" s="440"/>
      <c r="GW100" s="440"/>
      <c r="GX100" s="440"/>
      <c r="GY100" s="440"/>
      <c r="GZ100" s="440"/>
      <c r="HA100" s="440"/>
      <c r="HB100" s="440"/>
      <c r="HC100" s="440"/>
      <c r="HD100" s="440"/>
      <c r="HE100" s="440"/>
      <c r="HF100" s="440"/>
      <c r="HG100" s="440"/>
      <c r="HH100" s="440"/>
      <c r="HI100" s="440"/>
      <c r="HJ100" s="440"/>
      <c r="HK100" s="440"/>
      <c r="HL100" s="440"/>
      <c r="HM100" s="440"/>
      <c r="HN100" s="440"/>
      <c r="HO100" s="440"/>
      <c r="HP100" s="440"/>
      <c r="HQ100" s="440"/>
      <c r="HR100" s="440"/>
      <c r="HS100" s="440"/>
      <c r="HT100" s="440"/>
      <c r="HU100" s="440"/>
      <c r="HV100" s="440"/>
      <c r="HW100" s="440"/>
      <c r="HX100" s="440"/>
      <c r="HY100" s="440"/>
      <c r="HZ100" s="440"/>
      <c r="IA100" s="440"/>
      <c r="IB100" s="440"/>
      <c r="IC100" s="440"/>
      <c r="ID100" s="440"/>
      <c r="IE100" s="440"/>
      <c r="IF100" s="440"/>
      <c r="IG100" s="440"/>
      <c r="IH100" s="440"/>
      <c r="II100" s="440"/>
      <c r="IJ100" s="440"/>
      <c r="IK100" s="440"/>
      <c r="IL100" s="440"/>
      <c r="IM100" s="440"/>
      <c r="IN100" s="440"/>
      <c r="IO100" s="440"/>
      <c r="IP100" s="440"/>
      <c r="IQ100" s="440"/>
      <c r="IR100" s="440"/>
      <c r="IS100" s="440"/>
      <c r="IT100" s="440"/>
      <c r="IU100" s="440"/>
      <c r="IV100" s="440"/>
      <c r="IW100" s="440"/>
      <c r="IX100" s="440"/>
      <c r="IY100" s="440"/>
      <c r="IZ100" s="440"/>
      <c r="JA100" s="440"/>
      <c r="JB100" s="440"/>
      <c r="JC100" s="440"/>
      <c r="JD100" s="440"/>
      <c r="JE100" s="440"/>
      <c r="JF100" s="440"/>
      <c r="JG100" s="440"/>
      <c r="JH100" s="440"/>
      <c r="JI100" s="440"/>
      <c r="JJ100" s="440"/>
      <c r="JK100" s="440"/>
      <c r="JL100" s="440"/>
      <c r="JM100" s="440"/>
      <c r="JN100" s="440"/>
      <c r="JO100" s="440"/>
      <c r="JP100" s="440"/>
      <c r="JQ100" s="440"/>
      <c r="JR100" s="440"/>
      <c r="JS100" s="440"/>
      <c r="JT100" s="440"/>
      <c r="JU100" s="440"/>
      <c r="JV100" s="440"/>
      <c r="JW100" s="440"/>
      <c r="JX100" s="440"/>
      <c r="JY100" s="440"/>
      <c r="JZ100" s="440"/>
      <c r="KA100" s="440"/>
      <c r="KB100" s="440"/>
      <c r="KC100" s="440"/>
      <c r="KD100" s="440"/>
      <c r="KE100" s="440"/>
      <c r="KF100" s="440"/>
      <c r="KG100" s="440"/>
      <c r="KH100" s="440"/>
      <c r="KI100" s="440"/>
      <c r="KJ100" s="440"/>
      <c r="KK100" s="440"/>
      <c r="KL100" s="440"/>
      <c r="KM100" s="440"/>
      <c r="KN100" s="440"/>
      <c r="KO100" s="440"/>
      <c r="KP100" s="440"/>
      <c r="KQ100" s="440"/>
      <c r="KR100" s="440"/>
      <c r="KS100" s="440"/>
      <c r="KT100" s="440"/>
      <c r="KU100" s="440"/>
      <c r="KV100" s="440"/>
      <c r="KW100" s="440"/>
      <c r="KX100" s="440"/>
      <c r="KY100" s="440"/>
      <c r="KZ100" s="440"/>
      <c r="LA100" s="440"/>
      <c r="LB100" s="440"/>
      <c r="LC100" s="440"/>
      <c r="LD100" s="440"/>
      <c r="LE100" s="440"/>
      <c r="LF100" s="440"/>
      <c r="LG100" s="440"/>
      <c r="LH100" s="440"/>
      <c r="LI100" s="440"/>
      <c r="LJ100" s="440"/>
      <c r="LK100" s="440"/>
      <c r="LL100" s="440"/>
      <c r="LM100" s="440"/>
      <c r="LN100" s="440"/>
      <c r="LO100" s="440"/>
      <c r="LP100" s="440"/>
      <c r="LQ100" s="440"/>
      <c r="LR100" s="440"/>
      <c r="LS100" s="440"/>
      <c r="LT100" s="440"/>
      <c r="LU100" s="440"/>
      <c r="LV100" s="440"/>
      <c r="LW100" s="440"/>
      <c r="LX100" s="440"/>
      <c r="LY100" s="440"/>
      <c r="LZ100" s="440"/>
      <c r="MA100" s="440"/>
      <c r="MB100" s="440"/>
      <c r="MC100" s="440"/>
      <c r="MD100" s="440"/>
      <c r="ME100" s="440"/>
      <c r="MF100" s="440"/>
      <c r="MG100" s="440"/>
    </row>
    <row r="101" spans="1:345" s="418" customFormat="1" ht="11.1" customHeight="1">
      <c r="C101" s="438"/>
      <c r="D101" s="416"/>
      <c r="G101" s="416"/>
      <c r="H101" s="813"/>
      <c r="I101" s="813"/>
      <c r="J101" s="813"/>
      <c r="K101" s="813"/>
      <c r="L101" s="813"/>
      <c r="Q101" s="505"/>
      <c r="R101" s="505"/>
      <c r="S101" s="505"/>
      <c r="V101" s="505"/>
      <c r="W101" s="505"/>
      <c r="X101" s="505"/>
      <c r="Y101" s="505"/>
      <c r="AG101" s="505"/>
      <c r="AH101" s="505"/>
      <c r="AI101" s="505"/>
      <c r="AK101" s="505"/>
      <c r="AL101" s="505"/>
      <c r="AM101" s="505"/>
    </row>
    <row r="102" spans="1:345" s="309" customFormat="1" ht="13.5">
      <c r="C102" s="476"/>
      <c r="D102" s="310"/>
      <c r="G102" s="310"/>
      <c r="H102" s="311"/>
      <c r="I102" s="311"/>
      <c r="J102" s="311"/>
      <c r="K102" s="311"/>
      <c r="L102" s="311"/>
      <c r="Q102" s="482"/>
      <c r="R102" s="482"/>
      <c r="S102" s="482"/>
      <c r="V102" s="482"/>
      <c r="W102" s="482"/>
      <c r="X102" s="1298"/>
      <c r="Y102" s="1298"/>
      <c r="Z102" s="428"/>
      <c r="AA102" s="428"/>
      <c r="AB102" s="428"/>
      <c r="AC102" s="428"/>
      <c r="AD102" s="428"/>
      <c r="AE102" s="428"/>
      <c r="AF102" s="428"/>
      <c r="AG102" s="1298"/>
      <c r="AH102" s="1298"/>
      <c r="AI102" s="1298"/>
      <c r="AJ102" s="428"/>
      <c r="AK102" s="1298"/>
      <c r="AL102" s="1298"/>
      <c r="AM102" s="1298"/>
      <c r="AN102" s="428"/>
      <c r="AO102" s="428"/>
      <c r="AP102" s="428"/>
      <c r="AQ102" s="428"/>
      <c r="AR102" s="428"/>
      <c r="AS102" s="428"/>
      <c r="AT102" s="428"/>
      <c r="AU102" s="428"/>
      <c r="AV102" s="428"/>
      <c r="AW102" s="428"/>
      <c r="AX102" s="428"/>
      <c r="AY102" s="428"/>
    </row>
    <row r="103" spans="1:345" s="309" customFormat="1" ht="13.5">
      <c r="C103" s="476"/>
      <c r="D103" s="310"/>
      <c r="G103" s="310"/>
      <c r="H103" s="311"/>
      <c r="I103" s="311"/>
      <c r="J103" s="311"/>
      <c r="K103" s="311"/>
      <c r="L103" s="311"/>
      <c r="Q103" s="482"/>
      <c r="R103" s="482"/>
      <c r="S103" s="482"/>
      <c r="V103" s="482"/>
      <c r="W103" s="482"/>
      <c r="X103" s="1298"/>
      <c r="Y103" s="1298"/>
      <c r="Z103" s="428"/>
      <c r="AA103" s="428"/>
      <c r="AB103" s="428"/>
      <c r="AC103" s="428"/>
      <c r="AD103" s="428"/>
      <c r="AE103" s="428"/>
      <c r="AF103" s="428"/>
      <c r="AG103" s="1298"/>
      <c r="AH103" s="1298"/>
      <c r="AI103" s="1298"/>
      <c r="AJ103" s="428"/>
      <c r="AK103" s="1298"/>
      <c r="AL103" s="1298"/>
      <c r="AM103" s="1298"/>
      <c r="AN103" s="428"/>
      <c r="AO103" s="428"/>
      <c r="AP103" s="428"/>
      <c r="AQ103" s="428"/>
      <c r="AR103" s="428"/>
      <c r="AS103" s="428"/>
      <c r="AT103" s="428"/>
      <c r="AU103" s="428"/>
      <c r="AV103" s="428"/>
      <c r="AW103" s="428"/>
      <c r="AX103" s="428"/>
      <c r="AY103" s="428"/>
    </row>
    <row r="104" spans="1:345" s="309" customFormat="1" ht="13.5">
      <c r="C104" s="476"/>
      <c r="H104" s="312"/>
      <c r="I104" s="312"/>
      <c r="J104" s="312"/>
      <c r="K104" s="312"/>
      <c r="L104" s="312"/>
      <c r="Q104" s="482"/>
      <c r="R104" s="482"/>
      <c r="S104" s="1310"/>
      <c r="V104" s="482"/>
      <c r="W104" s="482"/>
      <c r="X104" s="1298"/>
      <c r="Y104" s="1298"/>
      <c r="Z104" s="1308"/>
      <c r="AA104" s="428"/>
      <c r="AB104" s="428"/>
      <c r="AC104" s="428"/>
      <c r="AD104" s="1299"/>
      <c r="AE104" s="1299"/>
      <c r="AF104" s="428"/>
      <c r="AG104" s="1298"/>
      <c r="AH104" s="1298"/>
      <c r="AI104" s="1298"/>
      <c r="AJ104" s="428"/>
      <c r="AK104" s="1298"/>
      <c r="AL104" s="1298"/>
      <c r="AM104" s="1298"/>
      <c r="AN104" s="428"/>
      <c r="AO104" s="428"/>
      <c r="AP104" s="428"/>
      <c r="AQ104" s="428"/>
      <c r="AR104" s="428"/>
      <c r="AS104" s="428"/>
      <c r="AT104" s="428"/>
      <c r="AU104" s="428"/>
      <c r="AV104" s="428"/>
      <c r="AW104" s="428"/>
      <c r="AX104" s="428"/>
      <c r="AY104" s="428"/>
    </row>
    <row r="105" spans="1:345" s="309" customFormat="1" ht="13.5">
      <c r="C105" s="476"/>
      <c r="H105" s="312"/>
      <c r="I105" s="312"/>
      <c r="J105" s="312"/>
      <c r="K105" s="312"/>
      <c r="L105" s="312"/>
      <c r="Q105" s="482"/>
      <c r="R105" s="482"/>
      <c r="S105" s="482"/>
      <c r="V105" s="482"/>
      <c r="W105" s="482"/>
      <c r="X105" s="1298"/>
      <c r="Y105" s="1298"/>
      <c r="Z105" s="1308"/>
      <c r="AA105" s="428"/>
      <c r="AB105" s="428"/>
      <c r="AC105" s="428"/>
      <c r="AD105" s="1300"/>
      <c r="AE105" s="1299"/>
      <c r="AF105" s="428"/>
      <c r="AG105" s="1298"/>
      <c r="AH105" s="1298"/>
      <c r="AI105" s="1298"/>
      <c r="AJ105" s="428"/>
      <c r="AK105" s="1298"/>
      <c r="AL105" s="1298"/>
      <c r="AM105" s="1298"/>
      <c r="AN105" s="428"/>
      <c r="AO105" s="428"/>
      <c r="AP105" s="428"/>
      <c r="AQ105" s="428"/>
      <c r="AR105" s="428"/>
      <c r="AS105" s="428"/>
      <c r="AT105" s="428"/>
      <c r="AU105" s="428"/>
      <c r="AV105" s="428"/>
      <c r="AW105" s="428"/>
      <c r="AX105" s="428"/>
      <c r="AY105" s="428"/>
    </row>
    <row r="106" spans="1:345" s="309" customFormat="1" ht="13.5">
      <c r="C106" s="476"/>
      <c r="H106" s="312"/>
      <c r="I106" s="312"/>
      <c r="J106" s="312"/>
      <c r="K106" s="312"/>
      <c r="L106" s="312"/>
      <c r="Q106" s="482"/>
      <c r="R106" s="482"/>
      <c r="S106" s="482"/>
      <c r="V106" s="482"/>
      <c r="W106" s="482"/>
      <c r="X106" s="1298"/>
      <c r="Y106" s="1298"/>
      <c r="Z106" s="1308"/>
      <c r="AA106" s="428"/>
      <c r="AB106" s="428"/>
      <c r="AC106" s="428"/>
      <c r="AD106" s="1309"/>
      <c r="AE106" s="1299"/>
      <c r="AF106" s="428"/>
      <c r="AG106" s="1298"/>
      <c r="AH106" s="1298"/>
      <c r="AI106" s="1298"/>
      <c r="AJ106" s="428"/>
      <c r="AK106" s="1298"/>
      <c r="AL106" s="1298"/>
      <c r="AM106" s="1298"/>
      <c r="AN106" s="428"/>
      <c r="AO106" s="428"/>
      <c r="AP106" s="428"/>
      <c r="AQ106" s="428"/>
      <c r="AR106" s="428"/>
      <c r="AS106" s="428"/>
      <c r="AT106" s="428"/>
      <c r="AU106" s="428"/>
      <c r="AV106" s="428"/>
      <c r="AW106" s="428"/>
      <c r="AX106" s="428"/>
      <c r="AY106" s="428"/>
    </row>
    <row r="107" spans="1:345" s="309" customFormat="1" ht="13.5">
      <c r="C107" s="476"/>
      <c r="H107" s="312"/>
      <c r="I107" s="312"/>
      <c r="J107" s="312"/>
      <c r="K107" s="312"/>
      <c r="L107" s="312"/>
      <c r="Q107" s="482"/>
      <c r="R107" s="482"/>
      <c r="S107" s="482"/>
      <c r="V107" s="482"/>
      <c r="W107" s="482"/>
      <c r="X107" s="1298"/>
      <c r="Y107" s="1298"/>
      <c r="Z107" s="428"/>
      <c r="AA107" s="428"/>
      <c r="AB107" s="428"/>
      <c r="AC107" s="428"/>
      <c r="AD107" s="428"/>
      <c r="AE107" s="428"/>
      <c r="AF107" s="428"/>
      <c r="AG107" s="1298"/>
      <c r="AH107" s="1298"/>
      <c r="AI107" s="1298"/>
      <c r="AJ107" s="428"/>
      <c r="AK107" s="1298"/>
      <c r="AL107" s="1298"/>
      <c r="AM107" s="1298"/>
      <c r="AN107" s="428"/>
      <c r="AO107" s="428"/>
      <c r="AP107" s="428"/>
      <c r="AQ107" s="428"/>
      <c r="AR107" s="428"/>
      <c r="AS107" s="428"/>
      <c r="AT107" s="428"/>
      <c r="AU107" s="428"/>
      <c r="AV107" s="428"/>
      <c r="AW107" s="428"/>
      <c r="AX107" s="428"/>
      <c r="AY107" s="428"/>
    </row>
    <row r="108" spans="1:345" s="309" customFormat="1" ht="13.5">
      <c r="C108" s="476"/>
      <c r="H108" s="312"/>
      <c r="I108" s="312"/>
      <c r="J108" s="312"/>
      <c r="K108" s="312"/>
      <c r="L108" s="312"/>
      <c r="Q108" s="482"/>
      <c r="R108" s="482"/>
      <c r="S108" s="482"/>
      <c r="V108" s="482"/>
      <c r="W108" s="482"/>
      <c r="X108" s="1298"/>
      <c r="Y108" s="1298"/>
      <c r="Z108" s="428"/>
      <c r="AA108" s="428"/>
      <c r="AB108" s="428"/>
      <c r="AC108" s="428"/>
      <c r="AD108" s="428"/>
      <c r="AE108" s="428"/>
      <c r="AF108" s="428"/>
      <c r="AG108" s="1298"/>
      <c r="AH108" s="1298"/>
      <c r="AI108" s="1298"/>
      <c r="AJ108" s="428"/>
      <c r="AK108" s="1298"/>
      <c r="AL108" s="1298"/>
      <c r="AM108" s="1298"/>
      <c r="AN108" s="428"/>
      <c r="AO108" s="428"/>
      <c r="AP108" s="428"/>
      <c r="AQ108" s="428"/>
      <c r="AR108" s="428"/>
      <c r="AS108" s="428"/>
      <c r="AT108" s="428"/>
      <c r="AU108" s="428"/>
      <c r="AV108" s="428"/>
      <c r="AW108" s="428"/>
      <c r="AX108" s="428"/>
      <c r="AY108" s="428"/>
    </row>
    <row r="109" spans="1:345" s="309" customFormat="1" ht="13.5">
      <c r="C109" s="476"/>
      <c r="H109" s="312"/>
      <c r="I109" s="312"/>
      <c r="J109" s="312"/>
      <c r="K109" s="312"/>
      <c r="L109" s="312"/>
      <c r="Q109" s="482"/>
      <c r="R109" s="482"/>
      <c r="S109" s="482"/>
      <c r="V109" s="482"/>
      <c r="W109" s="482"/>
      <c r="X109" s="1298"/>
      <c r="Y109" s="1298"/>
      <c r="Z109" s="428"/>
      <c r="AA109" s="428"/>
      <c r="AB109" s="428"/>
      <c r="AC109" s="428"/>
      <c r="AD109" s="428"/>
      <c r="AE109" s="428"/>
      <c r="AF109" s="428"/>
      <c r="AG109" s="1298"/>
      <c r="AH109" s="1298"/>
      <c r="AI109" s="1298"/>
      <c r="AJ109" s="428"/>
      <c r="AK109" s="1298"/>
      <c r="AL109" s="1298"/>
      <c r="AM109" s="1298"/>
      <c r="AN109" s="428"/>
      <c r="AO109" s="428"/>
      <c r="AP109" s="428"/>
      <c r="AQ109" s="428"/>
      <c r="AR109" s="428"/>
      <c r="AS109" s="428"/>
      <c r="AT109" s="428"/>
      <c r="AU109" s="428"/>
      <c r="AV109" s="428"/>
      <c r="AW109" s="428"/>
      <c r="AX109" s="428"/>
      <c r="AY109" s="428"/>
    </row>
    <row r="110" spans="1:345" s="309" customFormat="1" ht="13.5">
      <c r="C110" s="476"/>
      <c r="H110" s="312"/>
      <c r="I110" s="312"/>
      <c r="J110" s="312"/>
      <c r="K110" s="312"/>
      <c r="L110" s="312"/>
      <c r="Q110" s="482"/>
      <c r="R110" s="482"/>
      <c r="S110" s="482"/>
      <c r="V110" s="482"/>
      <c r="W110" s="482"/>
      <c r="X110" s="1298"/>
      <c r="Y110" s="1298"/>
      <c r="Z110" s="428"/>
      <c r="AA110" s="428"/>
      <c r="AB110" s="428"/>
      <c r="AC110" s="428"/>
      <c r="AD110" s="428"/>
      <c r="AE110" s="428"/>
      <c r="AF110" s="428"/>
      <c r="AG110" s="1298"/>
      <c r="AH110" s="1298"/>
      <c r="AI110" s="1298"/>
      <c r="AJ110" s="428"/>
      <c r="AK110" s="1298"/>
      <c r="AL110" s="1298"/>
      <c r="AM110" s="1298"/>
      <c r="AN110" s="428"/>
      <c r="AO110" s="428"/>
      <c r="AP110" s="428"/>
      <c r="AQ110" s="428"/>
      <c r="AR110" s="428"/>
      <c r="AS110" s="428"/>
      <c r="AT110" s="428"/>
      <c r="AU110" s="428"/>
      <c r="AV110" s="428"/>
      <c r="AW110" s="428"/>
      <c r="AX110" s="428"/>
      <c r="AY110" s="428"/>
    </row>
    <row r="111" spans="1:345" s="309" customFormat="1" ht="13.5">
      <c r="C111" s="476"/>
      <c r="H111" s="312"/>
      <c r="I111" s="312"/>
      <c r="J111" s="312"/>
      <c r="K111" s="312"/>
      <c r="L111" s="312"/>
      <c r="Q111" s="482"/>
      <c r="R111" s="482"/>
      <c r="S111" s="482"/>
      <c r="V111" s="482"/>
      <c r="W111" s="482"/>
      <c r="X111" s="1298"/>
      <c r="Y111" s="1298"/>
      <c r="Z111" s="428"/>
      <c r="AA111" s="428"/>
      <c r="AB111" s="428"/>
      <c r="AC111" s="428"/>
      <c r="AD111" s="428"/>
      <c r="AE111" s="428"/>
      <c r="AF111" s="428"/>
      <c r="AG111" s="1298"/>
      <c r="AH111" s="1298"/>
      <c r="AI111" s="1298"/>
      <c r="AJ111" s="428"/>
      <c r="AK111" s="1298"/>
      <c r="AL111" s="1298"/>
      <c r="AM111" s="1298"/>
      <c r="AN111" s="428"/>
      <c r="AO111" s="428"/>
      <c r="AP111" s="428"/>
      <c r="AQ111" s="428"/>
      <c r="AR111" s="428"/>
      <c r="AS111" s="428"/>
      <c r="AT111" s="428"/>
      <c r="AU111" s="428"/>
      <c r="AV111" s="428"/>
      <c r="AW111" s="428"/>
      <c r="AX111" s="428"/>
      <c r="AY111" s="428"/>
    </row>
    <row r="112" spans="1:345" s="309" customFormat="1" ht="13.5">
      <c r="C112" s="476"/>
      <c r="H112" s="312"/>
      <c r="I112" s="312"/>
      <c r="J112" s="312"/>
      <c r="K112" s="312"/>
      <c r="L112" s="312"/>
      <c r="Q112" s="482"/>
      <c r="R112" s="482"/>
      <c r="S112" s="482"/>
      <c r="V112" s="482"/>
      <c r="W112" s="482"/>
      <c r="X112" s="1298"/>
      <c r="Y112" s="1298"/>
      <c r="Z112" s="428"/>
      <c r="AA112" s="428"/>
      <c r="AB112" s="428"/>
      <c r="AC112" s="428"/>
      <c r="AD112" s="428"/>
      <c r="AE112" s="428"/>
      <c r="AF112" s="428"/>
      <c r="AG112" s="1298"/>
      <c r="AH112" s="1298"/>
      <c r="AI112" s="1298"/>
      <c r="AJ112" s="428"/>
      <c r="AK112" s="1298"/>
      <c r="AL112" s="1298"/>
      <c r="AM112" s="1298"/>
      <c r="AN112" s="428"/>
      <c r="AO112" s="428"/>
      <c r="AP112" s="428"/>
      <c r="AQ112" s="428"/>
      <c r="AR112" s="428"/>
      <c r="AS112" s="428"/>
      <c r="AT112" s="428"/>
      <c r="AU112" s="428"/>
      <c r="AV112" s="428"/>
      <c r="AW112" s="428"/>
      <c r="AX112" s="428"/>
      <c r="AY112" s="428"/>
    </row>
    <row r="113" spans="2:51" s="309" customFormat="1" ht="13.5">
      <c r="C113" s="476"/>
      <c r="H113" s="312"/>
      <c r="I113" s="312"/>
      <c r="J113" s="312"/>
      <c r="K113" s="312"/>
      <c r="L113" s="312"/>
      <c r="Q113" s="482"/>
      <c r="R113" s="482"/>
      <c r="S113" s="482"/>
      <c r="V113" s="482"/>
      <c r="W113" s="482"/>
      <c r="X113" s="1298"/>
      <c r="Y113" s="1298"/>
      <c r="Z113" s="428"/>
      <c r="AA113" s="428"/>
      <c r="AB113" s="428"/>
      <c r="AC113" s="428"/>
      <c r="AD113" s="428"/>
      <c r="AE113" s="428"/>
      <c r="AF113" s="428"/>
      <c r="AG113" s="1298"/>
      <c r="AH113" s="1298"/>
      <c r="AI113" s="1298"/>
      <c r="AJ113" s="428"/>
      <c r="AK113" s="1298"/>
      <c r="AL113" s="1298"/>
      <c r="AM113" s="1298"/>
      <c r="AN113" s="428"/>
      <c r="AO113" s="428"/>
      <c r="AP113" s="428"/>
      <c r="AQ113" s="428"/>
      <c r="AR113" s="428"/>
      <c r="AS113" s="428"/>
      <c r="AT113" s="428"/>
      <c r="AU113" s="428"/>
      <c r="AV113" s="428"/>
      <c r="AW113" s="428"/>
      <c r="AX113" s="428"/>
      <c r="AY113" s="428"/>
    </row>
    <row r="114" spans="2:51" s="309" customFormat="1" ht="13.5">
      <c r="C114" s="476"/>
      <c r="H114" s="312"/>
      <c r="I114" s="312"/>
      <c r="J114" s="312"/>
      <c r="K114" s="312"/>
      <c r="L114" s="312"/>
      <c r="Q114" s="482"/>
      <c r="R114" s="482"/>
      <c r="S114" s="482"/>
      <c r="V114" s="482"/>
      <c r="W114" s="482"/>
      <c r="X114" s="1298"/>
      <c r="Y114" s="1298"/>
      <c r="Z114" s="428"/>
      <c r="AA114" s="428"/>
      <c r="AB114" s="428"/>
      <c r="AC114" s="428"/>
      <c r="AD114" s="428"/>
      <c r="AE114" s="428"/>
      <c r="AF114" s="428"/>
      <c r="AG114" s="1298"/>
      <c r="AH114" s="1298"/>
      <c r="AI114" s="1298"/>
      <c r="AJ114" s="428"/>
      <c r="AK114" s="1298"/>
      <c r="AL114" s="1298"/>
      <c r="AM114" s="1298"/>
      <c r="AN114" s="428"/>
      <c r="AO114" s="428"/>
      <c r="AP114" s="428"/>
      <c r="AQ114" s="428"/>
      <c r="AR114" s="428"/>
      <c r="AS114" s="428"/>
      <c r="AT114" s="428"/>
      <c r="AU114" s="428"/>
      <c r="AV114" s="428"/>
      <c r="AW114" s="428"/>
      <c r="AX114" s="428"/>
      <c r="AY114" s="428"/>
    </row>
    <row r="115" spans="2:51" s="309" customFormat="1" ht="13.5">
      <c r="C115" s="476"/>
      <c r="H115" s="312"/>
      <c r="I115" s="312"/>
      <c r="J115" s="312"/>
      <c r="K115" s="312"/>
      <c r="L115" s="312"/>
      <c r="Q115" s="482"/>
      <c r="R115" s="482"/>
      <c r="S115" s="482"/>
      <c r="V115" s="482"/>
      <c r="W115" s="482"/>
      <c r="X115" s="1298"/>
      <c r="Y115" s="1298"/>
      <c r="Z115" s="428"/>
      <c r="AA115" s="428"/>
      <c r="AB115" s="428"/>
      <c r="AC115" s="428"/>
      <c r="AD115" s="428"/>
      <c r="AE115" s="428"/>
      <c r="AF115" s="428"/>
      <c r="AG115" s="1298"/>
      <c r="AH115" s="1298"/>
      <c r="AI115" s="1298"/>
      <c r="AJ115" s="428"/>
      <c r="AK115" s="1298"/>
      <c r="AL115" s="1298"/>
      <c r="AM115" s="1298"/>
      <c r="AN115" s="428"/>
      <c r="AO115" s="428"/>
      <c r="AP115" s="428"/>
      <c r="AQ115" s="428"/>
      <c r="AR115" s="428"/>
      <c r="AS115" s="428"/>
      <c r="AT115" s="428"/>
      <c r="AU115" s="428"/>
      <c r="AV115" s="428"/>
      <c r="AW115" s="428"/>
      <c r="AX115" s="428"/>
      <c r="AY115" s="428"/>
    </row>
    <row r="116" spans="2:51" s="56" customFormat="1" ht="18.75" customHeight="1">
      <c r="B116" s="74"/>
      <c r="C116" s="74"/>
      <c r="D116" s="73"/>
      <c r="E116" s="62"/>
      <c r="F116" s="62"/>
      <c r="G116" s="62"/>
      <c r="H116" s="63"/>
      <c r="I116" s="64"/>
      <c r="J116" s="62"/>
      <c r="K116" s="62"/>
      <c r="L116" s="62"/>
      <c r="M116" s="62"/>
      <c r="N116" s="62"/>
      <c r="O116" s="63"/>
      <c r="P116" s="73"/>
      <c r="Q116" s="495"/>
      <c r="R116" s="495"/>
      <c r="S116" s="495"/>
      <c r="T116" s="73"/>
      <c r="U116" s="73"/>
      <c r="V116" s="89"/>
      <c r="W116" s="89"/>
      <c r="X116" s="1301"/>
      <c r="Y116" s="1301"/>
      <c r="Z116" s="1301"/>
      <c r="AA116" s="1302"/>
      <c r="AB116" s="1303"/>
      <c r="AC116" s="1304"/>
      <c r="AD116" s="1304"/>
      <c r="AE116" s="1304"/>
      <c r="AF116" s="1304"/>
      <c r="AG116" s="1301"/>
      <c r="AH116" s="1301"/>
      <c r="AI116" s="1301"/>
      <c r="AJ116" s="1304"/>
      <c r="AK116" s="1301"/>
      <c r="AL116" s="1301"/>
      <c r="AM116" s="1301"/>
      <c r="AN116" s="1304"/>
      <c r="AO116" s="1304"/>
      <c r="AP116" s="1304"/>
      <c r="AQ116" s="1304"/>
      <c r="AR116" s="1304"/>
      <c r="AS116" s="1304"/>
      <c r="AT116" s="1304"/>
      <c r="AU116" s="1304"/>
      <c r="AV116" s="1304"/>
      <c r="AW116" s="1304"/>
      <c r="AX116" s="1304"/>
      <c r="AY116" s="1304"/>
    </row>
    <row r="117" spans="2:51" s="56" customFormat="1" ht="17.25" customHeight="1">
      <c r="B117" s="75"/>
      <c r="C117" s="61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62"/>
      <c r="Q117" s="95"/>
      <c r="R117" s="95"/>
      <c r="S117" s="95"/>
      <c r="T117" s="62"/>
      <c r="U117" s="62"/>
      <c r="V117" s="95"/>
      <c r="W117" s="95"/>
      <c r="X117" s="1305"/>
      <c r="Y117" s="1305"/>
      <c r="Z117" s="1301"/>
      <c r="AA117" s="1302"/>
      <c r="AB117" s="1304"/>
      <c r="AC117" s="1304"/>
      <c r="AD117" s="1304"/>
      <c r="AE117" s="1304"/>
      <c r="AF117" s="1304"/>
      <c r="AG117" s="1301"/>
      <c r="AH117" s="1301"/>
      <c r="AI117" s="1301"/>
      <c r="AJ117" s="1304"/>
      <c r="AK117" s="1301"/>
      <c r="AL117" s="1301"/>
      <c r="AM117" s="1301"/>
      <c r="AN117" s="1304"/>
      <c r="AO117" s="1304"/>
      <c r="AP117" s="1304"/>
      <c r="AQ117" s="1304"/>
      <c r="AR117" s="1304"/>
      <c r="AS117" s="1304"/>
      <c r="AT117" s="1304"/>
      <c r="AU117" s="1304"/>
      <c r="AV117" s="1304"/>
      <c r="AW117" s="1304"/>
      <c r="AX117" s="1304"/>
      <c r="AY117" s="1304"/>
    </row>
    <row r="118" spans="2:51" s="56" customFormat="1">
      <c r="B118" s="61"/>
      <c r="C118" s="472"/>
      <c r="D118" s="73"/>
      <c r="E118" s="62"/>
      <c r="F118" s="62"/>
      <c r="G118" s="62"/>
      <c r="H118" s="63"/>
      <c r="I118" s="64"/>
      <c r="J118" s="62"/>
      <c r="K118" s="62"/>
      <c r="L118" s="62"/>
      <c r="M118" s="62"/>
      <c r="N118" s="62"/>
      <c r="O118" s="64"/>
      <c r="P118" s="62"/>
      <c r="Q118" s="95"/>
      <c r="R118" s="95"/>
      <c r="S118" s="95"/>
      <c r="T118" s="62"/>
      <c r="U118" s="62"/>
      <c r="V118" s="95"/>
      <c r="W118" s="95"/>
      <c r="X118" s="1305"/>
      <c r="Y118" s="1305"/>
      <c r="Z118" s="1301"/>
      <c r="AA118" s="1302"/>
      <c r="AB118" s="1304"/>
      <c r="AC118" s="1304"/>
      <c r="AD118" s="1304"/>
      <c r="AE118" s="1304"/>
      <c r="AF118" s="1304"/>
      <c r="AG118" s="1301"/>
      <c r="AH118" s="1301"/>
      <c r="AI118" s="1301"/>
      <c r="AJ118" s="1304"/>
      <c r="AK118" s="1301"/>
      <c r="AL118" s="1301"/>
      <c r="AM118" s="1301"/>
      <c r="AN118" s="1304"/>
      <c r="AO118" s="1304"/>
      <c r="AP118" s="1304"/>
      <c r="AQ118" s="1304"/>
      <c r="AR118" s="1304"/>
      <c r="AS118" s="1304"/>
      <c r="AT118" s="1304"/>
      <c r="AU118" s="1304"/>
      <c r="AV118" s="1304"/>
      <c r="AW118" s="1304"/>
      <c r="AX118" s="1304"/>
      <c r="AY118" s="1304"/>
    </row>
    <row r="119" spans="2:51">
      <c r="B119" s="65"/>
      <c r="C119" s="473"/>
      <c r="D119" s="66"/>
      <c r="E119" s="66"/>
      <c r="F119" s="66"/>
      <c r="G119" s="67"/>
      <c r="H119" s="26"/>
      <c r="I119" s="26"/>
      <c r="J119" s="314"/>
      <c r="K119" s="314"/>
      <c r="L119" s="314"/>
      <c r="M119" s="315"/>
      <c r="N119" s="69"/>
      <c r="O119" s="69"/>
      <c r="P119" s="66"/>
      <c r="Q119" s="88"/>
      <c r="R119" s="88"/>
      <c r="S119" s="88"/>
      <c r="T119" s="66"/>
      <c r="U119" s="66"/>
      <c r="V119" s="88"/>
      <c r="W119" s="88"/>
      <c r="X119" s="1306"/>
      <c r="Y119" s="1306"/>
      <c r="Z119" s="1298"/>
      <c r="AA119" s="1307"/>
      <c r="AB119" s="428"/>
      <c r="AC119" s="428"/>
      <c r="AD119" s="428"/>
      <c r="AE119" s="428"/>
      <c r="AF119" s="428"/>
      <c r="AG119" s="1298"/>
      <c r="AH119" s="1298"/>
      <c r="AI119" s="1298"/>
      <c r="AJ119" s="428"/>
      <c r="AK119" s="1298"/>
      <c r="AL119" s="1298"/>
      <c r="AM119" s="1298"/>
      <c r="AN119" s="428"/>
      <c r="AO119" s="428"/>
      <c r="AP119" s="428"/>
      <c r="AQ119" s="428"/>
      <c r="AR119" s="428"/>
      <c r="AS119" s="428"/>
      <c r="AT119" s="428"/>
      <c r="AU119" s="428"/>
      <c r="AV119" s="428"/>
      <c r="AW119" s="428"/>
      <c r="AX119" s="428"/>
      <c r="AY119" s="428"/>
    </row>
    <row r="120" spans="2:51">
      <c r="B120" s="65"/>
      <c r="C120" s="473"/>
      <c r="D120" s="66"/>
      <c r="E120" s="66"/>
      <c r="F120" s="66"/>
      <c r="G120" s="20"/>
      <c r="H120" s="20"/>
      <c r="I120" s="20"/>
      <c r="J120" s="314"/>
      <c r="K120" s="314"/>
      <c r="L120" s="314"/>
      <c r="M120" s="316"/>
      <c r="N120" s="316"/>
      <c r="O120" s="37"/>
      <c r="P120" s="66"/>
      <c r="Q120" s="88"/>
      <c r="R120" s="88"/>
      <c r="S120" s="88"/>
      <c r="T120" s="66"/>
      <c r="U120" s="66"/>
      <c r="V120" s="88"/>
      <c r="W120" s="88"/>
      <c r="X120" s="1306"/>
      <c r="Y120" s="1306"/>
      <c r="Z120" s="1298"/>
      <c r="AA120" s="1307"/>
      <c r="AB120" s="428"/>
      <c r="AC120" s="428"/>
      <c r="AD120" s="428"/>
      <c r="AE120" s="428"/>
      <c r="AF120" s="428"/>
      <c r="AG120" s="1298"/>
      <c r="AH120" s="1298"/>
      <c r="AI120" s="1298"/>
      <c r="AJ120" s="428"/>
      <c r="AK120" s="1298"/>
      <c r="AL120" s="1298"/>
      <c r="AM120" s="1298"/>
      <c r="AN120" s="428"/>
      <c r="AO120" s="428"/>
      <c r="AP120" s="428"/>
      <c r="AQ120" s="428"/>
      <c r="AR120" s="428"/>
      <c r="AS120" s="428"/>
      <c r="AT120" s="428"/>
      <c r="AU120" s="428"/>
      <c r="AV120" s="428"/>
      <c r="AW120" s="428"/>
      <c r="AX120" s="428"/>
      <c r="AY120" s="428"/>
    </row>
    <row r="121" spans="2:51">
      <c r="B121" s="65"/>
      <c r="C121" s="473"/>
      <c r="D121" s="66"/>
      <c r="E121" s="66"/>
      <c r="F121" s="66"/>
      <c r="G121" s="20"/>
      <c r="H121" s="20"/>
      <c r="I121" s="20"/>
      <c r="J121" s="314"/>
      <c r="K121" s="314"/>
      <c r="L121" s="314"/>
      <c r="M121" s="316"/>
      <c r="N121" s="316"/>
      <c r="O121" s="316"/>
      <c r="P121" s="66"/>
      <c r="Q121" s="88"/>
      <c r="R121" s="88"/>
      <c r="S121" s="88"/>
      <c r="T121" s="66"/>
      <c r="U121" s="66"/>
      <c r="V121" s="88"/>
      <c r="W121" s="88"/>
      <c r="X121" s="1306"/>
      <c r="Y121" s="1306"/>
      <c r="Z121" s="1298"/>
      <c r="AA121" s="1307"/>
      <c r="AB121" s="428"/>
      <c r="AC121" s="428"/>
      <c r="AD121" s="428"/>
      <c r="AE121" s="428"/>
      <c r="AF121" s="428"/>
      <c r="AG121" s="1298"/>
      <c r="AH121" s="1298"/>
      <c r="AI121" s="1298"/>
      <c r="AJ121" s="428"/>
      <c r="AK121" s="1298"/>
      <c r="AL121" s="1298"/>
      <c r="AM121" s="1298"/>
      <c r="AN121" s="428"/>
      <c r="AO121" s="428"/>
      <c r="AP121" s="428"/>
      <c r="AQ121" s="428"/>
      <c r="AR121" s="428"/>
      <c r="AS121" s="428"/>
      <c r="AT121" s="428"/>
      <c r="AU121" s="428"/>
      <c r="AV121" s="428"/>
      <c r="AW121" s="428"/>
      <c r="AX121" s="428"/>
      <c r="AY121" s="428"/>
    </row>
    <row r="122" spans="2:51">
      <c r="B122" s="65"/>
      <c r="C122" s="473"/>
      <c r="D122" s="66"/>
      <c r="E122" s="66"/>
      <c r="F122" s="66"/>
      <c r="G122" s="21"/>
      <c r="H122" s="21"/>
      <c r="I122" s="21"/>
      <c r="J122" s="314"/>
      <c r="K122" s="314"/>
      <c r="L122" s="314"/>
      <c r="M122" s="317"/>
      <c r="N122" s="317"/>
      <c r="O122" s="317"/>
      <c r="P122" s="66"/>
      <c r="Q122" s="88"/>
      <c r="R122" s="88"/>
      <c r="S122" s="88"/>
      <c r="T122" s="66"/>
      <c r="U122" s="66"/>
      <c r="V122" s="88"/>
      <c r="W122" s="88"/>
      <c r="X122" s="1306"/>
      <c r="Y122" s="1306"/>
      <c r="Z122" s="1298"/>
      <c r="AA122" s="1307"/>
      <c r="AB122" s="428"/>
      <c r="AC122" s="428"/>
      <c r="AD122" s="428"/>
      <c r="AE122" s="428"/>
      <c r="AF122" s="428"/>
      <c r="AG122" s="1298"/>
      <c r="AH122" s="1298"/>
      <c r="AI122" s="1298"/>
      <c r="AJ122" s="428"/>
      <c r="AK122" s="1298"/>
      <c r="AL122" s="1298"/>
      <c r="AM122" s="1298"/>
      <c r="AN122" s="428"/>
      <c r="AO122" s="428"/>
      <c r="AP122" s="428"/>
      <c r="AQ122" s="428"/>
      <c r="AR122" s="428"/>
      <c r="AS122" s="428"/>
      <c r="AT122" s="428"/>
      <c r="AU122" s="428"/>
      <c r="AV122" s="428"/>
      <c r="AW122" s="428"/>
      <c r="AX122" s="428"/>
      <c r="AY122" s="428"/>
    </row>
    <row r="123" spans="2:51">
      <c r="B123" s="65"/>
      <c r="C123" s="473"/>
      <c r="D123" s="66"/>
      <c r="E123" s="66"/>
      <c r="F123" s="66"/>
      <c r="G123" s="67"/>
      <c r="H123" s="44"/>
      <c r="I123" s="44"/>
      <c r="J123" s="314"/>
      <c r="K123" s="314"/>
      <c r="L123" s="314"/>
      <c r="M123" s="318"/>
      <c r="N123" s="318"/>
      <c r="O123" s="37"/>
      <c r="X123" s="1298"/>
      <c r="Y123" s="1298"/>
      <c r="Z123" s="1298"/>
      <c r="AA123" s="1307"/>
      <c r="AB123" s="428"/>
      <c r="AC123" s="428"/>
      <c r="AD123" s="428"/>
      <c r="AE123" s="428"/>
      <c r="AF123" s="428"/>
      <c r="AG123" s="1298"/>
      <c r="AH123" s="1298"/>
      <c r="AI123" s="1298"/>
      <c r="AJ123" s="428"/>
      <c r="AK123" s="1298"/>
      <c r="AL123" s="1298"/>
      <c r="AM123" s="1298"/>
      <c r="AN123" s="428"/>
      <c r="AO123" s="428"/>
      <c r="AP123" s="428"/>
      <c r="AQ123" s="428"/>
      <c r="AR123" s="428"/>
      <c r="AS123" s="428"/>
      <c r="AT123" s="428"/>
      <c r="AU123" s="428"/>
      <c r="AV123" s="428"/>
      <c r="AW123" s="428"/>
      <c r="AX123" s="428"/>
      <c r="AY123" s="428"/>
    </row>
    <row r="124" spans="2:51" ht="12.75" customHeight="1">
      <c r="B124" s="65"/>
      <c r="C124" s="473"/>
      <c r="D124" s="66"/>
      <c r="E124" s="66"/>
      <c r="F124" s="66"/>
      <c r="G124" s="71"/>
      <c r="H124" s="71"/>
      <c r="I124" s="71"/>
      <c r="J124" s="314"/>
      <c r="K124" s="314"/>
      <c r="L124" s="314"/>
      <c r="M124" s="316"/>
      <c r="N124" s="316"/>
      <c r="O124" s="316"/>
      <c r="X124" s="1298"/>
      <c r="Y124" s="1298"/>
      <c r="Z124" s="1298"/>
      <c r="AA124" s="1307"/>
      <c r="AB124" s="428"/>
      <c r="AC124" s="428"/>
      <c r="AD124" s="428"/>
      <c r="AE124" s="428"/>
      <c r="AF124" s="428"/>
      <c r="AG124" s="1298"/>
      <c r="AH124" s="1298"/>
      <c r="AI124" s="1298"/>
      <c r="AJ124" s="428"/>
      <c r="AK124" s="1298"/>
      <c r="AL124" s="1298"/>
      <c r="AM124" s="1298"/>
      <c r="AN124" s="428"/>
      <c r="AO124" s="428"/>
      <c r="AP124" s="428"/>
      <c r="AQ124" s="428"/>
      <c r="AR124" s="428"/>
      <c r="AS124" s="428"/>
      <c r="AT124" s="428"/>
      <c r="AU124" s="428"/>
      <c r="AV124" s="428"/>
      <c r="AW124" s="428"/>
      <c r="AX124" s="428"/>
      <c r="AY124" s="428"/>
    </row>
    <row r="125" spans="2:51" ht="12.75" customHeight="1">
      <c r="B125" s="65"/>
      <c r="C125" s="473"/>
      <c r="D125" s="66"/>
      <c r="E125" s="66"/>
      <c r="F125" s="66"/>
      <c r="G125" s="319"/>
      <c r="H125" s="319"/>
      <c r="I125" s="319"/>
      <c r="J125" s="314"/>
      <c r="K125" s="314"/>
      <c r="L125" s="314"/>
      <c r="M125" s="96"/>
      <c r="N125" s="96"/>
      <c r="O125" s="96"/>
      <c r="X125" s="1298"/>
      <c r="Y125" s="1298"/>
      <c r="Z125" s="1298"/>
      <c r="AA125" s="1307"/>
      <c r="AB125" s="428"/>
      <c r="AC125" s="1307"/>
      <c r="AD125" s="428"/>
      <c r="AE125" s="428"/>
      <c r="AF125" s="428"/>
      <c r="AG125" s="1298"/>
      <c r="AH125" s="1298"/>
      <c r="AI125" s="1298"/>
      <c r="AJ125" s="428"/>
      <c r="AK125" s="1298"/>
      <c r="AL125" s="1298"/>
      <c r="AM125" s="1298"/>
      <c r="AN125" s="428"/>
      <c r="AO125" s="428"/>
      <c r="AP125" s="428"/>
      <c r="AQ125" s="428"/>
      <c r="AR125" s="428"/>
      <c r="AS125" s="428"/>
      <c r="AT125" s="428"/>
      <c r="AU125" s="428"/>
      <c r="AV125" s="428"/>
      <c r="AW125" s="428"/>
      <c r="AX125" s="428"/>
      <c r="AY125" s="428"/>
    </row>
    <row r="126" spans="2:51" ht="12.75" customHeight="1">
      <c r="B126" s="65"/>
      <c r="C126" s="473"/>
      <c r="D126" s="66"/>
      <c r="E126" s="66"/>
      <c r="F126" s="66"/>
      <c r="G126" s="319"/>
      <c r="H126" s="319"/>
      <c r="I126" s="319"/>
      <c r="J126" s="314"/>
      <c r="K126" s="314"/>
      <c r="L126" s="314"/>
      <c r="M126" s="96"/>
      <c r="N126" s="96"/>
      <c r="O126" s="96"/>
      <c r="X126" s="1298"/>
      <c r="Y126" s="1298"/>
      <c r="Z126" s="1298"/>
      <c r="AA126" s="1307"/>
      <c r="AB126" s="428"/>
      <c r="AC126" s="428"/>
      <c r="AD126" s="428"/>
      <c r="AE126" s="428"/>
      <c r="AF126" s="428"/>
      <c r="AG126" s="1298"/>
      <c r="AH126" s="1298"/>
      <c r="AI126" s="1298"/>
      <c r="AJ126" s="428"/>
      <c r="AK126" s="1298"/>
      <c r="AL126" s="1298"/>
      <c r="AM126" s="1298"/>
      <c r="AN126" s="428"/>
      <c r="AO126" s="428"/>
      <c r="AP126" s="428"/>
      <c r="AQ126" s="428"/>
      <c r="AR126" s="428"/>
      <c r="AS126" s="428"/>
      <c r="AT126" s="428"/>
      <c r="AU126" s="428"/>
      <c r="AV126" s="428"/>
      <c r="AW126" s="428"/>
      <c r="AX126" s="428"/>
      <c r="AY126" s="428"/>
    </row>
  </sheetData>
  <autoFilter ref="A16:AM97"/>
  <mergeCells count="46">
    <mergeCell ref="B96:P96"/>
    <mergeCell ref="B97:P97"/>
    <mergeCell ref="B17:D17"/>
    <mergeCell ref="B32:E32"/>
    <mergeCell ref="B38:D38"/>
    <mergeCell ref="B45:D45"/>
    <mergeCell ref="B54:D54"/>
    <mergeCell ref="B24:C24"/>
    <mergeCell ref="B95:P95"/>
    <mergeCell ref="B94:P94"/>
    <mergeCell ref="B75:P75"/>
    <mergeCell ref="B93:P93"/>
    <mergeCell ref="B92:P92"/>
    <mergeCell ref="B91:P91"/>
    <mergeCell ref="B89:P89"/>
    <mergeCell ref="B90:P90"/>
    <mergeCell ref="B1:AD1"/>
    <mergeCell ref="L14:N14"/>
    <mergeCell ref="F14:F15"/>
    <mergeCell ref="B2:AD2"/>
    <mergeCell ref="B3:AD3"/>
    <mergeCell ref="B14:B15"/>
    <mergeCell ref="T15:U15"/>
    <mergeCell ref="H14:I14"/>
    <mergeCell ref="B4:AD4"/>
    <mergeCell ref="O14:O15"/>
    <mergeCell ref="G14:G15"/>
    <mergeCell ref="AA14:AC14"/>
    <mergeCell ref="X14:X15"/>
    <mergeCell ref="Y14:Y15"/>
    <mergeCell ref="AJ14:AJ15"/>
    <mergeCell ref="AK14:AM14"/>
    <mergeCell ref="C14:C15"/>
    <mergeCell ref="P14:P15"/>
    <mergeCell ref="D14:E14"/>
    <mergeCell ref="AD14:AD15"/>
    <mergeCell ref="Z14:Z15"/>
    <mergeCell ref="T14:V14"/>
    <mergeCell ref="J14:K14"/>
    <mergeCell ref="Q14:Q15"/>
    <mergeCell ref="R14:R15"/>
    <mergeCell ref="S14:S15"/>
    <mergeCell ref="AG14:AI14"/>
    <mergeCell ref="AF14:AF15"/>
    <mergeCell ref="AE14:AE15"/>
    <mergeCell ref="W14:W15"/>
  </mergeCells>
  <phoneticPr fontId="3" type="noConversion"/>
  <printOptions horizontalCentered="1"/>
  <pageMargins left="0.7" right="0.27" top="0.75" bottom="0.75" header="0.3" footer="0.3"/>
  <pageSetup paperSize="512" scale="30" orientation="landscape" horizontalDpi="4294967293" verticalDpi="429496729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32"/>
  <sheetViews>
    <sheetView view="pageBreakPreview" zoomScaleSheetLayoutView="100" workbookViewId="0">
      <selection activeCell="C8" sqref="C8"/>
    </sheetView>
  </sheetViews>
  <sheetFormatPr defaultRowHeight="12.75"/>
  <cols>
    <col min="1" max="1" width="4.85546875" customWidth="1"/>
    <col min="2" max="2" width="18.28515625" customWidth="1"/>
    <col min="3" max="3" width="12.28515625" customWidth="1"/>
    <col min="6" max="6" width="9.42578125" customWidth="1"/>
    <col min="7" max="7" width="10.42578125" customWidth="1"/>
    <col min="8" max="8" width="11.28515625" customWidth="1"/>
    <col min="9" max="9" width="13.28515625" customWidth="1"/>
    <col min="11" max="11" width="6.5703125" customWidth="1"/>
    <col min="12" max="12" width="7" customWidth="1"/>
    <col min="13" max="13" width="7.85546875" customWidth="1"/>
    <col min="14" max="15" width="9.7109375" customWidth="1"/>
    <col min="16" max="16" width="8.5703125" customWidth="1"/>
    <col min="17" max="17" width="5.85546875" customWidth="1"/>
    <col min="18" max="18" width="9.5703125" customWidth="1"/>
    <col min="19" max="19" width="13" customWidth="1"/>
    <col min="20" max="20" width="4.28515625" customWidth="1"/>
    <col min="21" max="21" width="4" customWidth="1"/>
    <col min="22" max="22" width="3.7109375" customWidth="1"/>
    <col min="23" max="23" width="12.42578125" customWidth="1"/>
  </cols>
  <sheetData>
    <row r="1" spans="1:23" ht="16.5">
      <c r="A1" s="1838" t="s">
        <v>135</v>
      </c>
      <c r="B1" s="1838"/>
      <c r="C1" s="1838"/>
      <c r="D1" s="1838"/>
      <c r="E1" s="1838"/>
      <c r="F1" s="1838"/>
      <c r="G1" s="1838"/>
      <c r="H1" s="1838"/>
      <c r="I1" s="1838"/>
      <c r="J1" s="1838"/>
      <c r="K1" s="1838"/>
      <c r="L1" s="1838"/>
      <c r="M1" s="1838"/>
      <c r="N1" s="1838"/>
      <c r="O1" s="1838"/>
      <c r="P1" s="1838"/>
      <c r="Q1" s="1838"/>
      <c r="R1" s="1838"/>
      <c r="S1" s="1838"/>
      <c r="T1" s="1838"/>
      <c r="U1" s="1838"/>
      <c r="V1" s="1838"/>
      <c r="W1" s="1838"/>
    </row>
    <row r="2" spans="1:23" ht="16.5">
      <c r="A2" s="1838" t="s">
        <v>66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8"/>
      <c r="P2" s="1838"/>
      <c r="Q2" s="1838"/>
      <c r="R2" s="1838"/>
      <c r="S2" s="1838"/>
      <c r="T2" s="1838"/>
      <c r="U2" s="1838"/>
      <c r="V2" s="1838"/>
      <c r="W2" s="1838"/>
    </row>
    <row r="3" spans="1:23" ht="16.5">
      <c r="A3" s="1838" t="s">
        <v>105</v>
      </c>
      <c r="B3" s="1838"/>
      <c r="C3" s="1838"/>
      <c r="D3" s="1838"/>
      <c r="E3" s="1838"/>
      <c r="F3" s="1838"/>
      <c r="G3" s="1838"/>
      <c r="H3" s="1838"/>
      <c r="I3" s="1838"/>
      <c r="J3" s="1838"/>
      <c r="K3" s="1838"/>
      <c r="L3" s="1838"/>
      <c r="M3" s="1838"/>
      <c r="N3" s="1838"/>
      <c r="O3" s="1838"/>
      <c r="P3" s="1838"/>
      <c r="Q3" s="1838"/>
      <c r="R3" s="1838"/>
      <c r="S3" s="1838"/>
      <c r="T3" s="1838"/>
      <c r="U3" s="1838"/>
      <c r="V3" s="1838"/>
      <c r="W3" s="1838"/>
    </row>
    <row r="4" spans="1:23" ht="16.5">
      <c r="A4" s="1839" t="s">
        <v>986</v>
      </c>
      <c r="B4" s="1839"/>
      <c r="C4" s="1839"/>
      <c r="D4" s="1839"/>
      <c r="E4" s="1839"/>
      <c r="F4" s="1839"/>
      <c r="G4" s="1839"/>
      <c r="H4" s="1839"/>
      <c r="I4" s="1839"/>
      <c r="J4" s="1839"/>
      <c r="K4" s="1839"/>
      <c r="L4" s="1839"/>
      <c r="M4" s="1839"/>
      <c r="N4" s="1839"/>
      <c r="O4" s="1839"/>
      <c r="P4" s="1839"/>
      <c r="Q4" s="1839"/>
      <c r="R4" s="1839"/>
      <c r="S4" s="1839"/>
      <c r="T4" s="1839"/>
      <c r="U4" s="1839"/>
      <c r="V4" s="1839"/>
      <c r="W4" s="1839"/>
    </row>
    <row r="5" spans="1:23" ht="16.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62"/>
      <c r="Q5" s="162"/>
      <c r="R5" s="127"/>
      <c r="S5" s="127"/>
      <c r="T5" s="127"/>
      <c r="U5" s="127"/>
      <c r="V5" s="127"/>
      <c r="W5" s="127"/>
    </row>
    <row r="6" spans="1:23" ht="16.5">
      <c r="A6" s="266" t="s">
        <v>68</v>
      </c>
      <c r="B6" s="107"/>
      <c r="C6" s="125" t="s">
        <v>69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8"/>
    </row>
    <row r="7" spans="1:23" ht="16.5">
      <c r="A7" s="266" t="s">
        <v>70</v>
      </c>
      <c r="B7" s="107"/>
      <c r="C7" s="125" t="s">
        <v>71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8"/>
    </row>
    <row r="8" spans="1:23" ht="16.5">
      <c r="A8" s="266" t="s">
        <v>72</v>
      </c>
      <c r="B8" s="107"/>
      <c r="C8" s="414" t="s">
        <v>1006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8"/>
    </row>
    <row r="9" spans="1:23" ht="16.5">
      <c r="A9" s="266" t="s">
        <v>73</v>
      </c>
      <c r="B9" s="107"/>
      <c r="C9" s="414" t="s">
        <v>734</v>
      </c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8"/>
    </row>
    <row r="10" spans="1:23" ht="16.5">
      <c r="A10" s="266" t="s">
        <v>74</v>
      </c>
      <c r="B10" s="107"/>
      <c r="C10" s="125" t="s">
        <v>128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8"/>
    </row>
    <row r="11" spans="1:23" ht="16.5">
      <c r="A11" s="266" t="s">
        <v>76</v>
      </c>
      <c r="B11" s="107"/>
      <c r="C11" s="125" t="s">
        <v>150</v>
      </c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8"/>
    </row>
    <row r="12" spans="1:23" ht="16.5">
      <c r="A12" s="266" t="s">
        <v>36</v>
      </c>
      <c r="B12" s="107"/>
      <c r="C12" s="125" t="s">
        <v>151</v>
      </c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8"/>
    </row>
    <row r="13" spans="1:23" ht="12.75" customHeight="1">
      <c r="A13" s="267"/>
      <c r="B13" s="268"/>
      <c r="C13" s="145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46"/>
    </row>
    <row r="14" spans="1:23" ht="31.5" customHeight="1">
      <c r="A14" s="1840" t="s">
        <v>16</v>
      </c>
      <c r="B14" s="1843" t="s">
        <v>78</v>
      </c>
      <c r="C14" s="1843" t="s">
        <v>0</v>
      </c>
      <c r="D14" s="1843"/>
      <c r="E14" s="1843" t="s">
        <v>106</v>
      </c>
      <c r="F14" s="1843" t="s">
        <v>152</v>
      </c>
      <c r="G14" s="1843" t="s">
        <v>153</v>
      </c>
      <c r="H14" s="1843"/>
      <c r="I14" s="1843" t="s">
        <v>107</v>
      </c>
      <c r="J14" s="1843"/>
      <c r="K14" s="1843" t="s">
        <v>154</v>
      </c>
      <c r="L14" s="1843"/>
      <c r="M14" s="1843"/>
      <c r="N14" s="1843" t="s">
        <v>183</v>
      </c>
      <c r="O14" s="1843" t="s">
        <v>155</v>
      </c>
      <c r="P14" s="1841" t="s">
        <v>98</v>
      </c>
      <c r="Q14" s="1844"/>
      <c r="R14" s="1842"/>
      <c r="S14" s="1843" t="s">
        <v>167</v>
      </c>
      <c r="T14" s="1843" t="s">
        <v>7</v>
      </c>
      <c r="U14" s="1843"/>
      <c r="V14" s="1843"/>
      <c r="W14" s="1843" t="s">
        <v>2</v>
      </c>
    </row>
    <row r="15" spans="1:23" ht="49.5">
      <c r="A15" s="1840"/>
      <c r="B15" s="1843"/>
      <c r="C15" s="103" t="s">
        <v>5</v>
      </c>
      <c r="D15" s="118" t="s">
        <v>23</v>
      </c>
      <c r="E15" s="1843"/>
      <c r="F15" s="1843"/>
      <c r="G15" s="118" t="s">
        <v>156</v>
      </c>
      <c r="H15" s="118" t="s">
        <v>147</v>
      </c>
      <c r="I15" s="118" t="s">
        <v>0</v>
      </c>
      <c r="J15" s="118" t="s">
        <v>24</v>
      </c>
      <c r="K15" s="118" t="s">
        <v>110</v>
      </c>
      <c r="L15" s="118" t="s">
        <v>111</v>
      </c>
      <c r="M15" s="118" t="s">
        <v>157</v>
      </c>
      <c r="N15" s="1843"/>
      <c r="O15" s="1843"/>
      <c r="P15" s="1841" t="s">
        <v>37</v>
      </c>
      <c r="Q15" s="1842"/>
      <c r="R15" s="167" t="s">
        <v>192</v>
      </c>
      <c r="S15" s="1843"/>
      <c r="T15" s="118" t="s">
        <v>99</v>
      </c>
      <c r="U15" s="118" t="s">
        <v>100</v>
      </c>
      <c r="V15" s="118" t="s">
        <v>101</v>
      </c>
      <c r="W15" s="1843"/>
    </row>
    <row r="16" spans="1:23">
      <c r="A16" s="147" t="s">
        <v>84</v>
      </c>
      <c r="B16" s="148">
        <v>2</v>
      </c>
      <c r="C16" s="147" t="s">
        <v>86</v>
      </c>
      <c r="D16" s="148" t="s">
        <v>87</v>
      </c>
      <c r="E16" s="148" t="s">
        <v>88</v>
      </c>
      <c r="F16" s="148" t="s">
        <v>89</v>
      </c>
      <c r="G16" s="148">
        <v>7</v>
      </c>
      <c r="H16" s="148">
        <v>8</v>
      </c>
      <c r="I16" s="148">
        <v>9</v>
      </c>
      <c r="J16" s="148">
        <v>10</v>
      </c>
      <c r="K16" s="148">
        <v>11</v>
      </c>
      <c r="L16" s="147">
        <v>12</v>
      </c>
      <c r="M16" s="166">
        <v>13</v>
      </c>
      <c r="N16" s="147">
        <v>14</v>
      </c>
      <c r="O16" s="166">
        <v>15</v>
      </c>
      <c r="P16" s="166">
        <v>16</v>
      </c>
      <c r="Q16" s="166">
        <v>17</v>
      </c>
      <c r="R16" s="166">
        <v>18</v>
      </c>
      <c r="S16" s="166">
        <v>19</v>
      </c>
      <c r="T16" s="166">
        <v>20</v>
      </c>
      <c r="U16" s="166">
        <v>21</v>
      </c>
      <c r="V16" s="166">
        <v>22</v>
      </c>
      <c r="W16" s="166">
        <v>23</v>
      </c>
    </row>
    <row r="17" spans="1:23" ht="16.5">
      <c r="A17" s="227"/>
      <c r="B17" s="227"/>
      <c r="C17" s="227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</row>
    <row r="18" spans="1:23" ht="16.5">
      <c r="A18" s="227"/>
      <c r="B18" s="227"/>
      <c r="C18" s="227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</row>
    <row r="19" spans="1:23" ht="16.5">
      <c r="A19" s="227"/>
      <c r="B19" s="227"/>
      <c r="C19" s="227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</row>
    <row r="20" spans="1:23" ht="16.5">
      <c r="A20" s="227"/>
      <c r="B20" s="227"/>
      <c r="C20" s="227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</row>
    <row r="21" spans="1:23" ht="16.5">
      <c r="A21" s="227"/>
      <c r="B21" s="227"/>
      <c r="C21" s="227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</row>
    <row r="22" spans="1:23" ht="16.5">
      <c r="A22" s="198"/>
      <c r="B22" s="199"/>
      <c r="C22" s="224"/>
      <c r="D22" s="199"/>
      <c r="E22" s="199"/>
      <c r="F22" s="200"/>
      <c r="G22" s="199"/>
      <c r="H22" s="199"/>
      <c r="I22" s="199"/>
      <c r="J22" s="199"/>
      <c r="K22" s="200"/>
      <c r="L22" s="199"/>
      <c r="M22" s="199"/>
      <c r="N22" s="199"/>
      <c r="O22" s="228"/>
      <c r="P22" s="228"/>
      <c r="Q22" s="228"/>
      <c r="R22" s="229"/>
      <c r="S22" s="230"/>
      <c r="T22" s="231"/>
      <c r="U22" s="231"/>
      <c r="V22" s="231"/>
      <c r="W22" s="199"/>
    </row>
    <row r="23" spans="1:23" ht="16.5">
      <c r="A23" s="1840" t="s">
        <v>94</v>
      </c>
      <c r="B23" s="1840"/>
      <c r="C23" s="1840"/>
      <c r="D23" s="1840"/>
      <c r="E23" s="1840"/>
      <c r="F23" s="1840"/>
      <c r="G23" s="1840"/>
      <c r="H23" s="1840"/>
      <c r="I23" s="1840"/>
      <c r="J23" s="1840"/>
      <c r="K23" s="1840"/>
      <c r="L23" s="1840"/>
      <c r="M23" s="1840"/>
      <c r="N23" s="1840"/>
      <c r="O23" s="1840"/>
      <c r="P23" s="163"/>
      <c r="Q23" s="163"/>
      <c r="R23" s="150"/>
      <c r="S23" s="149">
        <f>SUM(S22:S22)</f>
        <v>0</v>
      </c>
      <c r="T23" s="1845"/>
      <c r="U23" s="1846"/>
      <c r="V23" s="1846"/>
      <c r="W23" s="1847"/>
    </row>
    <row r="24" spans="1:23" s="309" customFormat="1">
      <c r="C24" s="310"/>
      <c r="F24" s="310"/>
      <c r="G24" s="311"/>
      <c r="H24" s="311"/>
      <c r="I24" s="311"/>
      <c r="J24" s="311"/>
      <c r="K24" s="311"/>
    </row>
    <row r="25" spans="1:23" s="309" customFormat="1">
      <c r="G25" s="312"/>
      <c r="H25" s="312"/>
      <c r="I25" s="312"/>
      <c r="J25" s="312"/>
      <c r="K25" s="312"/>
    </row>
    <row r="26" spans="1:23" s="309" customFormat="1">
      <c r="G26" s="312"/>
      <c r="H26" s="312"/>
      <c r="I26" s="312"/>
      <c r="J26" s="312"/>
      <c r="K26" s="312"/>
    </row>
    <row r="27" spans="1:23" s="309" customFormat="1">
      <c r="G27" s="312"/>
      <c r="H27" s="312"/>
      <c r="I27" s="312"/>
      <c r="J27" s="312"/>
      <c r="K27" s="312"/>
    </row>
    <row r="28" spans="1:23" s="309" customFormat="1">
      <c r="G28" s="312"/>
      <c r="H28" s="312"/>
      <c r="I28" s="312"/>
      <c r="J28" s="312"/>
      <c r="K28" s="312"/>
    </row>
    <row r="29" spans="1:23" s="309" customFormat="1">
      <c r="G29" s="312"/>
      <c r="H29" s="312"/>
      <c r="I29" s="312"/>
      <c r="J29" s="312"/>
      <c r="K29" s="312"/>
    </row>
    <row r="30" spans="1:23" s="309" customFormat="1">
      <c r="G30" s="312"/>
      <c r="H30" s="312"/>
      <c r="I30" s="312"/>
      <c r="J30" s="312"/>
      <c r="K30" s="312"/>
    </row>
    <row r="31" spans="1:23" s="309" customFormat="1">
      <c r="G31" s="312"/>
      <c r="H31" s="312"/>
      <c r="I31" s="312"/>
      <c r="J31" s="312"/>
      <c r="K31" s="312"/>
    </row>
    <row r="32" spans="1:23" s="309" customFormat="1">
      <c r="G32" s="312"/>
      <c r="H32" s="312"/>
      <c r="I32" s="312"/>
      <c r="J32" s="312"/>
      <c r="K32" s="312"/>
    </row>
  </sheetData>
  <mergeCells count="21">
    <mergeCell ref="T23:W23"/>
    <mergeCell ref="S14:S15"/>
    <mergeCell ref="T14:V14"/>
    <mergeCell ref="W14:W15"/>
    <mergeCell ref="A23:O23"/>
    <mergeCell ref="B14:B15"/>
    <mergeCell ref="K14:M14"/>
    <mergeCell ref="F14:F15"/>
    <mergeCell ref="C14:D14"/>
    <mergeCell ref="G14:H14"/>
    <mergeCell ref="E14:E15"/>
    <mergeCell ref="A1:W1"/>
    <mergeCell ref="A2:W2"/>
    <mergeCell ref="A3:W3"/>
    <mergeCell ref="A4:W4"/>
    <mergeCell ref="A14:A15"/>
    <mergeCell ref="P15:Q15"/>
    <mergeCell ref="N14:N15"/>
    <mergeCell ref="O14:O15"/>
    <mergeCell ref="P14:R14"/>
    <mergeCell ref="I14:J14"/>
  </mergeCells>
  <pageMargins left="2" right="0.7" top="0.75" bottom="0.75" header="0.3" footer="0.3"/>
  <pageSetup paperSize="512" scale="49" orientation="landscape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F0"/>
  </sheetPr>
  <dimension ref="A1:AI49"/>
  <sheetViews>
    <sheetView view="pageBreakPreview" topLeftCell="F13" zoomScaleSheetLayoutView="100" workbookViewId="0">
      <selection activeCell="C29" sqref="C29"/>
    </sheetView>
  </sheetViews>
  <sheetFormatPr defaultRowHeight="12.75"/>
  <cols>
    <col min="1" max="1" width="22.42578125" customWidth="1"/>
    <col min="2" max="2" width="4.28515625" customWidth="1"/>
    <col min="3" max="3" width="18.28515625" customWidth="1"/>
    <col min="4" max="4" width="13.42578125" customWidth="1"/>
    <col min="5" max="5" width="13" customWidth="1"/>
    <col min="6" max="6" width="10.7109375" customWidth="1"/>
    <col min="10" max="11" width="15" customWidth="1"/>
    <col min="14" max="14" width="16" customWidth="1"/>
    <col min="15" max="15" width="14.5703125" hidden="1" customWidth="1"/>
    <col min="16" max="16" width="12.85546875" hidden="1" customWidth="1"/>
    <col min="17" max="17" width="11.7109375" hidden="1" customWidth="1"/>
    <col min="18" max="18" width="7.28515625" customWidth="1"/>
    <col min="19" max="19" width="7.7109375" customWidth="1"/>
    <col min="20" max="20" width="9.28515625" customWidth="1"/>
    <col min="21" max="21" width="12.85546875" customWidth="1"/>
    <col min="22" max="22" width="3.42578125" customWidth="1"/>
    <col min="23" max="23" width="3.7109375" customWidth="1"/>
    <col min="24" max="24" width="3.5703125" customWidth="1"/>
    <col min="25" max="25" width="23.28515625" bestFit="1" customWidth="1"/>
    <col min="27" max="27" width="11.140625" customWidth="1"/>
    <col min="28" max="28" width="11.28515625" style="483" customWidth="1"/>
    <col min="29" max="29" width="10.42578125" style="483" bestFit="1" customWidth="1"/>
    <col min="30" max="30" width="13" style="483" customWidth="1"/>
    <col min="31" max="31" width="10.5703125" customWidth="1"/>
    <col min="32" max="34" width="9.140625" style="483"/>
  </cols>
  <sheetData>
    <row r="1" spans="2:34" s="376" customFormat="1">
      <c r="B1" s="1671" t="s">
        <v>135</v>
      </c>
      <c r="C1" s="1671"/>
      <c r="D1" s="1671"/>
      <c r="E1" s="1671"/>
      <c r="F1" s="1671"/>
      <c r="G1" s="1671"/>
      <c r="H1" s="1671"/>
      <c r="I1" s="1671"/>
      <c r="J1" s="1671"/>
      <c r="K1" s="1671"/>
      <c r="L1" s="1671"/>
      <c r="M1" s="1671"/>
      <c r="N1" s="1671"/>
      <c r="O1" s="1671"/>
      <c r="P1" s="1671"/>
      <c r="Q1" s="1671"/>
      <c r="R1" s="1671"/>
      <c r="S1" s="1671"/>
      <c r="T1" s="1671"/>
      <c r="U1" s="1671"/>
      <c r="V1" s="1671"/>
      <c r="W1" s="1671"/>
      <c r="X1" s="1671"/>
      <c r="Y1" s="1671"/>
      <c r="AB1" s="702"/>
      <c r="AC1" s="702"/>
      <c r="AD1" s="702"/>
      <c r="AF1" s="702"/>
      <c r="AG1" s="702"/>
      <c r="AH1" s="702"/>
    </row>
    <row r="2" spans="2:34" s="376" customFormat="1">
      <c r="B2" s="1671" t="s">
        <v>66</v>
      </c>
      <c r="C2" s="1671"/>
      <c r="D2" s="1671"/>
      <c r="E2" s="1671"/>
      <c r="F2" s="1671"/>
      <c r="G2" s="1671"/>
      <c r="H2" s="1671"/>
      <c r="I2" s="1671"/>
      <c r="J2" s="1671"/>
      <c r="K2" s="1671"/>
      <c r="L2" s="1671"/>
      <c r="M2" s="1671"/>
      <c r="N2" s="1671"/>
      <c r="O2" s="1671"/>
      <c r="P2" s="1671"/>
      <c r="Q2" s="1671"/>
      <c r="R2" s="1671"/>
      <c r="S2" s="1671"/>
      <c r="T2" s="1671"/>
      <c r="U2" s="1671"/>
      <c r="V2" s="1671"/>
      <c r="W2" s="1671"/>
      <c r="X2" s="1671"/>
      <c r="Y2" s="1671"/>
      <c r="AB2" s="702"/>
      <c r="AC2" s="702"/>
      <c r="AD2" s="702"/>
      <c r="AF2" s="702"/>
      <c r="AG2" s="702"/>
      <c r="AH2" s="702"/>
    </row>
    <row r="3" spans="2:34" s="376" customFormat="1">
      <c r="B3" s="1671" t="s">
        <v>139</v>
      </c>
      <c r="C3" s="1671"/>
      <c r="D3" s="1671"/>
      <c r="E3" s="1671"/>
      <c r="F3" s="1671"/>
      <c r="G3" s="1671"/>
      <c r="H3" s="1671"/>
      <c r="I3" s="1671"/>
      <c r="J3" s="1671"/>
      <c r="K3" s="1671"/>
      <c r="L3" s="1671"/>
      <c r="M3" s="1671"/>
      <c r="N3" s="1671"/>
      <c r="O3" s="1671"/>
      <c r="P3" s="1671"/>
      <c r="Q3" s="1671"/>
      <c r="R3" s="1671"/>
      <c r="S3" s="1671"/>
      <c r="T3" s="1671"/>
      <c r="U3" s="1671"/>
      <c r="V3" s="1671"/>
      <c r="W3" s="1671"/>
      <c r="X3" s="1671"/>
      <c r="Y3" s="1671"/>
      <c r="AB3" s="702"/>
      <c r="AC3" s="702"/>
      <c r="AD3" s="702"/>
      <c r="AF3" s="702"/>
      <c r="AG3" s="702"/>
      <c r="AH3" s="702"/>
    </row>
    <row r="4" spans="2:34" s="376" customFormat="1">
      <c r="B4" s="1671" t="s">
        <v>986</v>
      </c>
      <c r="C4" s="1671"/>
      <c r="D4" s="1671"/>
      <c r="E4" s="1671"/>
      <c r="F4" s="1671"/>
      <c r="G4" s="1671"/>
      <c r="H4" s="1671"/>
      <c r="I4" s="1671"/>
      <c r="J4" s="1671"/>
      <c r="K4" s="1671"/>
      <c r="L4" s="1671"/>
      <c r="M4" s="1671"/>
      <c r="N4" s="1671"/>
      <c r="O4" s="1671"/>
      <c r="P4" s="1671"/>
      <c r="Q4" s="1671"/>
      <c r="R4" s="1671"/>
      <c r="S4" s="1671"/>
      <c r="T4" s="1671"/>
      <c r="U4" s="1671"/>
      <c r="V4" s="1671"/>
      <c r="W4" s="1671"/>
      <c r="X4" s="1671"/>
      <c r="Y4" s="1671"/>
      <c r="AB4" s="702"/>
      <c r="AC4" s="702"/>
      <c r="AD4" s="702"/>
      <c r="AF4" s="702"/>
      <c r="AG4" s="702"/>
      <c r="AH4" s="702"/>
    </row>
    <row r="5" spans="2:34" s="376" customFormat="1">
      <c r="B5" s="810"/>
      <c r="C5" s="810"/>
      <c r="D5" s="810"/>
      <c r="E5" s="810"/>
      <c r="F5" s="810"/>
      <c r="G5" s="810"/>
      <c r="H5" s="810"/>
      <c r="I5" s="810"/>
      <c r="J5" s="810"/>
      <c r="K5" s="810"/>
      <c r="L5" s="810"/>
      <c r="M5" s="810"/>
      <c r="N5" s="810"/>
      <c r="O5" s="1091"/>
      <c r="P5" s="1091"/>
      <c r="Q5" s="1091"/>
      <c r="R5" s="810"/>
      <c r="S5" s="810"/>
      <c r="T5" s="810"/>
      <c r="U5" s="810"/>
      <c r="V5" s="810"/>
      <c r="W5" s="810"/>
      <c r="X5" s="810"/>
      <c r="Y5" s="810"/>
      <c r="AB5" s="702"/>
      <c r="AC5" s="702"/>
      <c r="AD5" s="702"/>
      <c r="AF5" s="702"/>
      <c r="AG5" s="702"/>
      <c r="AH5" s="702"/>
    </row>
    <row r="6" spans="2:34" s="376" customFormat="1">
      <c r="B6" s="810"/>
      <c r="C6" s="810"/>
      <c r="D6" s="810"/>
      <c r="E6" s="810"/>
      <c r="F6" s="810"/>
      <c r="G6" s="810"/>
      <c r="H6" s="810"/>
      <c r="I6" s="810"/>
      <c r="J6" s="810"/>
      <c r="K6" s="810"/>
      <c r="L6" s="810"/>
      <c r="M6" s="810"/>
      <c r="N6" s="810"/>
      <c r="O6" s="1091"/>
      <c r="P6" s="1091"/>
      <c r="Q6" s="1091"/>
      <c r="R6" s="810"/>
      <c r="S6" s="810"/>
      <c r="T6" s="810"/>
      <c r="U6" s="810"/>
      <c r="V6" s="810"/>
      <c r="W6" s="810"/>
      <c r="X6" s="810"/>
      <c r="Y6" s="810"/>
      <c r="AB6" s="702"/>
      <c r="AC6" s="702"/>
      <c r="AD6" s="702"/>
      <c r="AF6" s="702"/>
      <c r="AG6" s="702"/>
      <c r="AH6" s="702"/>
    </row>
    <row r="7" spans="2:34" s="376" customFormat="1">
      <c r="B7" s="342" t="s">
        <v>68</v>
      </c>
      <c r="C7" s="510"/>
      <c r="D7" s="342" t="s">
        <v>69</v>
      </c>
      <c r="E7" s="510"/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830"/>
      <c r="V7" s="830"/>
      <c r="W7" s="830"/>
      <c r="X7" s="830"/>
      <c r="Y7" s="510"/>
      <c r="AB7" s="702"/>
      <c r="AC7" s="702"/>
      <c r="AD7" s="702"/>
      <c r="AF7" s="702"/>
      <c r="AG7" s="702"/>
      <c r="AH7" s="702"/>
    </row>
    <row r="8" spans="2:34" s="376" customFormat="1">
      <c r="B8" s="342" t="s">
        <v>70</v>
      </c>
      <c r="C8" s="510"/>
      <c r="D8" s="342" t="s">
        <v>71</v>
      </c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830"/>
      <c r="V8" s="830"/>
      <c r="W8" s="830"/>
      <c r="X8" s="830"/>
      <c r="Y8" s="510"/>
      <c r="AB8" s="702"/>
      <c r="AC8" s="702"/>
      <c r="AD8" s="702"/>
      <c r="AF8" s="702"/>
      <c r="AG8" s="702"/>
      <c r="AH8" s="702"/>
    </row>
    <row r="9" spans="2:34" s="376" customFormat="1">
      <c r="B9" s="342" t="s">
        <v>72</v>
      </c>
      <c r="C9" s="510"/>
      <c r="D9" s="367" t="s">
        <v>1006</v>
      </c>
      <c r="E9" s="510"/>
      <c r="F9" s="510"/>
      <c r="G9" s="510"/>
      <c r="H9" s="510"/>
      <c r="I9" s="510"/>
      <c r="J9" s="510"/>
      <c r="K9" s="510"/>
      <c r="L9" s="510"/>
      <c r="M9" s="510"/>
      <c r="N9" s="510"/>
      <c r="O9" s="510"/>
      <c r="P9" s="510"/>
      <c r="Q9" s="510"/>
      <c r="R9" s="510"/>
      <c r="S9" s="510"/>
      <c r="T9" s="510"/>
      <c r="U9" s="830"/>
      <c r="V9" s="830"/>
      <c r="W9" s="830"/>
      <c r="X9" s="830"/>
      <c r="Y9" s="510"/>
      <c r="AB9" s="702"/>
      <c r="AC9" s="702"/>
      <c r="AD9" s="702"/>
      <c r="AF9" s="702"/>
      <c r="AG9" s="702"/>
      <c r="AH9" s="702"/>
    </row>
    <row r="10" spans="2:34" s="376" customFormat="1">
      <c r="B10" s="342" t="s">
        <v>73</v>
      </c>
      <c r="C10" s="510"/>
      <c r="D10" s="367" t="s">
        <v>734</v>
      </c>
      <c r="E10" s="510"/>
      <c r="F10" s="510"/>
      <c r="G10" s="510"/>
      <c r="H10" s="510"/>
      <c r="I10" s="510"/>
      <c r="J10" s="510"/>
      <c r="K10" s="510"/>
      <c r="L10" s="831"/>
      <c r="M10" s="510"/>
      <c r="N10" s="510"/>
      <c r="O10" s="510"/>
      <c r="P10" s="510"/>
      <c r="Q10" s="510"/>
      <c r="R10" s="510"/>
      <c r="S10" s="510"/>
      <c r="T10" s="510"/>
      <c r="U10" s="830"/>
      <c r="V10" s="830"/>
      <c r="W10" s="830"/>
      <c r="X10" s="830"/>
      <c r="Y10" s="510"/>
      <c r="AB10" s="702"/>
      <c r="AC10" s="702"/>
      <c r="AD10" s="702"/>
      <c r="AF10" s="702"/>
      <c r="AG10" s="702"/>
      <c r="AH10" s="702"/>
    </row>
    <row r="11" spans="2:34" s="376" customFormat="1">
      <c r="B11" s="342" t="s">
        <v>74</v>
      </c>
      <c r="C11" s="510"/>
      <c r="D11" s="342" t="s">
        <v>128</v>
      </c>
      <c r="E11" s="510"/>
      <c r="F11" s="510"/>
      <c r="G11" s="510"/>
      <c r="H11" s="510"/>
      <c r="I11" s="510"/>
      <c r="J11" s="510"/>
      <c r="K11" s="510"/>
      <c r="L11" s="831"/>
      <c r="M11" s="510"/>
      <c r="N11" s="510"/>
      <c r="O11" s="510"/>
      <c r="P11" s="510"/>
      <c r="Q11" s="510"/>
      <c r="R11" s="510"/>
      <c r="S11" s="510"/>
      <c r="T11" s="510"/>
      <c r="U11" s="830"/>
      <c r="V11" s="830"/>
      <c r="W11" s="830"/>
      <c r="X11" s="830"/>
      <c r="Y11" s="510"/>
      <c r="AB11" s="702"/>
      <c r="AC11" s="702"/>
      <c r="AD11" s="702"/>
      <c r="AF11" s="702"/>
      <c r="AG11" s="702"/>
      <c r="AH11" s="702"/>
    </row>
    <row r="12" spans="2:34" s="376" customFormat="1">
      <c r="B12" s="342" t="s">
        <v>76</v>
      </c>
      <c r="C12" s="510"/>
      <c r="D12" s="342" t="s">
        <v>129</v>
      </c>
      <c r="E12" s="510"/>
      <c r="F12" s="510"/>
      <c r="G12" s="510"/>
      <c r="H12" s="510"/>
      <c r="I12" s="510"/>
      <c r="J12" s="510"/>
      <c r="K12" s="510"/>
      <c r="L12" s="831"/>
      <c r="M12" s="510"/>
      <c r="N12" s="510"/>
      <c r="O12" s="510"/>
      <c r="P12" s="510"/>
      <c r="Q12" s="510"/>
      <c r="R12" s="510"/>
      <c r="S12" s="510"/>
      <c r="T12" s="510"/>
      <c r="U12" s="830"/>
      <c r="V12" s="830"/>
      <c r="W12" s="830"/>
      <c r="X12" s="830"/>
      <c r="Y12" s="510"/>
      <c r="AB12" s="702"/>
      <c r="AC12" s="702"/>
      <c r="AD12" s="702"/>
      <c r="AF12" s="702"/>
      <c r="AG12" s="702"/>
      <c r="AH12" s="702"/>
    </row>
    <row r="13" spans="2:34" s="376" customFormat="1">
      <c r="B13" s="342" t="s">
        <v>36</v>
      </c>
      <c r="C13" s="510"/>
      <c r="D13" s="342" t="s">
        <v>190</v>
      </c>
      <c r="E13" s="510"/>
      <c r="F13" s="510"/>
      <c r="G13" s="510"/>
      <c r="H13" s="510"/>
      <c r="I13" s="510"/>
      <c r="J13" s="510"/>
      <c r="K13" s="510"/>
      <c r="L13" s="510"/>
      <c r="M13" s="510"/>
      <c r="N13" s="510"/>
      <c r="O13" s="510"/>
      <c r="P13" s="510"/>
      <c r="Q13" s="510"/>
      <c r="R13" s="510"/>
      <c r="S13" s="510"/>
      <c r="T13" s="510"/>
      <c r="U13" s="830"/>
      <c r="V13" s="830"/>
      <c r="W13" s="830"/>
      <c r="X13" s="830"/>
      <c r="Y13" s="510"/>
      <c r="AB13" s="702"/>
      <c r="AC13" s="702"/>
      <c r="AD13" s="702"/>
      <c r="AF13" s="702"/>
      <c r="AG13" s="702"/>
      <c r="AH13" s="702"/>
    </row>
    <row r="14" spans="2:34" s="376" customFormat="1">
      <c r="B14" s="832"/>
      <c r="C14" s="760"/>
      <c r="D14" s="832"/>
      <c r="E14" s="760"/>
      <c r="F14" s="760"/>
      <c r="G14" s="760"/>
      <c r="H14" s="760"/>
      <c r="I14" s="760"/>
      <c r="J14" s="760"/>
      <c r="K14" s="760"/>
      <c r="L14" s="760"/>
      <c r="M14" s="760"/>
      <c r="N14" s="760"/>
      <c r="O14" s="760"/>
      <c r="P14" s="760"/>
      <c r="Q14" s="760"/>
      <c r="R14" s="760"/>
      <c r="S14" s="760"/>
      <c r="T14" s="760"/>
      <c r="U14" s="761"/>
      <c r="V14" s="761"/>
      <c r="W14" s="761"/>
      <c r="X14" s="761"/>
      <c r="Y14" s="760"/>
      <c r="AB14" s="702"/>
      <c r="AC14" s="702"/>
      <c r="AD14" s="702"/>
      <c r="AF14" s="702"/>
      <c r="AG14" s="702"/>
      <c r="AH14" s="702"/>
    </row>
    <row r="15" spans="2:34" s="376" customFormat="1" ht="16.5" customHeight="1">
      <c r="B15" s="1673" t="s">
        <v>16</v>
      </c>
      <c r="C15" s="1668" t="s">
        <v>78</v>
      </c>
      <c r="D15" s="1873" t="s">
        <v>0</v>
      </c>
      <c r="E15" s="1874"/>
      <c r="F15" s="1668" t="s">
        <v>25</v>
      </c>
      <c r="G15" s="1668" t="s">
        <v>130</v>
      </c>
      <c r="H15" s="1668" t="s">
        <v>186</v>
      </c>
      <c r="I15" s="1668" t="s">
        <v>122</v>
      </c>
      <c r="J15" s="1668" t="s">
        <v>123</v>
      </c>
      <c r="K15" s="1737" t="s">
        <v>28</v>
      </c>
      <c r="L15" s="1739"/>
      <c r="M15" s="1668" t="s">
        <v>111</v>
      </c>
      <c r="N15" s="1668" t="s">
        <v>184</v>
      </c>
      <c r="O15" s="1668" t="s">
        <v>745</v>
      </c>
      <c r="P15" s="1668" t="s">
        <v>746</v>
      </c>
      <c r="Q15" s="1668" t="s">
        <v>747</v>
      </c>
      <c r="R15" s="1848" t="s">
        <v>37</v>
      </c>
      <c r="S15" s="1823"/>
      <c r="T15" s="1668" t="s">
        <v>346</v>
      </c>
      <c r="U15" s="1814" t="s">
        <v>167</v>
      </c>
      <c r="V15" s="1849" t="s">
        <v>7</v>
      </c>
      <c r="W15" s="1850"/>
      <c r="X15" s="1816"/>
      <c r="Y15" s="1668" t="s">
        <v>2</v>
      </c>
      <c r="Z15" s="1867" t="s">
        <v>213</v>
      </c>
      <c r="AA15" s="1867" t="s">
        <v>239</v>
      </c>
      <c r="AB15" s="1868" t="s">
        <v>215</v>
      </c>
      <c r="AC15" s="1868"/>
      <c r="AD15" s="1868"/>
      <c r="AE15" s="1867" t="s">
        <v>214</v>
      </c>
      <c r="AF15" s="1869" t="s">
        <v>990</v>
      </c>
      <c r="AG15" s="1869"/>
      <c r="AH15" s="1869"/>
    </row>
    <row r="16" spans="2:34" s="376" customFormat="1" ht="41.25" customHeight="1">
      <c r="B16" s="1674"/>
      <c r="C16" s="1669"/>
      <c r="D16" s="809" t="s">
        <v>5</v>
      </c>
      <c r="E16" s="808" t="s">
        <v>23</v>
      </c>
      <c r="F16" s="1669"/>
      <c r="G16" s="1669"/>
      <c r="H16" s="1669"/>
      <c r="I16" s="1669"/>
      <c r="J16" s="1669"/>
      <c r="K16" s="808" t="s">
        <v>0</v>
      </c>
      <c r="L16" s="808" t="s">
        <v>24</v>
      </c>
      <c r="M16" s="1669"/>
      <c r="N16" s="1669"/>
      <c r="O16" s="1669"/>
      <c r="P16" s="1669"/>
      <c r="Q16" s="1669"/>
      <c r="R16" s="808" t="s">
        <v>173</v>
      </c>
      <c r="S16" s="808" t="s">
        <v>174</v>
      </c>
      <c r="T16" s="1669"/>
      <c r="U16" s="1851"/>
      <c r="V16" s="423" t="s">
        <v>99</v>
      </c>
      <c r="W16" s="423" t="s">
        <v>100</v>
      </c>
      <c r="X16" s="423" t="s">
        <v>101</v>
      </c>
      <c r="Y16" s="1669"/>
      <c r="Z16" s="1867"/>
      <c r="AA16" s="1867"/>
      <c r="AB16" s="1399" t="s">
        <v>238</v>
      </c>
      <c r="AC16" s="1399" t="s">
        <v>996</v>
      </c>
      <c r="AD16" s="1399" t="s">
        <v>997</v>
      </c>
      <c r="AE16" s="1867"/>
      <c r="AF16" s="1224" t="s">
        <v>998</v>
      </c>
      <c r="AG16" s="1224" t="s">
        <v>999</v>
      </c>
      <c r="AH16" s="1224" t="s">
        <v>1000</v>
      </c>
    </row>
    <row r="17" spans="1:35" s="419" customFormat="1">
      <c r="A17" s="419" t="s">
        <v>488</v>
      </c>
      <c r="B17" s="1215" t="s">
        <v>84</v>
      </c>
      <c r="C17" s="1216" t="s">
        <v>85</v>
      </c>
      <c r="D17" s="1215" t="s">
        <v>86</v>
      </c>
      <c r="E17" s="1216" t="s">
        <v>87</v>
      </c>
      <c r="F17" s="1216" t="s">
        <v>88</v>
      </c>
      <c r="G17" s="1216" t="s">
        <v>89</v>
      </c>
      <c r="H17" s="1216" t="s">
        <v>90</v>
      </c>
      <c r="I17" s="1216" t="s">
        <v>20</v>
      </c>
      <c r="J17" s="1216" t="s">
        <v>17</v>
      </c>
      <c r="K17" s="1216" t="s">
        <v>15</v>
      </c>
      <c r="L17" s="1216" t="s">
        <v>91</v>
      </c>
      <c r="M17" s="1216" t="s">
        <v>92</v>
      </c>
      <c r="N17" s="1216" t="s">
        <v>93</v>
      </c>
      <c r="O17" s="1216"/>
      <c r="P17" s="1216"/>
      <c r="Q17" s="1216"/>
      <c r="R17" s="1216" t="s">
        <v>18</v>
      </c>
      <c r="S17" s="1216" t="s">
        <v>21</v>
      </c>
      <c r="T17" s="1216"/>
      <c r="U17" s="1216" t="s">
        <v>22</v>
      </c>
      <c r="V17" s="1216" t="s">
        <v>19</v>
      </c>
      <c r="W17" s="1216" t="s">
        <v>113</v>
      </c>
      <c r="X17" s="1216" t="s">
        <v>114</v>
      </c>
      <c r="Y17" s="1216" t="s">
        <v>115</v>
      </c>
      <c r="Z17" s="835">
        <v>24</v>
      </c>
      <c r="AA17" s="835">
        <v>25</v>
      </c>
      <c r="AB17" s="836">
        <v>26</v>
      </c>
      <c r="AC17" s="836">
        <v>27</v>
      </c>
      <c r="AD17" s="836">
        <v>28</v>
      </c>
      <c r="AE17" s="835">
        <v>29</v>
      </c>
      <c r="AF17" s="836">
        <v>30</v>
      </c>
      <c r="AG17" s="836">
        <v>31</v>
      </c>
      <c r="AH17" s="836">
        <v>32</v>
      </c>
    </row>
    <row r="18" spans="1:35" s="419" customFormat="1">
      <c r="A18" s="419" t="s">
        <v>488</v>
      </c>
      <c r="B18" s="1131"/>
      <c r="C18" s="1131"/>
      <c r="D18" s="1131"/>
      <c r="E18" s="1131"/>
      <c r="F18" s="1131"/>
      <c r="G18" s="1131"/>
      <c r="H18" s="1131"/>
      <c r="I18" s="1131"/>
      <c r="J18" s="1131"/>
      <c r="K18" s="1131"/>
      <c r="L18" s="1131"/>
      <c r="M18" s="1131"/>
      <c r="N18" s="1131"/>
      <c r="O18" s="1131"/>
      <c r="P18" s="1131"/>
      <c r="Q18" s="1131"/>
      <c r="R18" s="1131"/>
      <c r="S18" s="1131"/>
      <c r="T18" s="1131"/>
      <c r="U18" s="1131"/>
      <c r="V18" s="1131"/>
      <c r="W18" s="1131"/>
      <c r="X18" s="1131"/>
      <c r="Y18" s="1131"/>
      <c r="Z18" s="437"/>
      <c r="AA18" s="437"/>
      <c r="AB18" s="838"/>
      <c r="AC18" s="838"/>
      <c r="AD18" s="838"/>
      <c r="AE18" s="437"/>
      <c r="AF18" s="838"/>
      <c r="AG18" s="838"/>
      <c r="AH18" s="838"/>
    </row>
    <row r="19" spans="1:35" s="419" customFormat="1" ht="15" customHeight="1">
      <c r="A19" s="419" t="s">
        <v>488</v>
      </c>
      <c r="B19" s="1870" t="s">
        <v>1007</v>
      </c>
      <c r="C19" s="1871"/>
      <c r="D19" s="1872"/>
      <c r="E19" s="1556"/>
      <c r="F19" s="1556"/>
      <c r="G19" s="1556"/>
      <c r="H19" s="1556"/>
      <c r="I19" s="1556"/>
      <c r="J19" s="1556"/>
      <c r="K19" s="1556"/>
      <c r="L19" s="1556"/>
      <c r="M19" s="1556"/>
      <c r="N19" s="1556"/>
      <c r="O19" s="1556"/>
      <c r="P19" s="1556"/>
      <c r="Q19" s="1556"/>
      <c r="R19" s="1556"/>
      <c r="S19" s="1556"/>
      <c r="T19" s="1556"/>
      <c r="U19" s="1556"/>
      <c r="V19" s="1556"/>
      <c r="W19" s="1556"/>
      <c r="X19" s="1556"/>
      <c r="Y19" s="1556"/>
      <c r="AB19" s="403"/>
      <c r="AC19" s="403"/>
      <c r="AD19" s="403"/>
      <c r="AF19" s="403"/>
      <c r="AG19" s="403"/>
      <c r="AH19" s="403"/>
    </row>
    <row r="20" spans="1:35" s="879" customFormat="1" ht="15" customHeight="1">
      <c r="A20" s="879" t="s">
        <v>488</v>
      </c>
      <c r="B20" s="1556">
        <v>1</v>
      </c>
      <c r="C20" s="1556" t="s">
        <v>750</v>
      </c>
      <c r="D20" s="1556" t="s">
        <v>315</v>
      </c>
      <c r="E20" s="1556" t="s">
        <v>496</v>
      </c>
      <c r="F20" s="1556" t="s">
        <v>209</v>
      </c>
      <c r="G20" s="1556" t="s">
        <v>219</v>
      </c>
      <c r="H20" s="1556" t="s">
        <v>219</v>
      </c>
      <c r="I20" s="1556" t="s">
        <v>497</v>
      </c>
      <c r="J20" s="1556" t="s">
        <v>259</v>
      </c>
      <c r="K20" s="1556" t="s">
        <v>499</v>
      </c>
      <c r="L20" s="1556" t="s">
        <v>498</v>
      </c>
      <c r="M20" s="1556" t="s">
        <v>275</v>
      </c>
      <c r="N20" s="1556" t="s">
        <v>240</v>
      </c>
      <c r="O20" s="1556"/>
      <c r="P20" s="1556"/>
      <c r="Q20" s="1556"/>
      <c r="R20" s="1556">
        <v>1</v>
      </c>
      <c r="S20" s="1556" t="s">
        <v>206</v>
      </c>
      <c r="T20" s="1556">
        <v>2009</v>
      </c>
      <c r="U20" s="1557">
        <v>50930000</v>
      </c>
      <c r="V20" s="1556"/>
      <c r="W20" s="1556"/>
      <c r="X20" s="1556"/>
      <c r="Y20" s="1558" t="s">
        <v>749</v>
      </c>
      <c r="Z20" s="1033">
        <v>25</v>
      </c>
      <c r="AA20" s="1033">
        <f>2016-T20+1</f>
        <v>8</v>
      </c>
      <c r="AB20" s="881">
        <f>U20/Z20</f>
        <v>2037200</v>
      </c>
      <c r="AC20" s="881">
        <f>AA20*AB20</f>
        <v>16297600</v>
      </c>
      <c r="AD20" s="881">
        <f>U20-AC20</f>
        <v>34632400</v>
      </c>
      <c r="AE20" s="1093">
        <f>2017-T20+1</f>
        <v>9</v>
      </c>
      <c r="AF20" s="881">
        <f>U20/Z20</f>
        <v>2037200</v>
      </c>
      <c r="AG20" s="881">
        <f>AE20*AF20</f>
        <v>18334800</v>
      </c>
      <c r="AH20" s="881">
        <f>U20-AG20</f>
        <v>32595200</v>
      </c>
      <c r="AI20" s="879" t="b">
        <f>AG20+AH20=U20</f>
        <v>1</v>
      </c>
    </row>
    <row r="21" spans="1:35" s="879" customFormat="1" ht="15" customHeight="1">
      <c r="A21" s="879" t="s">
        <v>488</v>
      </c>
      <c r="B21" s="1556"/>
      <c r="C21" s="1556"/>
      <c r="D21" s="1556"/>
      <c r="E21" s="1556"/>
      <c r="F21" s="1556"/>
      <c r="G21" s="1556"/>
      <c r="H21" s="1556"/>
      <c r="I21" s="1556"/>
      <c r="J21" s="1556"/>
      <c r="K21" s="1556"/>
      <c r="L21" s="1556"/>
      <c r="M21" s="1556"/>
      <c r="N21" s="1556"/>
      <c r="O21" s="1556"/>
      <c r="P21" s="1556"/>
      <c r="Q21" s="1556"/>
      <c r="R21" s="1556"/>
      <c r="S21" s="1556"/>
      <c r="T21" s="1556"/>
      <c r="U21" s="1557"/>
      <c r="V21" s="1556"/>
      <c r="W21" s="1556"/>
      <c r="X21" s="1556"/>
      <c r="Y21" s="1556"/>
      <c r="Z21" s="1033"/>
      <c r="AA21" s="1033"/>
      <c r="AB21" s="881"/>
      <c r="AC21" s="881"/>
      <c r="AD21" s="881"/>
      <c r="AE21" s="1093"/>
      <c r="AF21" s="881"/>
      <c r="AG21" s="881"/>
      <c r="AH21" s="881"/>
    </row>
    <row r="22" spans="1:35" s="879" customFormat="1" ht="15" customHeight="1">
      <c r="B22" s="1556"/>
      <c r="C22" s="1556"/>
      <c r="D22" s="1556"/>
      <c r="E22" s="1556"/>
      <c r="F22" s="1556"/>
      <c r="G22" s="1556"/>
      <c r="H22" s="1556"/>
      <c r="I22" s="1556"/>
      <c r="J22" s="1556"/>
      <c r="K22" s="1556"/>
      <c r="L22" s="1556"/>
      <c r="M22" s="1556"/>
      <c r="N22" s="1556"/>
      <c r="O22" s="1556"/>
      <c r="P22" s="1556"/>
      <c r="Q22" s="1556"/>
      <c r="R22" s="1556"/>
      <c r="S22" s="1556"/>
      <c r="T22" s="1556"/>
      <c r="U22" s="1557"/>
      <c r="V22" s="1556"/>
      <c r="W22" s="1556"/>
      <c r="X22" s="1556"/>
      <c r="Y22" s="1556"/>
      <c r="Z22" s="1033"/>
      <c r="AA22" s="1033"/>
      <c r="AB22" s="881"/>
      <c r="AC22" s="881"/>
      <c r="AD22" s="881"/>
      <c r="AE22" s="1093"/>
      <c r="AF22" s="881"/>
      <c r="AG22" s="881"/>
      <c r="AH22" s="881"/>
    </row>
    <row r="23" spans="1:35" s="879" customFormat="1" ht="15" customHeight="1">
      <c r="B23" s="1556"/>
      <c r="C23" s="1556"/>
      <c r="D23" s="1556"/>
      <c r="E23" s="1556"/>
      <c r="F23" s="1556"/>
      <c r="G23" s="1556"/>
      <c r="H23" s="1556"/>
      <c r="I23" s="1556"/>
      <c r="J23" s="1556"/>
      <c r="K23" s="1556"/>
      <c r="L23" s="1556"/>
      <c r="M23" s="1556"/>
      <c r="N23" s="1556"/>
      <c r="O23" s="1556"/>
      <c r="P23" s="1556"/>
      <c r="Q23" s="1556"/>
      <c r="R23" s="1556"/>
      <c r="S23" s="1556"/>
      <c r="T23" s="1556"/>
      <c r="U23" s="1557"/>
      <c r="V23" s="1556"/>
      <c r="W23" s="1556"/>
      <c r="X23" s="1556"/>
      <c r="Y23" s="1556"/>
      <c r="Z23" s="1033"/>
      <c r="AA23" s="1033"/>
      <c r="AB23" s="881"/>
      <c r="AC23" s="881"/>
      <c r="AD23" s="881"/>
      <c r="AE23" s="1093"/>
      <c r="AF23" s="881"/>
      <c r="AG23" s="881"/>
      <c r="AH23" s="881"/>
    </row>
    <row r="24" spans="1:35" s="879" customFormat="1" ht="15" customHeight="1">
      <c r="B24" s="1870" t="s">
        <v>1007</v>
      </c>
      <c r="C24" s="1871"/>
      <c r="D24" s="1872"/>
      <c r="E24" s="1556"/>
      <c r="F24" s="1556"/>
      <c r="G24" s="1556"/>
      <c r="H24" s="1556"/>
      <c r="I24" s="1556"/>
      <c r="J24" s="1556"/>
      <c r="K24" s="1556"/>
      <c r="L24" s="1556"/>
      <c r="M24" s="1556"/>
      <c r="N24" s="1556"/>
      <c r="O24" s="1556"/>
      <c r="P24" s="1556"/>
      <c r="Q24" s="1556"/>
      <c r="R24" s="1556"/>
      <c r="S24" s="1556"/>
      <c r="T24" s="1556"/>
      <c r="U24" s="1557"/>
      <c r="V24" s="1556"/>
      <c r="W24" s="1556"/>
      <c r="X24" s="1556"/>
      <c r="Y24" s="1556"/>
      <c r="Z24" s="1033"/>
      <c r="AA24" s="1033"/>
      <c r="AB24" s="1065"/>
      <c r="AC24" s="1065"/>
      <c r="AD24" s="1065"/>
      <c r="AE24" s="1093"/>
    </row>
    <row r="25" spans="1:35" s="1039" customFormat="1" ht="29.25" customHeight="1">
      <c r="A25" s="1039" t="s">
        <v>533</v>
      </c>
      <c r="B25" s="1559">
        <v>1</v>
      </c>
      <c r="C25" s="1560" t="s">
        <v>751</v>
      </c>
      <c r="D25" s="1559" t="s">
        <v>650</v>
      </c>
      <c r="E25" s="1559" t="s">
        <v>557</v>
      </c>
      <c r="F25" s="1559" t="s">
        <v>209</v>
      </c>
      <c r="G25" s="1559">
        <v>13.5</v>
      </c>
      <c r="H25" s="1559">
        <v>1.6</v>
      </c>
      <c r="I25" s="1559">
        <f>SUM(G25*H25)</f>
        <v>21.6</v>
      </c>
      <c r="J25" s="1559" t="s">
        <v>259</v>
      </c>
      <c r="K25" s="1560" t="s">
        <v>748</v>
      </c>
      <c r="L25" s="1560"/>
      <c r="M25" s="1559" t="s">
        <v>275</v>
      </c>
      <c r="N25" s="1559" t="s">
        <v>210</v>
      </c>
      <c r="O25" s="1561">
        <v>1000000</v>
      </c>
      <c r="P25" s="1561">
        <v>1729000</v>
      </c>
      <c r="Q25" s="1561">
        <v>24700000</v>
      </c>
      <c r="R25" s="1559">
        <v>1</v>
      </c>
      <c r="S25" s="1559" t="s">
        <v>206</v>
      </c>
      <c r="T25" s="1559">
        <v>2012</v>
      </c>
      <c r="U25" s="1562">
        <f>SUM(O25:Q25)</f>
        <v>27429000</v>
      </c>
      <c r="V25" s="1559" t="s">
        <v>99</v>
      </c>
      <c r="W25" s="1559"/>
      <c r="X25" s="1559"/>
      <c r="Y25" s="1560" t="s">
        <v>748</v>
      </c>
      <c r="Z25" s="1093">
        <v>25</v>
      </c>
      <c r="AA25" s="1093">
        <f>2016-T25+1</f>
        <v>5</v>
      </c>
      <c r="AB25" s="1222">
        <f>U25/Z25</f>
        <v>1097160</v>
      </c>
      <c r="AC25" s="1222">
        <f>AA25*AB25</f>
        <v>5485800</v>
      </c>
      <c r="AD25" s="1222">
        <f>U25-AC25</f>
        <v>21943200</v>
      </c>
      <c r="AE25" s="1093">
        <f>2017-T25+1</f>
        <v>6</v>
      </c>
      <c r="AF25" s="1223">
        <f>U25/Z25</f>
        <v>1097160</v>
      </c>
      <c r="AG25" s="1223">
        <f>AE25*AF25</f>
        <v>6582960</v>
      </c>
      <c r="AH25" s="1223">
        <f>U25-AG25</f>
        <v>20846040</v>
      </c>
      <c r="AI25" s="879" t="b">
        <f>AG25+AH25=U25</f>
        <v>1</v>
      </c>
    </row>
    <row r="26" spans="1:35" s="419" customFormat="1" ht="15" customHeight="1">
      <c r="A26" s="879" t="s">
        <v>533</v>
      </c>
      <c r="B26" s="1556"/>
      <c r="C26" s="1556"/>
      <c r="D26" s="1556"/>
      <c r="E26" s="1556"/>
      <c r="F26" s="1556"/>
      <c r="G26" s="1556"/>
      <c r="H26" s="1556"/>
      <c r="I26" s="1556"/>
      <c r="J26" s="1556"/>
      <c r="K26" s="1556"/>
      <c r="L26" s="1556"/>
      <c r="M26" s="1556"/>
      <c r="N26" s="1556"/>
      <c r="O26" s="1556"/>
      <c r="P26" s="1556"/>
      <c r="Q26" s="1556"/>
      <c r="R26" s="1556"/>
      <c r="S26" s="1556"/>
      <c r="T26" s="1556"/>
      <c r="U26" s="1556"/>
      <c r="V26" s="1556"/>
      <c r="W26" s="1556"/>
      <c r="X26" s="1556"/>
      <c r="Y26" s="1556"/>
      <c r="AA26" s="432"/>
      <c r="AB26" s="437"/>
      <c r="AC26" s="437"/>
      <c r="AD26" s="437"/>
      <c r="AE26" s="424"/>
    </row>
    <row r="27" spans="1:35" s="419" customFormat="1" ht="15" customHeight="1">
      <c r="A27" s="879"/>
      <c r="B27" s="1556"/>
      <c r="C27" s="1556"/>
      <c r="D27" s="1556"/>
      <c r="E27" s="1556"/>
      <c r="F27" s="1556"/>
      <c r="G27" s="1556"/>
      <c r="H27" s="1556"/>
      <c r="I27" s="1556"/>
      <c r="J27" s="1556"/>
      <c r="K27" s="1556"/>
      <c r="L27" s="1556"/>
      <c r="M27" s="1556"/>
      <c r="N27" s="1556"/>
      <c r="O27" s="1556"/>
      <c r="P27" s="1556"/>
      <c r="Q27" s="1556"/>
      <c r="R27" s="1556"/>
      <c r="S27" s="1556"/>
      <c r="T27" s="1556"/>
      <c r="U27" s="1556"/>
      <c r="V27" s="1556"/>
      <c r="W27" s="1556"/>
      <c r="X27" s="1556"/>
      <c r="Y27" s="1556"/>
      <c r="AB27" s="839"/>
      <c r="AC27" s="839"/>
      <c r="AD27" s="839"/>
      <c r="AE27" s="424"/>
      <c r="AF27" s="409"/>
      <c r="AG27" s="409"/>
      <c r="AH27" s="409"/>
    </row>
    <row r="28" spans="1:35" s="419" customFormat="1" ht="15" customHeight="1">
      <c r="A28" s="879"/>
      <c r="B28" s="1556"/>
      <c r="C28" s="1556"/>
      <c r="D28" s="1556"/>
      <c r="E28" s="1556"/>
      <c r="F28" s="1556"/>
      <c r="G28" s="1556"/>
      <c r="H28" s="1556"/>
      <c r="I28" s="1556"/>
      <c r="J28" s="1556"/>
      <c r="K28" s="1556"/>
      <c r="L28" s="1556"/>
      <c r="M28" s="1556"/>
      <c r="N28" s="1556"/>
      <c r="O28" s="1556"/>
      <c r="P28" s="1556"/>
      <c r="Q28" s="1556"/>
      <c r="R28" s="1556"/>
      <c r="S28" s="1556"/>
      <c r="T28" s="1556"/>
      <c r="U28" s="1556"/>
      <c r="V28" s="1556"/>
      <c r="W28" s="1556"/>
      <c r="X28" s="1556"/>
      <c r="Y28" s="1556"/>
      <c r="AB28" s="839"/>
      <c r="AC28" s="839"/>
      <c r="AD28" s="839"/>
      <c r="AE28" s="424"/>
      <c r="AF28" s="409"/>
      <c r="AG28" s="409"/>
      <c r="AH28" s="409"/>
    </row>
    <row r="29" spans="1:35" s="419" customFormat="1" ht="15" customHeight="1">
      <c r="A29" s="879"/>
      <c r="B29" s="1556"/>
      <c r="C29" s="1556"/>
      <c r="D29" s="1556"/>
      <c r="E29" s="1556"/>
      <c r="F29" s="1556"/>
      <c r="G29" s="1556"/>
      <c r="H29" s="1556"/>
      <c r="I29" s="1556"/>
      <c r="J29" s="1556"/>
      <c r="K29" s="1556"/>
      <c r="L29" s="1556"/>
      <c r="M29" s="1556"/>
      <c r="N29" s="1556"/>
      <c r="O29" s="1556"/>
      <c r="P29" s="1556"/>
      <c r="Q29" s="1556"/>
      <c r="R29" s="1556"/>
      <c r="S29" s="1556"/>
      <c r="T29" s="1556"/>
      <c r="U29" s="1556"/>
      <c r="V29" s="1556"/>
      <c r="W29" s="1556"/>
      <c r="X29" s="1556"/>
      <c r="Y29" s="1556"/>
      <c r="AB29" s="839"/>
      <c r="AC29" s="839"/>
      <c r="AD29" s="839"/>
      <c r="AE29" s="424"/>
      <c r="AF29" s="409"/>
      <c r="AG29" s="409"/>
      <c r="AH29" s="409"/>
    </row>
    <row r="30" spans="1:35" s="419" customFormat="1" ht="15" customHeight="1">
      <c r="B30" s="1563"/>
      <c r="C30" s="1563"/>
      <c r="D30" s="1563"/>
      <c r="E30" s="1563"/>
      <c r="F30" s="1563"/>
      <c r="G30" s="1563"/>
      <c r="H30" s="1563"/>
      <c r="I30" s="1563"/>
      <c r="J30" s="1563"/>
      <c r="K30" s="1563"/>
      <c r="L30" s="1563"/>
      <c r="M30" s="1563"/>
      <c r="N30" s="1563"/>
      <c r="O30" s="1563"/>
      <c r="P30" s="1563"/>
      <c r="Q30" s="1563"/>
      <c r="R30" s="1563"/>
      <c r="S30" s="1563"/>
      <c r="T30" s="1563"/>
      <c r="U30" s="1563"/>
      <c r="V30" s="1563"/>
      <c r="W30" s="1563"/>
      <c r="X30" s="1563"/>
      <c r="Y30" s="1563"/>
      <c r="AB30" s="839"/>
      <c r="AC30" s="839"/>
      <c r="AD30" s="839"/>
      <c r="AE30" s="424"/>
      <c r="AF30" s="409"/>
      <c r="AG30" s="409"/>
      <c r="AH30" s="409"/>
    </row>
    <row r="31" spans="1:35" s="419" customFormat="1" ht="15" customHeight="1">
      <c r="B31" s="1861" t="s">
        <v>94</v>
      </c>
      <c r="C31" s="1862"/>
      <c r="D31" s="1862"/>
      <c r="E31" s="1862"/>
      <c r="F31" s="1862"/>
      <c r="G31" s="1862"/>
      <c r="H31" s="1862"/>
      <c r="I31" s="1862"/>
      <c r="J31" s="1862"/>
      <c r="K31" s="1862"/>
      <c r="L31" s="1862"/>
      <c r="M31" s="1862"/>
      <c r="N31" s="1863"/>
      <c r="O31" s="1564"/>
      <c r="P31" s="1564"/>
      <c r="Q31" s="1564"/>
      <c r="R31" s="841">
        <v>2</v>
      </c>
      <c r="S31" s="841" t="s">
        <v>206</v>
      </c>
      <c r="T31" s="841"/>
      <c r="U31" s="1565">
        <f>SUM(U20:U27)</f>
        <v>78359000</v>
      </c>
      <c r="V31" s="1864"/>
      <c r="W31" s="1865"/>
      <c r="X31" s="1865"/>
      <c r="Y31" s="1866"/>
      <c r="AB31" s="1225">
        <f>SUM(AB19:AB30)</f>
        <v>3134360</v>
      </c>
      <c r="AC31" s="445">
        <f>SUM(AC20:AC30)</f>
        <v>21783400</v>
      </c>
      <c r="AD31" s="1226">
        <f>SUM(AD19:AD30)</f>
        <v>56575600</v>
      </c>
      <c r="AE31" s="683"/>
      <c r="AF31" s="1225">
        <f>SUM(AF20:AF30)</f>
        <v>3134360</v>
      </c>
      <c r="AG31" s="445">
        <f>SUM(AG19:AG30)</f>
        <v>24917760</v>
      </c>
      <c r="AH31" s="1226">
        <f>SUM(AH19:AH30)</f>
        <v>53441240</v>
      </c>
      <c r="AI31" s="879" t="b">
        <f>AG31+AH31=U31</f>
        <v>1</v>
      </c>
    </row>
    <row r="32" spans="1:35" s="437" customFormat="1" ht="15" customHeight="1">
      <c r="B32" s="670"/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70"/>
      <c r="N32" s="670"/>
      <c r="O32" s="670"/>
      <c r="P32" s="670"/>
      <c r="Q32" s="670"/>
      <c r="R32" s="671"/>
      <c r="S32" s="670"/>
      <c r="T32" s="670"/>
      <c r="U32" s="1220"/>
      <c r="V32" s="1221"/>
      <c r="W32" s="1221"/>
      <c r="X32" s="1221"/>
      <c r="Y32" s="1221"/>
      <c r="AB32" s="839"/>
      <c r="AC32" s="839"/>
      <c r="AD32" s="839"/>
      <c r="AF32" s="839"/>
      <c r="AG32" s="839"/>
      <c r="AH32" s="839"/>
    </row>
    <row r="33" spans="1:34" s="437" customFormat="1" ht="15" customHeight="1">
      <c r="B33" s="670"/>
      <c r="C33" s="670"/>
      <c r="D33" s="670"/>
      <c r="E33" s="670"/>
      <c r="F33" s="670"/>
      <c r="G33" s="670"/>
      <c r="H33" s="670"/>
      <c r="I33" s="670"/>
      <c r="J33" s="670"/>
      <c r="K33" s="670"/>
      <c r="L33" s="670"/>
      <c r="M33" s="670"/>
      <c r="N33" s="670"/>
      <c r="O33" s="670"/>
      <c r="P33" s="670"/>
      <c r="Q33" s="670"/>
      <c r="R33" s="671"/>
      <c r="S33" s="670"/>
      <c r="T33" s="670"/>
      <c r="U33" s="1220"/>
      <c r="V33" s="1221"/>
      <c r="W33" s="1221"/>
      <c r="X33" s="1221"/>
      <c r="Y33" s="1221"/>
      <c r="AB33" s="839"/>
      <c r="AC33" s="839"/>
      <c r="AD33" s="839"/>
      <c r="AF33" s="839"/>
      <c r="AG33" s="839"/>
      <c r="AH33" s="839"/>
    </row>
    <row r="34" spans="1:34" s="437" customFormat="1" ht="15" customHeight="1">
      <c r="B34" s="670"/>
      <c r="C34" s="670"/>
      <c r="D34" s="670"/>
      <c r="E34" s="670"/>
      <c r="F34" s="670"/>
      <c r="G34" s="670"/>
      <c r="H34" s="670"/>
      <c r="I34" s="670"/>
      <c r="J34" s="670"/>
      <c r="K34" s="670"/>
      <c r="L34" s="670"/>
      <c r="M34" s="670"/>
      <c r="N34" s="670"/>
      <c r="O34" s="670"/>
      <c r="P34" s="670"/>
      <c r="Q34" s="670"/>
      <c r="R34" s="671"/>
      <c r="S34" s="670"/>
      <c r="T34" s="670"/>
      <c r="U34" s="1220"/>
      <c r="V34" s="1221"/>
      <c r="W34" s="1221"/>
      <c r="X34" s="1221"/>
      <c r="Y34" s="1221"/>
      <c r="AB34" s="839"/>
      <c r="AC34" s="839"/>
      <c r="AD34" s="839"/>
      <c r="AF34" s="839"/>
      <c r="AG34" s="839"/>
      <c r="AH34" s="839"/>
    </row>
    <row r="35" spans="1:34" s="437" customFormat="1" ht="15" customHeight="1">
      <c r="B35" s="670"/>
      <c r="C35" s="670"/>
      <c r="D35" s="670"/>
      <c r="E35" s="670"/>
      <c r="F35" s="670"/>
      <c r="G35" s="670"/>
      <c r="H35" s="670"/>
      <c r="I35" s="670"/>
      <c r="J35" s="670"/>
      <c r="K35" s="670"/>
      <c r="L35" s="670"/>
      <c r="M35" s="670"/>
      <c r="N35" s="670"/>
      <c r="O35" s="670"/>
      <c r="P35" s="670"/>
      <c r="Q35" s="670"/>
      <c r="R35" s="671"/>
      <c r="S35" s="670"/>
      <c r="T35" s="670"/>
      <c r="U35" s="1220"/>
      <c r="V35" s="1221"/>
      <c r="W35" s="1221"/>
      <c r="X35" s="1221"/>
      <c r="Y35" s="1221"/>
      <c r="AB35" s="839"/>
      <c r="AC35" s="839"/>
      <c r="AD35" s="839"/>
      <c r="AF35" s="839"/>
      <c r="AG35" s="839"/>
      <c r="AH35" s="839"/>
    </row>
    <row r="36" spans="1:34" s="419" customFormat="1" ht="15" customHeight="1">
      <c r="B36" s="744"/>
      <c r="C36" s="1217"/>
      <c r="D36" s="565"/>
      <c r="E36" s="520"/>
      <c r="F36" s="745"/>
      <c r="G36" s="1066"/>
      <c r="H36" s="1066"/>
      <c r="I36" s="1066"/>
      <c r="J36" s="745"/>
      <c r="K36" s="745"/>
      <c r="L36" s="1218"/>
      <c r="M36" s="745"/>
      <c r="N36" s="745"/>
      <c r="O36" s="745"/>
      <c r="P36" s="745"/>
      <c r="Q36" s="745"/>
      <c r="R36" s="745"/>
      <c r="S36" s="745"/>
      <c r="T36" s="745"/>
      <c r="U36" s="1219"/>
      <c r="V36" s="745"/>
      <c r="W36" s="745"/>
      <c r="X36" s="745"/>
      <c r="Y36" s="1075"/>
      <c r="AB36" s="839"/>
      <c r="AC36" s="839"/>
      <c r="AD36" s="839"/>
      <c r="AF36" s="409"/>
      <c r="AG36" s="409"/>
      <c r="AH36" s="409"/>
    </row>
    <row r="37" spans="1:34" s="419" customFormat="1" ht="15" customHeight="1">
      <c r="A37" s="419" t="s">
        <v>488</v>
      </c>
      <c r="B37" s="1852" t="s">
        <v>94</v>
      </c>
      <c r="C37" s="1853"/>
      <c r="D37" s="1853"/>
      <c r="E37" s="1853"/>
      <c r="F37" s="1853"/>
      <c r="G37" s="1853"/>
      <c r="H37" s="1853"/>
      <c r="I37" s="1853"/>
      <c r="J37" s="1853"/>
      <c r="K37" s="1853"/>
      <c r="L37" s="1853"/>
      <c r="M37" s="1853"/>
      <c r="N37" s="1854"/>
      <c r="O37" s="1097"/>
      <c r="P37" s="1097"/>
      <c r="Q37" s="1097"/>
      <c r="R37" s="634"/>
      <c r="S37" s="1034"/>
      <c r="T37" s="1034"/>
      <c r="U37" s="1073">
        <f>SUM(U20:U20)</f>
        <v>50930000</v>
      </c>
      <c r="V37" s="1855"/>
      <c r="W37" s="1856"/>
      <c r="X37" s="1856"/>
      <c r="Y37" s="1857"/>
      <c r="AB37" s="1227">
        <f>SUM(AB20:AB20)</f>
        <v>2037200</v>
      </c>
      <c r="AC37" s="1227">
        <f>SUM(AC20:AC20)</f>
        <v>16297600</v>
      </c>
      <c r="AD37" s="1227">
        <f>SUM(AD20:AD20)</f>
        <v>34632400</v>
      </c>
      <c r="AF37" s="1227">
        <f>SUM(AF20:AF20)</f>
        <v>2037200</v>
      </c>
      <c r="AG37" s="1227">
        <f>SUM(AG20:AG20)</f>
        <v>18334800</v>
      </c>
      <c r="AH37" s="1227">
        <f>SUM(AH20:AH20)</f>
        <v>32595200</v>
      </c>
    </row>
    <row r="38" spans="1:34" s="419" customFormat="1" ht="15" customHeight="1">
      <c r="A38" s="419" t="s">
        <v>533</v>
      </c>
      <c r="B38" s="1626" t="s">
        <v>94</v>
      </c>
      <c r="C38" s="1627"/>
      <c r="D38" s="1627"/>
      <c r="E38" s="1627"/>
      <c r="F38" s="1627"/>
      <c r="G38" s="1627"/>
      <c r="H38" s="1627"/>
      <c r="I38" s="1627"/>
      <c r="J38" s="1627"/>
      <c r="K38" s="1627"/>
      <c r="L38" s="1627"/>
      <c r="M38" s="1627"/>
      <c r="N38" s="1628"/>
      <c r="O38" s="1086"/>
      <c r="P38" s="1086"/>
      <c r="Q38" s="1086"/>
      <c r="R38" s="632"/>
      <c r="S38" s="807"/>
      <c r="T38" s="807"/>
      <c r="U38" s="834">
        <f>SUM(U25)</f>
        <v>27429000</v>
      </c>
      <c r="V38" s="1858"/>
      <c r="W38" s="1859"/>
      <c r="X38" s="1859"/>
      <c r="Y38" s="1860"/>
      <c r="AB38" s="444">
        <f>SUM(AB25)</f>
        <v>1097160</v>
      </c>
      <c r="AC38" s="444">
        <f>SUM(AC25)</f>
        <v>5485800</v>
      </c>
      <c r="AD38" s="444">
        <f>SUM(AD25)</f>
        <v>21943200</v>
      </c>
      <c r="AF38" s="444">
        <f>SUM(AF25)</f>
        <v>1097160</v>
      </c>
      <c r="AG38" s="444">
        <f>SUM(AG25)</f>
        <v>6582960</v>
      </c>
      <c r="AH38" s="444">
        <f>SUM(AH25)</f>
        <v>20846040</v>
      </c>
    </row>
    <row r="39" spans="1:34" s="419" customFormat="1" ht="15" customHeight="1">
      <c r="B39" s="1067"/>
      <c r="C39" s="1068"/>
      <c r="D39" s="1069"/>
      <c r="E39" s="1068"/>
      <c r="F39" s="1068"/>
      <c r="G39" s="1070"/>
      <c r="H39" s="1070"/>
      <c r="I39" s="1070"/>
      <c r="J39" s="1068"/>
      <c r="K39" s="1068"/>
      <c r="L39" s="1068"/>
      <c r="M39" s="1068"/>
      <c r="N39" s="1068"/>
      <c r="O39" s="1068"/>
      <c r="P39" s="1068"/>
      <c r="Q39" s="1068"/>
      <c r="R39" s="1068"/>
      <c r="S39" s="1068"/>
      <c r="T39" s="1068"/>
      <c r="U39" s="1068"/>
      <c r="V39" s="1068"/>
      <c r="W39" s="1068"/>
      <c r="X39" s="1068"/>
      <c r="Y39" s="1071"/>
      <c r="AB39" s="403"/>
      <c r="AC39" s="403"/>
      <c r="AD39" s="403"/>
      <c r="AF39" s="403"/>
      <c r="AG39" s="403"/>
      <c r="AH39" s="403"/>
    </row>
    <row r="40" spans="1:34" s="419" customFormat="1" ht="15" customHeight="1">
      <c r="B40" s="744"/>
      <c r="C40" s="745"/>
      <c r="D40" s="565"/>
      <c r="E40" s="745"/>
      <c r="F40" s="745"/>
      <c r="G40" s="1066"/>
      <c r="H40" s="1066"/>
      <c r="I40" s="1066"/>
      <c r="J40" s="745"/>
      <c r="K40" s="745"/>
      <c r="L40" s="745"/>
      <c r="M40" s="745"/>
      <c r="N40" s="745"/>
      <c r="O40" s="745"/>
      <c r="P40" s="745"/>
      <c r="Q40" s="745"/>
      <c r="R40" s="745"/>
      <c r="S40" s="745"/>
      <c r="T40" s="745"/>
      <c r="U40" s="745"/>
      <c r="V40" s="745"/>
      <c r="W40" s="745"/>
      <c r="X40" s="745"/>
      <c r="Y40" s="1072"/>
      <c r="AB40" s="403"/>
      <c r="AC40" s="403"/>
      <c r="AD40" s="403"/>
      <c r="AF40" s="403"/>
      <c r="AG40" s="403"/>
      <c r="AH40" s="403"/>
    </row>
    <row r="41" spans="1:34" s="419" customFormat="1" ht="15" customHeight="1">
      <c r="B41" s="744"/>
      <c r="C41" s="745"/>
      <c r="D41" s="565"/>
      <c r="E41" s="745"/>
      <c r="F41" s="745"/>
      <c r="G41" s="1066"/>
      <c r="H41" s="1066"/>
      <c r="I41" s="1066"/>
      <c r="J41" s="745"/>
      <c r="K41" s="745"/>
      <c r="L41" s="745"/>
      <c r="M41" s="745"/>
      <c r="N41" s="745"/>
      <c r="O41" s="745"/>
      <c r="P41" s="745"/>
      <c r="Q41" s="745"/>
      <c r="R41" s="745"/>
      <c r="S41" s="745"/>
      <c r="T41" s="745"/>
      <c r="U41" s="745"/>
      <c r="V41" s="745"/>
      <c r="W41" s="745"/>
      <c r="X41" s="745"/>
      <c r="Y41" s="1072"/>
      <c r="AB41" s="403"/>
      <c r="AC41" s="403"/>
      <c r="AD41" s="403"/>
      <c r="AF41" s="403"/>
      <c r="AG41" s="403"/>
      <c r="AH41" s="403"/>
    </row>
    <row r="42" spans="1:34" s="419" customFormat="1" ht="15" customHeight="1">
      <c r="B42" s="744"/>
      <c r="C42" s="745"/>
      <c r="D42" s="565"/>
      <c r="E42" s="745"/>
      <c r="F42" s="745"/>
      <c r="G42" s="1066"/>
      <c r="H42" s="1066"/>
      <c r="I42" s="1066"/>
      <c r="J42" s="745"/>
      <c r="K42" s="745"/>
      <c r="L42" s="745"/>
      <c r="M42" s="745"/>
      <c r="N42" s="745"/>
      <c r="O42" s="745"/>
      <c r="P42" s="745"/>
      <c r="Q42" s="745"/>
      <c r="R42" s="745"/>
      <c r="S42" s="745"/>
      <c r="T42" s="745"/>
      <c r="U42" s="1072"/>
      <c r="V42" s="1072"/>
      <c r="W42" s="1072"/>
      <c r="X42" s="1072"/>
      <c r="Y42" s="745"/>
      <c r="AB42" s="403"/>
      <c r="AC42" s="403"/>
      <c r="AD42" s="403"/>
      <c r="AF42" s="403"/>
      <c r="AG42" s="403"/>
      <c r="AH42" s="403"/>
    </row>
    <row r="43" spans="1:34" s="309" customFormat="1" ht="15" customHeight="1">
      <c r="H43" s="312"/>
      <c r="I43" s="312"/>
      <c r="J43" s="312"/>
      <c r="K43" s="312"/>
      <c r="L43" s="312"/>
      <c r="AB43" s="482"/>
      <c r="AC43" s="482"/>
      <c r="AD43" s="482"/>
      <c r="AF43" s="482"/>
      <c r="AG43" s="482"/>
      <c r="AH43" s="482"/>
    </row>
    <row r="44" spans="1:34" s="309" customFormat="1" ht="15" customHeight="1">
      <c r="H44" s="312"/>
      <c r="I44" s="312"/>
      <c r="J44" s="312"/>
      <c r="K44" s="312"/>
      <c r="L44" s="312"/>
      <c r="AB44" s="482"/>
      <c r="AC44" s="482"/>
      <c r="AD44" s="482"/>
      <c r="AF44" s="482"/>
      <c r="AG44" s="482"/>
      <c r="AH44" s="482"/>
    </row>
    <row r="45" spans="1:34" s="309" customFormat="1" ht="15" customHeight="1">
      <c r="H45" s="312"/>
      <c r="I45" s="312"/>
      <c r="J45" s="312"/>
      <c r="K45" s="312"/>
      <c r="L45" s="312"/>
      <c r="AB45" s="482"/>
      <c r="AC45" s="482"/>
      <c r="AD45" s="482"/>
      <c r="AF45" s="482"/>
      <c r="AG45" s="482"/>
      <c r="AH45" s="482"/>
    </row>
    <row r="46" spans="1:34" s="309" customFormat="1">
      <c r="H46" s="312"/>
      <c r="I46" s="312"/>
      <c r="J46" s="312"/>
      <c r="K46" s="312"/>
      <c r="L46" s="312"/>
      <c r="AB46" s="482"/>
      <c r="AC46" s="482"/>
      <c r="AD46" s="482"/>
      <c r="AF46" s="482"/>
      <c r="AG46" s="482"/>
      <c r="AH46" s="482"/>
    </row>
    <row r="47" spans="1:34" s="309" customFormat="1">
      <c r="H47" s="312"/>
      <c r="I47" s="312"/>
      <c r="J47" s="312"/>
      <c r="K47" s="312"/>
      <c r="L47" s="312"/>
      <c r="AB47" s="482"/>
      <c r="AC47" s="482"/>
      <c r="AD47" s="482"/>
      <c r="AF47" s="482"/>
      <c r="AG47" s="482"/>
      <c r="AH47" s="482"/>
    </row>
    <row r="48" spans="1:34" s="309" customFormat="1">
      <c r="H48" s="312"/>
      <c r="I48" s="312"/>
      <c r="J48" s="312"/>
      <c r="K48" s="312"/>
      <c r="L48" s="312"/>
      <c r="AB48" s="482"/>
      <c r="AC48" s="482"/>
      <c r="AD48" s="482"/>
      <c r="AF48" s="482"/>
      <c r="AG48" s="482"/>
      <c r="AH48" s="482"/>
    </row>
    <row r="49" spans="8:34" s="309" customFormat="1">
      <c r="H49" s="312"/>
      <c r="I49" s="312"/>
      <c r="J49" s="312"/>
      <c r="K49" s="312"/>
      <c r="L49" s="312"/>
      <c r="AB49" s="482"/>
      <c r="AC49" s="482"/>
      <c r="AD49" s="482"/>
      <c r="AF49" s="482"/>
      <c r="AG49" s="482"/>
      <c r="AH49" s="482"/>
    </row>
  </sheetData>
  <autoFilter ref="A17:AH38"/>
  <mergeCells count="36">
    <mergeCell ref="Q15:Q16"/>
    <mergeCell ref="B19:D19"/>
    <mergeCell ref="B24:D24"/>
    <mergeCell ref="D15:E15"/>
    <mergeCell ref="K15:L15"/>
    <mergeCell ref="G15:G16"/>
    <mergeCell ref="N15:N16"/>
    <mergeCell ref="H15:H16"/>
    <mergeCell ref="J15:J16"/>
    <mergeCell ref="Z15:Z16"/>
    <mergeCell ref="AA15:AA16"/>
    <mergeCell ref="AB15:AD15"/>
    <mergeCell ref="AE15:AE16"/>
    <mergeCell ref="AF15:AH15"/>
    <mergeCell ref="B37:N37"/>
    <mergeCell ref="V37:Y37"/>
    <mergeCell ref="B38:N38"/>
    <mergeCell ref="V38:Y38"/>
    <mergeCell ref="B31:N31"/>
    <mergeCell ref="V31:Y31"/>
    <mergeCell ref="T15:T16"/>
    <mergeCell ref="B1:Y1"/>
    <mergeCell ref="B2:Y2"/>
    <mergeCell ref="B3:Y3"/>
    <mergeCell ref="B4:Y4"/>
    <mergeCell ref="B15:B16"/>
    <mergeCell ref="C15:C16"/>
    <mergeCell ref="M15:M16"/>
    <mergeCell ref="F15:F16"/>
    <mergeCell ref="R15:S15"/>
    <mergeCell ref="V15:X15"/>
    <mergeCell ref="U15:U16"/>
    <mergeCell ref="Y15:Y16"/>
    <mergeCell ref="I15:I16"/>
    <mergeCell ref="O15:O16"/>
    <mergeCell ref="P15:P16"/>
  </mergeCells>
  <pageMargins left="1.93" right="0.7" top="0.75" bottom="0.75" header="0.3" footer="0.3"/>
  <pageSetup paperSize="512" scale="43" orientation="landscape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E35"/>
  <sheetViews>
    <sheetView view="pageBreakPreview" zoomScaleSheetLayoutView="100" workbookViewId="0">
      <selection activeCell="C22" sqref="C22"/>
    </sheetView>
  </sheetViews>
  <sheetFormatPr defaultRowHeight="12.75"/>
  <cols>
    <col min="1" max="1" width="23" customWidth="1"/>
    <col min="2" max="2" width="5" customWidth="1"/>
    <col min="3" max="3" width="18.28515625" customWidth="1"/>
    <col min="4" max="4" width="12.42578125" customWidth="1"/>
    <col min="6" max="6" width="11.140625" customWidth="1"/>
    <col min="7" max="7" width="7.85546875" customWidth="1"/>
    <col min="8" max="8" width="6.85546875" customWidth="1"/>
    <col min="9" max="9" width="6.7109375" customWidth="1"/>
    <col min="11" max="11" width="9.7109375" customWidth="1"/>
    <col min="12" max="12" width="7.140625" customWidth="1"/>
    <col min="13" max="13" width="7.85546875" customWidth="1"/>
    <col min="14" max="14" width="9" customWidth="1"/>
    <col min="15" max="15" width="10.42578125" customWidth="1"/>
    <col min="16" max="16" width="7.7109375" customWidth="1"/>
    <col min="17" max="17" width="7.28515625" customWidth="1"/>
    <col min="18" max="18" width="13.42578125" style="483" customWidth="1"/>
    <col min="19" max="19" width="5.7109375" customWidth="1"/>
    <col min="20" max="20" width="5.5703125" customWidth="1"/>
    <col min="21" max="21" width="5" customWidth="1"/>
    <col min="22" max="22" width="11.85546875" customWidth="1"/>
    <col min="24" max="24" width="11.28515625" customWidth="1"/>
  </cols>
  <sheetData>
    <row r="1" spans="1:31" s="376" customFormat="1">
      <c r="B1" s="1877" t="s">
        <v>135</v>
      </c>
      <c r="C1" s="1877"/>
      <c r="D1" s="1877"/>
      <c r="E1" s="1877"/>
      <c r="F1" s="1877"/>
      <c r="G1" s="1877"/>
      <c r="H1" s="1877"/>
      <c r="I1" s="1877"/>
      <c r="J1" s="1877"/>
      <c r="K1" s="1877"/>
      <c r="L1" s="1877"/>
      <c r="M1" s="1877"/>
      <c r="N1" s="1877"/>
      <c r="O1" s="1877"/>
      <c r="P1" s="1877"/>
      <c r="Q1" s="1877"/>
      <c r="R1" s="1877"/>
      <c r="S1" s="1877"/>
      <c r="T1" s="1877"/>
      <c r="U1" s="1877"/>
      <c r="V1" s="1877"/>
    </row>
    <row r="2" spans="1:31" s="376" customFormat="1">
      <c r="B2" s="1877" t="s">
        <v>66</v>
      </c>
      <c r="C2" s="1877"/>
      <c r="D2" s="1877"/>
      <c r="E2" s="1877"/>
      <c r="F2" s="1877"/>
      <c r="G2" s="1877"/>
      <c r="H2" s="1877"/>
      <c r="I2" s="1877"/>
      <c r="J2" s="1877"/>
      <c r="K2" s="1877"/>
      <c r="L2" s="1877"/>
      <c r="M2" s="1877"/>
      <c r="N2" s="1877"/>
      <c r="O2" s="1877"/>
      <c r="P2" s="1877"/>
      <c r="Q2" s="1877"/>
      <c r="R2" s="1877"/>
      <c r="S2" s="1877"/>
      <c r="T2" s="1877"/>
      <c r="U2" s="1877"/>
      <c r="V2" s="1877"/>
    </row>
    <row r="3" spans="1:31" s="376" customFormat="1">
      <c r="B3" s="1877" t="s">
        <v>139</v>
      </c>
      <c r="C3" s="1877"/>
      <c r="D3" s="1877"/>
      <c r="E3" s="1877"/>
      <c r="F3" s="1877"/>
      <c r="G3" s="1877"/>
      <c r="H3" s="1877"/>
      <c r="I3" s="1877"/>
      <c r="J3" s="1877"/>
      <c r="K3" s="1877"/>
      <c r="L3" s="1877"/>
      <c r="M3" s="1877"/>
      <c r="N3" s="1877"/>
      <c r="O3" s="1877"/>
      <c r="P3" s="1877"/>
      <c r="Q3" s="1877"/>
      <c r="R3" s="1877"/>
      <c r="S3" s="1877"/>
      <c r="T3" s="1877"/>
      <c r="U3" s="1877"/>
      <c r="V3" s="1877"/>
    </row>
    <row r="4" spans="1:31" s="376" customFormat="1">
      <c r="B4" s="1877" t="s">
        <v>986</v>
      </c>
      <c r="C4" s="1877"/>
      <c r="D4" s="1877"/>
      <c r="E4" s="1877"/>
      <c r="F4" s="1877"/>
      <c r="G4" s="1877"/>
      <c r="H4" s="1877"/>
      <c r="I4" s="1877"/>
      <c r="J4" s="1877"/>
      <c r="K4" s="1877"/>
      <c r="L4" s="1877"/>
      <c r="M4" s="1877"/>
      <c r="N4" s="1877"/>
      <c r="O4" s="1877"/>
      <c r="P4" s="1877"/>
      <c r="Q4" s="1877"/>
      <c r="R4" s="1877"/>
      <c r="S4" s="1877"/>
      <c r="T4" s="1877"/>
      <c r="U4" s="1877"/>
      <c r="V4" s="1877"/>
    </row>
    <row r="5" spans="1:31" s="376" customFormat="1">
      <c r="B5" s="758"/>
      <c r="C5" s="758"/>
      <c r="D5" s="758"/>
      <c r="E5" s="758"/>
      <c r="F5" s="758"/>
      <c r="G5" s="758"/>
      <c r="H5" s="758"/>
      <c r="I5" s="758"/>
      <c r="J5" s="758"/>
      <c r="K5" s="758"/>
      <c r="L5" s="758"/>
      <c r="M5" s="758"/>
      <c r="N5" s="758"/>
      <c r="O5" s="758"/>
      <c r="P5" s="758"/>
      <c r="Q5" s="758"/>
      <c r="R5" s="840"/>
      <c r="S5" s="758"/>
      <c r="T5" s="758"/>
      <c r="U5" s="758"/>
      <c r="V5" s="758"/>
    </row>
    <row r="6" spans="1:31" s="376" customFormat="1">
      <c r="B6" s="342" t="s">
        <v>68</v>
      </c>
      <c r="C6" s="510"/>
      <c r="D6" s="342" t="s">
        <v>69</v>
      </c>
      <c r="E6" s="510"/>
      <c r="F6" s="510"/>
      <c r="G6" s="510"/>
      <c r="H6" s="510"/>
      <c r="I6" s="510"/>
      <c r="J6" s="510"/>
      <c r="K6" s="573"/>
      <c r="L6" s="510"/>
      <c r="M6" s="510"/>
      <c r="N6" s="510"/>
      <c r="O6" s="510"/>
      <c r="P6" s="510"/>
      <c r="Q6" s="510"/>
      <c r="R6" s="756"/>
      <c r="S6" s="510"/>
      <c r="T6" s="510"/>
      <c r="U6" s="510"/>
      <c r="V6" s="510"/>
    </row>
    <row r="7" spans="1:31" s="376" customFormat="1">
      <c r="B7" s="342" t="s">
        <v>70</v>
      </c>
      <c r="C7" s="510"/>
      <c r="D7" s="342" t="s">
        <v>71</v>
      </c>
      <c r="E7" s="510"/>
      <c r="F7" s="510"/>
      <c r="G7" s="510"/>
      <c r="H7" s="510"/>
      <c r="I7" s="510"/>
      <c r="J7" s="510"/>
      <c r="K7" s="573"/>
      <c r="L7" s="510"/>
      <c r="M7" s="510"/>
      <c r="N7" s="510"/>
      <c r="O7" s="510"/>
      <c r="P7" s="510"/>
      <c r="Q7" s="510"/>
      <c r="R7" s="756"/>
      <c r="S7" s="510"/>
      <c r="T7" s="510"/>
      <c r="U7" s="510"/>
      <c r="V7" s="510"/>
    </row>
    <row r="8" spans="1:31" s="376" customFormat="1">
      <c r="B8" s="342" t="s">
        <v>72</v>
      </c>
      <c r="C8" s="510"/>
      <c r="D8" s="367" t="s">
        <v>1006</v>
      </c>
      <c r="E8" s="510"/>
      <c r="F8" s="510"/>
      <c r="G8" s="510"/>
      <c r="H8" s="510"/>
      <c r="I8" s="510"/>
      <c r="J8" s="510"/>
      <c r="K8" s="573"/>
      <c r="L8" s="510"/>
      <c r="M8" s="510"/>
      <c r="N8" s="510"/>
      <c r="O8" s="510"/>
      <c r="P8" s="510"/>
      <c r="Q8" s="510"/>
      <c r="R8" s="756"/>
      <c r="S8" s="510"/>
      <c r="T8" s="510"/>
      <c r="U8" s="510"/>
      <c r="V8" s="510"/>
    </row>
    <row r="9" spans="1:31" s="376" customFormat="1">
      <c r="B9" s="342" t="s">
        <v>73</v>
      </c>
      <c r="C9" s="510"/>
      <c r="D9" s="367" t="s">
        <v>734</v>
      </c>
      <c r="E9" s="510"/>
      <c r="F9" s="510"/>
      <c r="G9" s="510"/>
      <c r="H9" s="510"/>
      <c r="I9" s="510"/>
      <c r="J9" s="510"/>
      <c r="K9" s="573"/>
      <c r="L9" s="510"/>
      <c r="M9" s="510"/>
      <c r="N9" s="510"/>
      <c r="O9" s="510"/>
      <c r="P9" s="510"/>
      <c r="Q9" s="510"/>
      <c r="R9" s="756"/>
      <c r="S9" s="510"/>
      <c r="T9" s="510"/>
      <c r="U9" s="510"/>
      <c r="V9" s="510"/>
    </row>
    <row r="10" spans="1:31" s="376" customFormat="1">
      <c r="B10" s="342" t="s">
        <v>74</v>
      </c>
      <c r="C10" s="510"/>
      <c r="D10" s="342" t="s">
        <v>128</v>
      </c>
      <c r="E10" s="510"/>
      <c r="F10" s="510"/>
      <c r="G10" s="510"/>
      <c r="H10" s="510"/>
      <c r="I10" s="510"/>
      <c r="J10" s="510"/>
      <c r="K10" s="573"/>
      <c r="L10" s="510"/>
      <c r="M10" s="510"/>
      <c r="N10" s="510"/>
      <c r="O10" s="510"/>
      <c r="P10" s="510"/>
      <c r="Q10" s="510"/>
      <c r="R10" s="756"/>
      <c r="S10" s="510"/>
      <c r="T10" s="510"/>
      <c r="U10" s="510"/>
      <c r="V10" s="510"/>
    </row>
    <row r="11" spans="1:31" s="376" customFormat="1">
      <c r="B11" s="342" t="s">
        <v>76</v>
      </c>
      <c r="C11" s="510"/>
      <c r="D11" s="342" t="s">
        <v>140</v>
      </c>
      <c r="E11" s="510"/>
      <c r="F11" s="510"/>
      <c r="G11" s="510"/>
      <c r="H11" s="510"/>
      <c r="I11" s="510"/>
      <c r="J11" s="510"/>
      <c r="K11" s="573"/>
      <c r="L11" s="510"/>
      <c r="M11" s="510"/>
      <c r="N11" s="510"/>
      <c r="O11" s="510"/>
      <c r="P11" s="510"/>
      <c r="Q11" s="510"/>
      <c r="R11" s="756"/>
      <c r="S11" s="510"/>
      <c r="T11" s="510"/>
      <c r="U11" s="510"/>
      <c r="V11" s="510"/>
    </row>
    <row r="12" spans="1:31" s="376" customFormat="1">
      <c r="B12" s="342" t="s">
        <v>36</v>
      </c>
      <c r="C12" s="510"/>
      <c r="D12" s="342" t="s">
        <v>189</v>
      </c>
      <c r="E12" s="510"/>
      <c r="F12" s="510"/>
      <c r="G12" s="510"/>
      <c r="H12" s="510"/>
      <c r="I12" s="510"/>
      <c r="J12" s="510"/>
      <c r="K12" s="573"/>
      <c r="L12" s="510"/>
      <c r="M12" s="510"/>
      <c r="N12" s="510"/>
      <c r="O12" s="510"/>
      <c r="P12" s="510"/>
      <c r="Q12" s="510"/>
      <c r="R12" s="756"/>
      <c r="S12" s="510"/>
      <c r="T12" s="510"/>
      <c r="U12" s="510"/>
      <c r="V12" s="510"/>
    </row>
    <row r="13" spans="1:31" s="376" customFormat="1">
      <c r="B13" s="832"/>
      <c r="C13" s="760"/>
      <c r="D13" s="832"/>
      <c r="E13" s="760"/>
      <c r="F13" s="760"/>
      <c r="G13" s="760"/>
      <c r="H13" s="760"/>
      <c r="I13" s="760"/>
      <c r="J13" s="760"/>
      <c r="K13" s="577"/>
      <c r="L13" s="760"/>
      <c r="M13" s="760"/>
      <c r="N13" s="760"/>
      <c r="O13" s="760"/>
      <c r="P13" s="760"/>
      <c r="Q13" s="760"/>
      <c r="R13" s="761"/>
      <c r="S13" s="760"/>
      <c r="T13" s="760"/>
      <c r="U13" s="760"/>
      <c r="V13" s="760"/>
    </row>
    <row r="14" spans="1:31" s="376" customFormat="1" ht="19.5" customHeight="1">
      <c r="B14" s="1673" t="s">
        <v>16</v>
      </c>
      <c r="C14" s="1668" t="s">
        <v>78</v>
      </c>
      <c r="D14" s="1886" t="s">
        <v>0</v>
      </c>
      <c r="E14" s="1886"/>
      <c r="F14" s="1667" t="s">
        <v>25</v>
      </c>
      <c r="G14" s="1667" t="s">
        <v>130</v>
      </c>
      <c r="H14" s="1667" t="s">
        <v>186</v>
      </c>
      <c r="I14" s="1667" t="s">
        <v>122</v>
      </c>
      <c r="J14" s="1667" t="s">
        <v>123</v>
      </c>
      <c r="K14" s="1886" t="s">
        <v>28</v>
      </c>
      <c r="L14" s="1886"/>
      <c r="M14" s="1668" t="s">
        <v>111</v>
      </c>
      <c r="N14" s="1668" t="s">
        <v>183</v>
      </c>
      <c r="O14" s="1668" t="s">
        <v>184</v>
      </c>
      <c r="P14" s="1878" t="s">
        <v>37</v>
      </c>
      <c r="Q14" s="1879"/>
      <c r="R14" s="1814" t="s">
        <v>167</v>
      </c>
      <c r="S14" s="1667" t="s">
        <v>7</v>
      </c>
      <c r="T14" s="1667"/>
      <c r="U14" s="1667"/>
      <c r="V14" s="1668" t="s">
        <v>2</v>
      </c>
      <c r="W14" s="1770" t="s">
        <v>213</v>
      </c>
      <c r="X14" s="1770" t="s">
        <v>239</v>
      </c>
      <c r="Y14" s="1875" t="s">
        <v>215</v>
      </c>
      <c r="Z14" s="1875"/>
      <c r="AA14" s="1875"/>
      <c r="AB14" s="1770" t="s">
        <v>214</v>
      </c>
      <c r="AC14" s="1876" t="s">
        <v>990</v>
      </c>
      <c r="AD14" s="1876"/>
      <c r="AE14" s="1876"/>
    </row>
    <row r="15" spans="1:31" s="376" customFormat="1" ht="27.75" customHeight="1">
      <c r="B15" s="1674"/>
      <c r="C15" s="1669"/>
      <c r="D15" s="841" t="s">
        <v>5</v>
      </c>
      <c r="E15" s="842" t="s">
        <v>23</v>
      </c>
      <c r="F15" s="1667"/>
      <c r="G15" s="1667"/>
      <c r="H15" s="1667"/>
      <c r="I15" s="1667"/>
      <c r="J15" s="1667"/>
      <c r="K15" s="821" t="s">
        <v>0</v>
      </c>
      <c r="L15" s="821" t="s">
        <v>24</v>
      </c>
      <c r="M15" s="1669"/>
      <c r="N15" s="1669"/>
      <c r="O15" s="1669"/>
      <c r="P15" s="821" t="s">
        <v>173</v>
      </c>
      <c r="Q15" s="821" t="s">
        <v>174</v>
      </c>
      <c r="R15" s="1851"/>
      <c r="S15" s="822" t="s">
        <v>99</v>
      </c>
      <c r="T15" s="822" t="s">
        <v>100</v>
      </c>
      <c r="U15" s="822" t="s">
        <v>101</v>
      </c>
      <c r="V15" s="1669"/>
      <c r="W15" s="1770"/>
      <c r="X15" s="1770"/>
      <c r="Y15" s="1400" t="s">
        <v>238</v>
      </c>
      <c r="Z15" s="1400" t="s">
        <v>996</v>
      </c>
      <c r="AA15" s="1400" t="s">
        <v>997</v>
      </c>
      <c r="AB15" s="1770"/>
      <c r="AC15" s="837" t="s">
        <v>998</v>
      </c>
      <c r="AD15" s="837" t="s">
        <v>999</v>
      </c>
      <c r="AE15" s="837" t="s">
        <v>1000</v>
      </c>
    </row>
    <row r="16" spans="1:31" s="419" customFormat="1" ht="11.1" customHeight="1">
      <c r="A16" s="419" t="s">
        <v>715</v>
      </c>
      <c r="B16" s="578" t="s">
        <v>84</v>
      </c>
      <c r="C16" s="579" t="s">
        <v>85</v>
      </c>
      <c r="D16" s="578" t="s">
        <v>86</v>
      </c>
      <c r="E16" s="579" t="s">
        <v>87</v>
      </c>
      <c r="F16" s="579" t="s">
        <v>88</v>
      </c>
      <c r="G16" s="579" t="s">
        <v>89</v>
      </c>
      <c r="H16" s="579" t="s">
        <v>90</v>
      </c>
      <c r="I16" s="579" t="s">
        <v>20</v>
      </c>
      <c r="J16" s="579" t="s">
        <v>17</v>
      </c>
      <c r="K16" s="579" t="s">
        <v>15</v>
      </c>
      <c r="L16" s="579" t="s">
        <v>91</v>
      </c>
      <c r="M16" s="579" t="s">
        <v>92</v>
      </c>
      <c r="N16" s="579"/>
      <c r="O16" s="579" t="s">
        <v>93</v>
      </c>
      <c r="P16" s="579" t="s">
        <v>18</v>
      </c>
      <c r="Q16" s="579" t="s">
        <v>21</v>
      </c>
      <c r="R16" s="580" t="s">
        <v>22</v>
      </c>
      <c r="S16" s="579" t="s">
        <v>19</v>
      </c>
      <c r="T16" s="579" t="s">
        <v>113</v>
      </c>
      <c r="U16" s="579" t="s">
        <v>114</v>
      </c>
      <c r="V16" s="579" t="s">
        <v>115</v>
      </c>
      <c r="W16" s="835">
        <v>24</v>
      </c>
      <c r="X16" s="835">
        <v>25</v>
      </c>
      <c r="Y16" s="836">
        <v>26</v>
      </c>
      <c r="Z16" s="836">
        <v>27</v>
      </c>
      <c r="AA16" s="836">
        <v>28</v>
      </c>
      <c r="AB16" s="835">
        <v>29</v>
      </c>
      <c r="AC16" s="836">
        <v>30</v>
      </c>
      <c r="AD16" s="836">
        <v>31</v>
      </c>
      <c r="AE16" s="836">
        <v>32</v>
      </c>
    </row>
    <row r="17" spans="1:31" s="419" customFormat="1" ht="11.1" customHeight="1">
      <c r="A17" s="419" t="s">
        <v>715</v>
      </c>
      <c r="B17" s="852"/>
      <c r="C17" s="1888"/>
      <c r="D17" s="1889"/>
      <c r="E17" s="1890"/>
      <c r="F17" s="566"/>
      <c r="G17" s="566"/>
      <c r="H17" s="566"/>
      <c r="I17" s="566"/>
      <c r="J17" s="566"/>
      <c r="K17" s="566"/>
      <c r="L17" s="566"/>
      <c r="M17" s="566"/>
      <c r="N17" s="566"/>
      <c r="O17" s="566"/>
      <c r="P17" s="566"/>
      <c r="Q17" s="566"/>
      <c r="R17" s="567"/>
      <c r="S17" s="566"/>
      <c r="T17" s="566"/>
      <c r="U17" s="566"/>
      <c r="V17" s="566"/>
      <c r="W17" s="437"/>
      <c r="X17" s="437"/>
      <c r="Y17" s="838"/>
      <c r="Z17" s="838"/>
      <c r="AA17" s="838"/>
      <c r="AB17" s="437"/>
      <c r="AC17" s="838"/>
      <c r="AD17" s="838"/>
      <c r="AE17" s="838"/>
    </row>
    <row r="18" spans="1:31" s="419" customFormat="1" ht="11.1" customHeight="1">
      <c r="A18" s="419" t="s">
        <v>715</v>
      </c>
      <c r="B18" s="674"/>
      <c r="C18" s="538"/>
      <c r="D18" s="848"/>
      <c r="E18" s="538"/>
      <c r="F18" s="538"/>
      <c r="G18" s="849"/>
      <c r="H18" s="849"/>
      <c r="I18" s="849"/>
      <c r="J18" s="538"/>
      <c r="K18" s="538"/>
      <c r="L18" s="538"/>
      <c r="M18" s="538"/>
      <c r="N18" s="538"/>
      <c r="O18" s="538"/>
      <c r="P18" s="538"/>
      <c r="Q18" s="538"/>
      <c r="R18" s="850"/>
      <c r="S18" s="850"/>
      <c r="T18" s="850"/>
      <c r="U18" s="850"/>
      <c r="V18" s="538"/>
    </row>
    <row r="19" spans="1:31" s="419" customFormat="1" ht="11.1" customHeight="1">
      <c r="A19" s="419" t="s">
        <v>715</v>
      </c>
      <c r="B19" s="1887" t="s">
        <v>94</v>
      </c>
      <c r="C19" s="1887"/>
      <c r="D19" s="1887"/>
      <c r="E19" s="1887"/>
      <c r="F19" s="1887"/>
      <c r="G19" s="1887"/>
      <c r="H19" s="1887"/>
      <c r="I19" s="1887"/>
      <c r="J19" s="1887"/>
      <c r="K19" s="1887"/>
      <c r="L19" s="1887"/>
      <c r="M19" s="1887"/>
      <c r="N19" s="1887"/>
      <c r="O19" s="1887"/>
      <c r="P19" s="579"/>
      <c r="Q19" s="579"/>
      <c r="R19" s="625"/>
      <c r="S19" s="851"/>
      <c r="T19" s="851"/>
      <c r="U19" s="851"/>
      <c r="V19" s="579"/>
      <c r="Y19" s="733"/>
      <c r="Z19" s="733"/>
      <c r="AA19" s="733"/>
      <c r="AC19" s="733"/>
      <c r="AD19" s="733"/>
      <c r="AE19" s="733"/>
    </row>
    <row r="20" spans="1:31" s="419" customFormat="1" ht="11.1" customHeight="1">
      <c r="B20" s="1067"/>
      <c r="C20" s="1068"/>
      <c r="D20" s="1069"/>
      <c r="E20" s="1068"/>
      <c r="F20" s="1068"/>
      <c r="G20" s="1070"/>
      <c r="H20" s="1070"/>
      <c r="I20" s="1070"/>
      <c r="J20" s="1068"/>
      <c r="K20" s="1068"/>
      <c r="L20" s="1068"/>
      <c r="M20" s="1068"/>
      <c r="N20" s="1068"/>
      <c r="O20" s="1068"/>
      <c r="P20" s="1068"/>
      <c r="Q20" s="1068"/>
      <c r="R20" s="1071"/>
      <c r="S20" s="1071"/>
      <c r="T20" s="1071"/>
      <c r="U20" s="1071"/>
      <c r="V20" s="1068"/>
    </row>
    <row r="21" spans="1:31" s="419" customFormat="1" ht="11.1" customHeight="1">
      <c r="B21" s="744"/>
      <c r="C21" s="745"/>
      <c r="D21" s="565"/>
      <c r="E21" s="745"/>
      <c r="F21" s="745"/>
      <c r="G21" s="1066"/>
      <c r="H21" s="1066"/>
      <c r="I21" s="1066"/>
      <c r="J21" s="745"/>
      <c r="K21" s="745"/>
      <c r="L21" s="745"/>
      <c r="M21" s="745"/>
      <c r="N21" s="745"/>
      <c r="O21" s="745"/>
      <c r="P21" s="745"/>
      <c r="Q21" s="745"/>
      <c r="R21" s="1075"/>
      <c r="S21" s="1075"/>
      <c r="T21" s="1075"/>
      <c r="U21" s="1075"/>
      <c r="V21" s="745"/>
    </row>
    <row r="22" spans="1:31" s="419" customFormat="1" ht="11.1" customHeight="1">
      <c r="B22" s="744"/>
      <c r="C22" s="745"/>
      <c r="D22" s="565"/>
      <c r="E22" s="745"/>
      <c r="F22" s="745"/>
      <c r="G22" s="745"/>
      <c r="H22" s="1066"/>
      <c r="I22" s="745"/>
      <c r="J22" s="1063"/>
      <c r="K22" s="745"/>
      <c r="L22" s="1076"/>
      <c r="M22" s="745"/>
      <c r="N22" s="745"/>
      <c r="O22" s="745"/>
      <c r="P22" s="745"/>
      <c r="Q22" s="745"/>
      <c r="R22" s="1075"/>
      <c r="S22" s="1075"/>
      <c r="T22" s="1075"/>
      <c r="U22" s="1075"/>
      <c r="V22" s="1077"/>
    </row>
    <row r="23" spans="1:31" s="419" customFormat="1" ht="11.1" customHeight="1">
      <c r="B23" s="744"/>
      <c r="C23" s="745"/>
      <c r="D23" s="565"/>
      <c r="E23" s="745"/>
      <c r="F23" s="745"/>
      <c r="G23" s="745"/>
      <c r="H23" s="1066"/>
      <c r="I23" s="745"/>
      <c r="J23" s="1063"/>
      <c r="K23" s="745"/>
      <c r="L23" s="745"/>
      <c r="M23" s="745"/>
      <c r="N23" s="745"/>
      <c r="O23" s="745"/>
      <c r="P23" s="745"/>
      <c r="Q23" s="745"/>
      <c r="R23" s="1075"/>
      <c r="S23" s="1075"/>
      <c r="T23" s="1075"/>
      <c r="U23" s="1075"/>
      <c r="V23" s="1077"/>
    </row>
    <row r="24" spans="1:31" s="419" customFormat="1" ht="11.1" customHeight="1">
      <c r="B24" s="744"/>
      <c r="C24" s="745"/>
      <c r="D24" s="565"/>
      <c r="E24" s="745"/>
      <c r="F24" s="745"/>
      <c r="G24" s="745"/>
      <c r="H24" s="1066"/>
      <c r="I24" s="745"/>
      <c r="J24" s="1063"/>
      <c r="K24" s="745"/>
      <c r="L24" s="745"/>
      <c r="M24" s="745"/>
      <c r="N24" s="745"/>
      <c r="O24" s="745"/>
      <c r="P24" s="745"/>
      <c r="Q24" s="745"/>
      <c r="R24" s="1075"/>
      <c r="S24" s="1075"/>
      <c r="T24" s="1075"/>
      <c r="U24" s="1075"/>
      <c r="V24" s="1077"/>
    </row>
    <row r="25" spans="1:31" s="419" customFormat="1" ht="11.1" customHeight="1">
      <c r="B25" s="748"/>
      <c r="C25" s="742"/>
      <c r="D25" s="743"/>
      <c r="E25" s="742"/>
      <c r="F25" s="742"/>
      <c r="G25" s="1074"/>
      <c r="H25" s="1078"/>
      <c r="I25" s="742"/>
      <c r="J25" s="742"/>
      <c r="K25" s="1079"/>
      <c r="L25" s="1079"/>
      <c r="M25" s="742"/>
      <c r="N25" s="742"/>
      <c r="O25" s="742"/>
      <c r="P25" s="742"/>
      <c r="Q25" s="742"/>
      <c r="R25" s="1050"/>
      <c r="S25" s="1050"/>
      <c r="T25" s="1050"/>
      <c r="U25" s="1050"/>
      <c r="V25" s="1080"/>
    </row>
    <row r="26" spans="1:31" s="419" customFormat="1" ht="11.1" customHeight="1">
      <c r="A26" s="846" t="s">
        <v>339</v>
      </c>
      <c r="B26" s="1883" t="s">
        <v>94</v>
      </c>
      <c r="C26" s="1884"/>
      <c r="D26" s="1884"/>
      <c r="E26" s="1884"/>
      <c r="F26" s="1884"/>
      <c r="G26" s="1884"/>
      <c r="H26" s="1884"/>
      <c r="I26" s="1884"/>
      <c r="J26" s="1884"/>
      <c r="K26" s="1884"/>
      <c r="L26" s="1884"/>
      <c r="M26" s="1884"/>
      <c r="N26" s="1884"/>
      <c r="O26" s="1885"/>
      <c r="P26" s="843"/>
      <c r="Q26" s="844"/>
      <c r="R26" s="845">
        <f>SUM(R18:R25)</f>
        <v>0</v>
      </c>
      <c r="S26" s="1880"/>
      <c r="T26" s="1881"/>
      <c r="U26" s="1881"/>
      <c r="V26" s="1882"/>
    </row>
    <row r="27" spans="1:31" s="418" customFormat="1" ht="11.1" customHeight="1">
      <c r="D27" s="416"/>
      <c r="G27" s="416"/>
      <c r="H27" s="813"/>
      <c r="I27" s="813"/>
      <c r="J27" s="813"/>
      <c r="K27" s="813"/>
      <c r="L27" s="813"/>
      <c r="R27" s="505"/>
    </row>
    <row r="28" spans="1:31" s="418" customFormat="1" ht="11.1" customHeight="1">
      <c r="H28" s="847"/>
      <c r="I28" s="847"/>
      <c r="J28" s="847"/>
      <c r="K28" s="847"/>
      <c r="L28" s="847"/>
      <c r="R28" s="505"/>
    </row>
    <row r="29" spans="1:31" s="418" customFormat="1" ht="11.1" customHeight="1">
      <c r="H29" s="847"/>
      <c r="I29" s="847"/>
      <c r="J29" s="847"/>
      <c r="K29" s="847"/>
      <c r="L29" s="847"/>
      <c r="R29" s="505"/>
    </row>
    <row r="30" spans="1:31" s="309" customFormat="1">
      <c r="H30" s="312"/>
      <c r="I30" s="312"/>
      <c r="J30" s="312"/>
      <c r="K30" s="312"/>
      <c r="L30" s="312"/>
      <c r="R30" s="482"/>
    </row>
    <row r="31" spans="1:31" s="309" customFormat="1">
      <c r="H31" s="312"/>
      <c r="I31" s="312"/>
      <c r="J31" s="312"/>
      <c r="K31" s="312"/>
      <c r="L31" s="312"/>
      <c r="R31" s="482"/>
    </row>
    <row r="32" spans="1:31" s="309" customFormat="1">
      <c r="H32" s="312"/>
      <c r="I32" s="312"/>
      <c r="J32" s="312"/>
      <c r="K32" s="312"/>
      <c r="L32" s="312"/>
      <c r="R32" s="482"/>
    </row>
    <row r="33" spans="8:18" s="309" customFormat="1">
      <c r="H33" s="312"/>
      <c r="I33" s="312"/>
      <c r="J33" s="312"/>
      <c r="K33" s="312"/>
      <c r="L33" s="312"/>
      <c r="R33" s="482"/>
    </row>
    <row r="34" spans="8:18" s="309" customFormat="1">
      <c r="H34" s="312"/>
      <c r="I34" s="312"/>
      <c r="J34" s="312"/>
      <c r="K34" s="312"/>
      <c r="L34" s="312"/>
      <c r="R34" s="482"/>
    </row>
    <row r="35" spans="8:18" s="309" customFormat="1">
      <c r="H35" s="312"/>
      <c r="I35" s="312"/>
      <c r="J35" s="312"/>
      <c r="K35" s="312"/>
      <c r="L35" s="312"/>
      <c r="R35" s="482"/>
    </row>
  </sheetData>
  <autoFilter ref="A16:AE19"/>
  <mergeCells count="29">
    <mergeCell ref="S26:V26"/>
    <mergeCell ref="B26:O26"/>
    <mergeCell ref="R14:R15"/>
    <mergeCell ref="V14:V15"/>
    <mergeCell ref="I14:I15"/>
    <mergeCell ref="D14:E14"/>
    <mergeCell ref="K14:L14"/>
    <mergeCell ref="G14:G15"/>
    <mergeCell ref="O14:O15"/>
    <mergeCell ref="H14:H15"/>
    <mergeCell ref="J14:J15"/>
    <mergeCell ref="B19:O19"/>
    <mergeCell ref="C17:E17"/>
    <mergeCell ref="B1:V1"/>
    <mergeCell ref="B2:V2"/>
    <mergeCell ref="B3:V3"/>
    <mergeCell ref="B4:V4"/>
    <mergeCell ref="B14:B15"/>
    <mergeCell ref="C14:C15"/>
    <mergeCell ref="M14:M15"/>
    <mergeCell ref="F14:F15"/>
    <mergeCell ref="P14:Q14"/>
    <mergeCell ref="S14:U14"/>
    <mergeCell ref="N14:N15"/>
    <mergeCell ref="W14:W15"/>
    <mergeCell ref="X14:X15"/>
    <mergeCell ref="Y14:AA14"/>
    <mergeCell ref="AB14:AB15"/>
    <mergeCell ref="AC14:AE14"/>
  </mergeCells>
  <pageMargins left="1.96" right="0.7" top="0.75" bottom="0.75" header="0.3" footer="0.3"/>
  <pageSetup paperSize="512" scale="57" orientation="landscape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U33"/>
  <sheetViews>
    <sheetView view="pageBreakPreview" zoomScaleSheetLayoutView="100" workbookViewId="0">
      <selection activeCell="C8" sqref="C8"/>
    </sheetView>
  </sheetViews>
  <sheetFormatPr defaultRowHeight="16.5"/>
  <cols>
    <col min="1" max="1" width="5.28515625" style="9" customWidth="1"/>
    <col min="2" max="2" width="18.140625" style="12" customWidth="1"/>
    <col min="3" max="3" width="13.28515625" style="9" customWidth="1"/>
    <col min="4" max="4" width="9.85546875" style="12" customWidth="1"/>
    <col min="5" max="5" width="11.42578125" style="12" customWidth="1"/>
    <col min="6" max="6" width="8.7109375" style="12" customWidth="1"/>
    <col min="7" max="7" width="6.85546875" style="12" customWidth="1"/>
    <col min="8" max="8" width="7.28515625" style="12" customWidth="1"/>
    <col min="9" max="9" width="7.5703125" style="12" customWidth="1"/>
    <col min="10" max="10" width="12.7109375" style="12" customWidth="1"/>
    <col min="11" max="11" width="9.85546875" style="12" customWidth="1"/>
    <col min="12" max="12" width="7.42578125" style="12" customWidth="1"/>
    <col min="13" max="13" width="8.42578125" style="12" customWidth="1"/>
    <col min="14" max="14" width="15.140625" style="12" customWidth="1"/>
    <col min="15" max="16" width="7.42578125" style="12" customWidth="1"/>
    <col min="17" max="17" width="13.42578125" style="90" customWidth="1"/>
    <col min="18" max="18" width="4.28515625" style="12" customWidth="1"/>
    <col min="19" max="20" width="4.42578125" style="12" customWidth="1"/>
    <col min="21" max="21" width="17.140625" style="12" customWidth="1"/>
  </cols>
  <sheetData>
    <row r="1" spans="1:21" ht="12.75">
      <c r="A1" s="1609" t="s">
        <v>135</v>
      </c>
      <c r="B1" s="1609"/>
      <c r="C1" s="1609"/>
      <c r="D1" s="1609"/>
      <c r="E1" s="1609"/>
      <c r="F1" s="1609"/>
      <c r="G1" s="1609"/>
      <c r="H1" s="1609"/>
      <c r="I1" s="1609"/>
      <c r="J1" s="1609"/>
      <c r="K1" s="1609"/>
      <c r="L1" s="1609"/>
      <c r="M1" s="1609"/>
      <c r="N1" s="1609"/>
      <c r="O1" s="1609"/>
      <c r="P1" s="1609"/>
      <c r="Q1" s="1609"/>
      <c r="R1" s="1609"/>
      <c r="S1" s="1609"/>
      <c r="T1" s="1609"/>
      <c r="U1" s="1609"/>
    </row>
    <row r="2" spans="1:21" ht="12.75">
      <c r="A2" s="1609" t="s">
        <v>66</v>
      </c>
      <c r="B2" s="1609"/>
      <c r="C2" s="1609"/>
      <c r="D2" s="1609"/>
      <c r="E2" s="1609"/>
      <c r="F2" s="1609"/>
      <c r="G2" s="1609"/>
      <c r="H2" s="1609"/>
      <c r="I2" s="1609"/>
      <c r="J2" s="1609"/>
      <c r="K2" s="1609"/>
      <c r="L2" s="1609"/>
      <c r="M2" s="1609"/>
      <c r="N2" s="1609"/>
      <c r="O2" s="1609"/>
      <c r="P2" s="1609"/>
      <c r="Q2" s="1609"/>
      <c r="R2" s="1609"/>
      <c r="S2" s="1609"/>
      <c r="T2" s="1609"/>
      <c r="U2" s="1609"/>
    </row>
    <row r="3" spans="1:21" ht="12.75">
      <c r="A3" s="1609" t="s">
        <v>139</v>
      </c>
      <c r="B3" s="1609"/>
      <c r="C3" s="1609"/>
      <c r="D3" s="1609"/>
      <c r="E3" s="1609"/>
      <c r="F3" s="1609"/>
      <c r="G3" s="1609"/>
      <c r="H3" s="1609"/>
      <c r="I3" s="1609"/>
      <c r="J3" s="1609"/>
      <c r="K3" s="1609"/>
      <c r="L3" s="1609"/>
      <c r="M3" s="1609"/>
      <c r="N3" s="1609"/>
      <c r="O3" s="1609"/>
      <c r="P3" s="1609"/>
      <c r="Q3" s="1609"/>
      <c r="R3" s="1609"/>
      <c r="S3" s="1609"/>
      <c r="T3" s="1609"/>
      <c r="U3" s="1609"/>
    </row>
    <row r="4" spans="1:21" ht="12.75">
      <c r="A4" s="1609" t="s">
        <v>986</v>
      </c>
      <c r="B4" s="1609"/>
      <c r="C4" s="1609"/>
      <c r="D4" s="1609"/>
      <c r="E4" s="1609"/>
      <c r="F4" s="1609"/>
      <c r="G4" s="1609"/>
      <c r="H4" s="1609"/>
      <c r="I4" s="1609"/>
      <c r="J4" s="1609"/>
      <c r="K4" s="1609"/>
      <c r="L4" s="1609"/>
      <c r="M4" s="1609"/>
      <c r="N4" s="1609"/>
      <c r="O4" s="1609"/>
      <c r="P4" s="1609"/>
      <c r="Q4" s="1609"/>
      <c r="R4" s="1609"/>
      <c r="S4" s="1609"/>
      <c r="T4" s="1609"/>
      <c r="U4" s="1609"/>
    </row>
    <row r="5" spans="1:21" ht="12.75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820"/>
      <c r="N5" s="528"/>
      <c r="O5" s="528"/>
      <c r="P5" s="528"/>
      <c r="Q5" s="554"/>
      <c r="R5" s="528"/>
      <c r="S5" s="528"/>
      <c r="T5" s="528"/>
      <c r="U5" s="528"/>
    </row>
    <row r="6" spans="1:21" ht="12.75">
      <c r="A6" s="555" t="s">
        <v>68</v>
      </c>
      <c r="B6" s="368"/>
      <c r="C6" s="555" t="s">
        <v>69</v>
      </c>
      <c r="D6" s="368"/>
      <c r="E6" s="555"/>
      <c r="F6" s="368"/>
      <c r="G6" s="555"/>
      <c r="H6" s="368"/>
      <c r="I6" s="368"/>
      <c r="J6" s="368"/>
      <c r="K6" s="368"/>
      <c r="L6" s="368"/>
      <c r="M6" s="368"/>
      <c r="N6" s="368"/>
      <c r="O6" s="368"/>
      <c r="P6" s="368"/>
      <c r="Q6" s="556"/>
      <c r="R6" s="368"/>
      <c r="S6" s="368"/>
      <c r="T6" s="368"/>
      <c r="U6" s="368"/>
    </row>
    <row r="7" spans="1:21" ht="12.75">
      <c r="A7" s="555" t="s">
        <v>70</v>
      </c>
      <c r="B7" s="368"/>
      <c r="C7" s="555" t="s">
        <v>71</v>
      </c>
      <c r="D7" s="368"/>
      <c r="E7" s="555"/>
      <c r="F7" s="368"/>
      <c r="G7" s="555"/>
      <c r="H7" s="368"/>
      <c r="I7" s="368"/>
      <c r="J7" s="368"/>
      <c r="K7" s="368"/>
      <c r="L7" s="368"/>
      <c r="M7" s="368"/>
      <c r="N7" s="368"/>
      <c r="O7" s="368"/>
      <c r="P7" s="368"/>
      <c r="Q7" s="556"/>
      <c r="R7" s="368"/>
      <c r="S7" s="368"/>
      <c r="T7" s="368"/>
      <c r="U7" s="368"/>
    </row>
    <row r="8" spans="1:21" ht="12.75">
      <c r="A8" s="555" t="s">
        <v>72</v>
      </c>
      <c r="B8" s="368"/>
      <c r="C8" s="367" t="s">
        <v>1006</v>
      </c>
      <c r="D8" s="368"/>
      <c r="E8" s="555"/>
      <c r="F8" s="368"/>
      <c r="G8" s="555"/>
      <c r="H8" s="368"/>
      <c r="I8" s="368"/>
      <c r="J8" s="368"/>
      <c r="K8" s="368"/>
      <c r="L8" s="368"/>
      <c r="M8" s="368"/>
      <c r="N8" s="368"/>
      <c r="O8" s="368"/>
      <c r="P8" s="368"/>
      <c r="Q8" s="556"/>
      <c r="R8" s="368"/>
      <c r="S8" s="368"/>
      <c r="T8" s="368"/>
      <c r="U8" s="368"/>
    </row>
    <row r="9" spans="1:21" ht="12.75">
      <c r="A9" s="555" t="s">
        <v>73</v>
      </c>
      <c r="B9" s="368"/>
      <c r="C9" s="367" t="s">
        <v>734</v>
      </c>
      <c r="D9" s="557"/>
      <c r="E9" s="558"/>
      <c r="F9" s="368"/>
      <c r="G9" s="555"/>
      <c r="H9" s="368"/>
      <c r="I9" s="368"/>
      <c r="J9" s="368"/>
      <c r="K9" s="368"/>
      <c r="L9" s="368"/>
      <c r="M9" s="368"/>
      <c r="N9" s="368"/>
      <c r="O9" s="368"/>
      <c r="P9" s="368"/>
      <c r="Q9" s="556"/>
      <c r="R9" s="368"/>
      <c r="S9" s="368"/>
      <c r="T9" s="368"/>
      <c r="U9" s="368"/>
    </row>
    <row r="10" spans="1:21" ht="12.75">
      <c r="A10" s="555" t="s">
        <v>74</v>
      </c>
      <c r="B10" s="368"/>
      <c r="C10" s="555" t="s">
        <v>128</v>
      </c>
      <c r="D10" s="368"/>
      <c r="E10" s="555"/>
      <c r="F10" s="368"/>
      <c r="G10" s="555"/>
      <c r="H10" s="368"/>
      <c r="I10" s="368"/>
      <c r="J10" s="368"/>
      <c r="K10" s="368"/>
      <c r="L10" s="368"/>
      <c r="M10" s="368"/>
      <c r="N10" s="368"/>
      <c r="O10" s="368"/>
      <c r="P10" s="368"/>
      <c r="Q10" s="556"/>
      <c r="R10" s="368"/>
      <c r="S10" s="368"/>
      <c r="T10" s="368"/>
      <c r="U10" s="368"/>
    </row>
    <row r="11" spans="1:21" ht="12.75">
      <c r="A11" s="555" t="s">
        <v>76</v>
      </c>
      <c r="B11" s="368"/>
      <c r="C11" s="555" t="s">
        <v>136</v>
      </c>
      <c r="D11" s="368"/>
      <c r="E11" s="555"/>
      <c r="F11" s="368"/>
      <c r="G11" s="555"/>
      <c r="H11" s="368"/>
      <c r="I11" s="368"/>
      <c r="J11" s="368"/>
      <c r="K11" s="368"/>
      <c r="L11" s="368"/>
      <c r="M11" s="368"/>
      <c r="N11" s="368"/>
      <c r="O11" s="368"/>
      <c r="P11" s="368"/>
      <c r="Q11" s="556"/>
      <c r="R11" s="368"/>
      <c r="S11" s="368"/>
      <c r="T11" s="368"/>
      <c r="U11" s="368"/>
    </row>
    <row r="12" spans="1:21" ht="12.75">
      <c r="A12" s="555" t="s">
        <v>36</v>
      </c>
      <c r="B12" s="368"/>
      <c r="C12" s="555" t="s">
        <v>187</v>
      </c>
      <c r="D12" s="368"/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556"/>
      <c r="R12" s="368"/>
      <c r="S12" s="368"/>
      <c r="T12" s="368"/>
      <c r="U12" s="368"/>
    </row>
    <row r="13" spans="1:21" ht="12.75">
      <c r="A13" s="559"/>
      <c r="B13" s="560"/>
      <c r="C13" s="559"/>
      <c r="D13" s="560"/>
      <c r="E13" s="560"/>
      <c r="F13" s="560"/>
      <c r="G13" s="560"/>
      <c r="H13" s="560"/>
      <c r="I13" s="560"/>
      <c r="J13" s="560"/>
      <c r="K13" s="560"/>
      <c r="L13" s="560"/>
      <c r="M13" s="560"/>
      <c r="N13" s="560"/>
      <c r="O13" s="560"/>
      <c r="P13" s="560"/>
      <c r="Q13" s="561"/>
      <c r="R13" s="560"/>
      <c r="S13" s="560"/>
      <c r="T13" s="560"/>
      <c r="U13" s="560"/>
    </row>
    <row r="14" spans="1:21" s="14" customFormat="1" ht="35.25" customHeight="1">
      <c r="A14" s="1645" t="s">
        <v>16</v>
      </c>
      <c r="B14" s="1645" t="s">
        <v>78</v>
      </c>
      <c r="C14" s="1656" t="s">
        <v>0</v>
      </c>
      <c r="D14" s="1657"/>
      <c r="E14" s="1661" t="s">
        <v>25</v>
      </c>
      <c r="F14" s="1661" t="s">
        <v>130</v>
      </c>
      <c r="G14" s="1661" t="s">
        <v>186</v>
      </c>
      <c r="H14" s="1661" t="s">
        <v>122</v>
      </c>
      <c r="I14" s="1661" t="s">
        <v>123</v>
      </c>
      <c r="J14" s="1779" t="s">
        <v>28</v>
      </c>
      <c r="K14" s="1780"/>
      <c r="L14" s="1661" t="s">
        <v>111</v>
      </c>
      <c r="M14" s="1661" t="s">
        <v>183</v>
      </c>
      <c r="N14" s="1661" t="s">
        <v>184</v>
      </c>
      <c r="O14" s="1647" t="s">
        <v>37</v>
      </c>
      <c r="P14" s="1655"/>
      <c r="Q14" s="1893" t="s">
        <v>167</v>
      </c>
      <c r="R14" s="1600" t="s">
        <v>7</v>
      </c>
      <c r="S14" s="1600"/>
      <c r="T14" s="1600"/>
      <c r="U14" s="1600" t="s">
        <v>2</v>
      </c>
    </row>
    <row r="15" spans="1:21" s="14" customFormat="1" ht="38.25" customHeight="1">
      <c r="A15" s="1785"/>
      <c r="B15" s="1785"/>
      <c r="C15" s="562" t="s">
        <v>5</v>
      </c>
      <c r="D15" s="563" t="s">
        <v>23</v>
      </c>
      <c r="E15" s="1891"/>
      <c r="F15" s="1891"/>
      <c r="G15" s="1891"/>
      <c r="H15" s="1891"/>
      <c r="I15" s="1891"/>
      <c r="J15" s="563" t="s">
        <v>0</v>
      </c>
      <c r="K15" s="563" t="s">
        <v>24</v>
      </c>
      <c r="L15" s="1891"/>
      <c r="M15" s="1891"/>
      <c r="N15" s="1895"/>
      <c r="O15" s="477" t="s">
        <v>188</v>
      </c>
      <c r="P15" s="477" t="s">
        <v>174</v>
      </c>
      <c r="Q15" s="1894"/>
      <c r="R15" s="477" t="s">
        <v>99</v>
      </c>
      <c r="S15" s="477" t="s">
        <v>100</v>
      </c>
      <c r="T15" s="477" t="s">
        <v>101</v>
      </c>
      <c r="U15" s="1600"/>
    </row>
    <row r="16" spans="1:21" s="424" customFormat="1" ht="11.1" customHeight="1">
      <c r="A16" s="690"/>
      <c r="B16" s="626"/>
      <c r="C16" s="690"/>
      <c r="D16" s="626"/>
      <c r="E16" s="626"/>
      <c r="F16" s="626"/>
      <c r="G16" s="626"/>
      <c r="H16" s="626"/>
      <c r="I16" s="626"/>
      <c r="J16" s="626"/>
      <c r="K16" s="626"/>
      <c r="L16" s="626"/>
      <c r="M16" s="626"/>
      <c r="N16" s="626"/>
      <c r="O16" s="626"/>
      <c r="P16" s="626"/>
      <c r="Q16" s="866"/>
      <c r="R16" s="626"/>
      <c r="S16" s="626"/>
      <c r="T16" s="626"/>
      <c r="U16" s="626"/>
    </row>
    <row r="17" spans="1:21" s="424" customFormat="1" ht="11.1" customHeight="1">
      <c r="A17" s="508"/>
      <c r="B17" s="550"/>
      <c r="C17" s="508"/>
      <c r="D17" s="823"/>
      <c r="E17" s="823"/>
      <c r="F17" s="823"/>
      <c r="G17" s="823"/>
      <c r="H17" s="823"/>
      <c r="I17" s="823"/>
      <c r="J17" s="823"/>
      <c r="K17" s="823"/>
      <c r="L17" s="823"/>
      <c r="M17" s="823"/>
      <c r="N17" s="823"/>
      <c r="O17" s="823"/>
      <c r="P17" s="823"/>
      <c r="Q17" s="867"/>
      <c r="R17" s="823"/>
      <c r="S17" s="823"/>
      <c r="T17" s="823"/>
      <c r="U17" s="823"/>
    </row>
    <row r="18" spans="1:21" s="424" customFormat="1" ht="11.1" customHeight="1">
      <c r="A18" s="500"/>
      <c r="B18" s="541"/>
      <c r="C18" s="502"/>
      <c r="D18" s="542"/>
      <c r="E18" s="542"/>
      <c r="F18" s="547"/>
      <c r="G18" s="547"/>
      <c r="H18" s="547"/>
      <c r="I18" s="540"/>
      <c r="J18" s="501"/>
      <c r="K18" s="548"/>
      <c r="L18" s="501"/>
      <c r="M18" s="501"/>
      <c r="N18" s="501"/>
      <c r="O18" s="501"/>
      <c r="P18" s="501"/>
      <c r="Q18" s="549"/>
      <c r="R18" s="501"/>
      <c r="S18" s="501"/>
      <c r="T18" s="501"/>
      <c r="U18" s="543"/>
    </row>
    <row r="19" spans="1:21" s="424" customFormat="1" ht="11.1" customHeight="1">
      <c r="A19" s="500"/>
      <c r="B19" s="550"/>
      <c r="C19" s="551"/>
      <c r="D19" s="552"/>
      <c r="E19" s="542"/>
      <c r="F19" s="547"/>
      <c r="G19" s="547"/>
      <c r="H19" s="547"/>
      <c r="I19" s="540"/>
      <c r="J19" s="501"/>
      <c r="K19" s="548"/>
      <c r="L19" s="501"/>
      <c r="M19" s="501"/>
      <c r="N19" s="501"/>
      <c r="O19" s="501"/>
      <c r="P19" s="501"/>
      <c r="Q19" s="549"/>
      <c r="R19" s="501"/>
      <c r="S19" s="501"/>
      <c r="T19" s="501"/>
      <c r="U19" s="543"/>
    </row>
    <row r="20" spans="1:21" s="424" customFormat="1" ht="11.1" customHeight="1">
      <c r="A20" s="500"/>
      <c r="B20" s="541"/>
      <c r="C20" s="502"/>
      <c r="D20" s="501"/>
      <c r="E20" s="542"/>
      <c r="F20" s="547"/>
      <c r="G20" s="547"/>
      <c r="H20" s="547"/>
      <c r="I20" s="540"/>
      <c r="J20" s="501"/>
      <c r="K20" s="501"/>
      <c r="L20" s="501"/>
      <c r="M20" s="501"/>
      <c r="N20" s="501"/>
      <c r="O20" s="501"/>
      <c r="P20" s="501"/>
      <c r="Q20" s="549"/>
      <c r="R20" s="501"/>
      <c r="S20" s="501"/>
      <c r="T20" s="501"/>
      <c r="U20" s="501"/>
    </row>
    <row r="21" spans="1:21" s="424" customFormat="1" ht="11.1" customHeight="1">
      <c r="A21" s="500"/>
      <c r="B21" s="550"/>
      <c r="C21" s="551"/>
      <c r="D21" s="552"/>
      <c r="E21" s="542"/>
      <c r="F21" s="547"/>
      <c r="G21" s="547"/>
      <c r="H21" s="547"/>
      <c r="I21" s="501"/>
      <c r="J21" s="501"/>
      <c r="K21" s="501"/>
      <c r="L21" s="501"/>
      <c r="M21" s="501"/>
      <c r="N21" s="501"/>
      <c r="O21" s="501"/>
      <c r="P21" s="501"/>
      <c r="Q21" s="549"/>
      <c r="R21" s="501"/>
      <c r="S21" s="501"/>
      <c r="T21" s="501"/>
      <c r="U21" s="543"/>
    </row>
    <row r="22" spans="1:21" s="424" customFormat="1" ht="11.1" customHeight="1">
      <c r="A22" s="500"/>
      <c r="B22" s="541"/>
      <c r="C22" s="502"/>
      <c r="D22" s="501"/>
      <c r="E22" s="542"/>
      <c r="F22" s="547"/>
      <c r="G22" s="547"/>
      <c r="H22" s="547"/>
      <c r="I22" s="501"/>
      <c r="J22" s="501"/>
      <c r="K22" s="553"/>
      <c r="L22" s="501"/>
      <c r="M22" s="501"/>
      <c r="N22" s="501"/>
      <c r="O22" s="501"/>
      <c r="P22" s="501"/>
      <c r="Q22" s="549"/>
      <c r="R22" s="501"/>
      <c r="S22" s="501"/>
      <c r="T22" s="501"/>
      <c r="U22" s="564"/>
    </row>
    <row r="23" spans="1:21" s="424" customFormat="1" ht="11.1" customHeight="1">
      <c r="A23" s="674"/>
      <c r="B23" s="868"/>
      <c r="C23" s="848"/>
      <c r="D23" s="538"/>
      <c r="E23" s="872"/>
      <c r="F23" s="873"/>
      <c r="G23" s="873"/>
      <c r="H23" s="873"/>
      <c r="I23" s="538"/>
      <c r="J23" s="538"/>
      <c r="K23" s="869"/>
      <c r="L23" s="538"/>
      <c r="M23" s="538"/>
      <c r="N23" s="538"/>
      <c r="O23" s="538"/>
      <c r="P23" s="538"/>
      <c r="Q23" s="870"/>
      <c r="R23" s="538"/>
      <c r="S23" s="538"/>
      <c r="T23" s="538"/>
      <c r="U23" s="874"/>
    </row>
    <row r="24" spans="1:21" s="424" customFormat="1" ht="11.1" customHeight="1">
      <c r="A24" s="1892"/>
      <c r="B24" s="1892"/>
      <c r="C24" s="1892"/>
      <c r="D24" s="1892"/>
      <c r="E24" s="1892"/>
      <c r="F24" s="1892"/>
      <c r="G24" s="1892"/>
      <c r="H24" s="1892"/>
      <c r="I24" s="1892"/>
      <c r="J24" s="1892"/>
      <c r="K24" s="1892"/>
      <c r="L24" s="1892"/>
      <c r="M24" s="1892"/>
      <c r="N24" s="1892"/>
      <c r="O24" s="579"/>
      <c r="P24" s="579"/>
      <c r="Q24" s="811"/>
      <c r="R24" s="579"/>
      <c r="S24" s="579"/>
      <c r="T24" s="579"/>
      <c r="U24" s="871"/>
    </row>
    <row r="25" spans="1:21" s="309" customFormat="1" ht="12.75">
      <c r="G25" s="312"/>
      <c r="H25" s="312"/>
      <c r="I25" s="312"/>
      <c r="J25" s="312"/>
      <c r="K25" s="312"/>
      <c r="Q25" s="482"/>
    </row>
    <row r="26" spans="1:21" s="309" customFormat="1" ht="12.75">
      <c r="G26" s="312"/>
      <c r="H26" s="312"/>
      <c r="I26" s="312"/>
      <c r="J26" s="312"/>
      <c r="K26" s="312"/>
      <c r="Q26" s="482"/>
    </row>
    <row r="27" spans="1:21" s="309" customFormat="1" ht="12.75">
      <c r="G27" s="312"/>
      <c r="H27" s="312"/>
      <c r="I27" s="312"/>
      <c r="J27" s="312"/>
      <c r="K27" s="312"/>
      <c r="Q27" s="482"/>
    </row>
    <row r="28" spans="1:21" s="309" customFormat="1" ht="12.75">
      <c r="G28" s="312"/>
      <c r="H28" s="312"/>
      <c r="I28" s="312"/>
      <c r="J28" s="312"/>
      <c r="K28" s="312"/>
      <c r="Q28" s="482"/>
    </row>
    <row r="29" spans="1:21" s="309" customFormat="1" ht="12.75">
      <c r="G29" s="312"/>
      <c r="H29" s="312"/>
      <c r="I29" s="312"/>
      <c r="J29" s="312"/>
      <c r="K29" s="312"/>
      <c r="Q29" s="482"/>
    </row>
    <row r="30" spans="1:21" s="309" customFormat="1" ht="12.75">
      <c r="G30" s="312"/>
      <c r="H30" s="312"/>
      <c r="I30" s="312"/>
      <c r="J30" s="312"/>
      <c r="K30" s="312"/>
      <c r="Q30" s="482"/>
    </row>
    <row r="31" spans="1:21" s="309" customFormat="1" ht="12.75">
      <c r="G31" s="312"/>
      <c r="H31" s="312"/>
      <c r="I31" s="312"/>
      <c r="J31" s="312"/>
      <c r="K31" s="312"/>
      <c r="Q31" s="482"/>
    </row>
    <row r="32" spans="1:21" s="309" customFormat="1" ht="12.75">
      <c r="G32" s="312"/>
      <c r="H32" s="312"/>
      <c r="I32" s="312"/>
      <c r="J32" s="312"/>
      <c r="K32" s="312"/>
      <c r="Q32" s="482"/>
    </row>
    <row r="33" spans="1:21" ht="12.7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 s="483"/>
      <c r="R33"/>
      <c r="S33"/>
      <c r="T33"/>
      <c r="U33"/>
    </row>
  </sheetData>
  <mergeCells count="21">
    <mergeCell ref="A1:U1"/>
    <mergeCell ref="I14:I15"/>
    <mergeCell ref="A14:A15"/>
    <mergeCell ref="H14:H15"/>
    <mergeCell ref="G14:G15"/>
    <mergeCell ref="F14:F15"/>
    <mergeCell ref="E14:E15"/>
    <mergeCell ref="C14:D14"/>
    <mergeCell ref="B14:B15"/>
    <mergeCell ref="A4:U4"/>
    <mergeCell ref="A2:U2"/>
    <mergeCell ref="A3:U3"/>
    <mergeCell ref="Q14:Q15"/>
    <mergeCell ref="U14:U15"/>
    <mergeCell ref="N14:N15"/>
    <mergeCell ref="L14:L15"/>
    <mergeCell ref="J14:K14"/>
    <mergeCell ref="O14:P14"/>
    <mergeCell ref="R14:T14"/>
    <mergeCell ref="M14:M15"/>
    <mergeCell ref="A24:N24"/>
  </mergeCells>
  <printOptions horizontalCentered="1"/>
  <pageMargins left="0.43" right="0.7" top="0.75" bottom="0.75" header="0.3" footer="0.3"/>
  <pageSetup paperSize="512" scale="64" orientation="landscape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38"/>
  <sheetViews>
    <sheetView view="pageBreakPreview" zoomScaleSheetLayoutView="100" workbookViewId="0">
      <selection activeCell="C8" sqref="C8"/>
    </sheetView>
  </sheetViews>
  <sheetFormatPr defaultRowHeight="12.75"/>
  <cols>
    <col min="1" max="1" width="4.85546875" customWidth="1"/>
    <col min="2" max="2" width="18.42578125" customWidth="1"/>
    <col min="3" max="3" width="12" customWidth="1"/>
    <col min="4" max="4" width="9.28515625" customWidth="1"/>
    <col min="5" max="5" width="10.5703125" customWidth="1"/>
    <col min="6" max="6" width="8.42578125" customWidth="1"/>
    <col min="7" max="7" width="6.42578125" customWidth="1"/>
    <col min="8" max="8" width="7.28515625" customWidth="1"/>
    <col min="9" max="9" width="7.7109375" customWidth="1"/>
    <col min="10" max="10" width="10.28515625" customWidth="1"/>
    <col min="11" max="11" width="10.140625" customWidth="1"/>
    <col min="12" max="12" width="7" customWidth="1"/>
    <col min="13" max="13" width="9.140625" customWidth="1"/>
    <col min="14" max="14" width="7.42578125" customWidth="1"/>
    <col min="15" max="15" width="8" customWidth="1"/>
    <col min="16" max="16" width="12.5703125" customWidth="1"/>
    <col min="17" max="17" width="4.7109375" customWidth="1"/>
    <col min="18" max="18" width="4.42578125" customWidth="1"/>
    <col min="19" max="19" width="4.5703125" customWidth="1"/>
    <col min="20" max="20" width="11.28515625" customWidth="1"/>
  </cols>
  <sheetData>
    <row r="1" spans="1:20" ht="16.5">
      <c r="A1" s="1839" t="s">
        <v>135</v>
      </c>
      <c r="B1" s="1839"/>
      <c r="C1" s="1839"/>
      <c r="D1" s="1839"/>
      <c r="E1" s="1839"/>
      <c r="F1" s="1839"/>
      <c r="G1" s="1839"/>
      <c r="H1" s="1839"/>
      <c r="I1" s="1839"/>
      <c r="J1" s="1839"/>
      <c r="K1" s="1839"/>
      <c r="L1" s="1839"/>
      <c r="M1" s="1839"/>
      <c r="N1" s="1839"/>
      <c r="O1" s="1839"/>
      <c r="P1" s="1839"/>
      <c r="Q1" s="1839"/>
      <c r="R1" s="1839"/>
      <c r="S1" s="1839"/>
      <c r="T1" s="1839"/>
    </row>
    <row r="2" spans="1:20" ht="16.5">
      <c r="A2" s="1839" t="s">
        <v>66</v>
      </c>
      <c r="B2" s="1839"/>
      <c r="C2" s="1839"/>
      <c r="D2" s="1839"/>
      <c r="E2" s="1839"/>
      <c r="F2" s="1839"/>
      <c r="G2" s="1839"/>
      <c r="H2" s="1839"/>
      <c r="I2" s="1839"/>
      <c r="J2" s="1839"/>
      <c r="K2" s="1839"/>
      <c r="L2" s="1839"/>
      <c r="M2" s="1839"/>
      <c r="N2" s="1839"/>
      <c r="O2" s="1839"/>
      <c r="P2" s="1839"/>
      <c r="Q2" s="1839"/>
      <c r="R2" s="1839"/>
      <c r="S2" s="1839"/>
      <c r="T2" s="1839"/>
    </row>
    <row r="3" spans="1:20" ht="16.5">
      <c r="A3" s="1839" t="s">
        <v>139</v>
      </c>
      <c r="B3" s="1839"/>
      <c r="C3" s="1839"/>
      <c r="D3" s="1839"/>
      <c r="E3" s="1839"/>
      <c r="F3" s="1839"/>
      <c r="G3" s="1839"/>
      <c r="H3" s="1839"/>
      <c r="I3" s="1839"/>
      <c r="J3" s="1839"/>
      <c r="K3" s="1839"/>
      <c r="L3" s="1839"/>
      <c r="M3" s="1839"/>
      <c r="N3" s="1839"/>
      <c r="O3" s="1839"/>
      <c r="P3" s="1839"/>
      <c r="Q3" s="1839"/>
      <c r="R3" s="1839"/>
      <c r="S3" s="1839"/>
      <c r="T3" s="1839"/>
    </row>
    <row r="4" spans="1:20" ht="16.5">
      <c r="A4" s="1839" t="s">
        <v>986</v>
      </c>
      <c r="B4" s="1839"/>
      <c r="C4" s="1839"/>
      <c r="D4" s="1839"/>
      <c r="E4" s="1839"/>
      <c r="F4" s="1839"/>
      <c r="G4" s="1839"/>
      <c r="H4" s="1839"/>
      <c r="I4" s="1839"/>
      <c r="J4" s="1839"/>
      <c r="K4" s="1839"/>
      <c r="L4" s="1839"/>
      <c r="M4" s="1839"/>
      <c r="N4" s="1839"/>
      <c r="O4" s="1839"/>
      <c r="P4" s="1839"/>
      <c r="Q4" s="1839"/>
      <c r="R4" s="1839"/>
      <c r="S4" s="1839"/>
      <c r="T4" s="1839"/>
    </row>
    <row r="5" spans="1:20" ht="16.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62"/>
      <c r="O5" s="162"/>
      <c r="P5" s="127"/>
      <c r="Q5" s="162"/>
      <c r="R5" s="162"/>
      <c r="S5" s="162"/>
      <c r="T5" s="127"/>
    </row>
    <row r="6" spans="1:20" ht="16.5">
      <c r="A6" s="125" t="s">
        <v>68</v>
      </c>
      <c r="B6" s="124"/>
      <c r="C6" s="125" t="s">
        <v>69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</row>
    <row r="7" spans="1:20" ht="16.5">
      <c r="A7" s="125" t="s">
        <v>70</v>
      </c>
      <c r="B7" s="124"/>
      <c r="C7" s="125" t="s">
        <v>71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</row>
    <row r="8" spans="1:20" ht="16.5">
      <c r="A8" s="125" t="s">
        <v>72</v>
      </c>
      <c r="B8" s="124"/>
      <c r="C8" s="414" t="s">
        <v>1006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</row>
    <row r="9" spans="1:20" ht="16.5">
      <c r="A9" s="125" t="s">
        <v>73</v>
      </c>
      <c r="B9" s="124"/>
      <c r="C9" s="414" t="s">
        <v>734</v>
      </c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</row>
    <row r="10" spans="1:20" ht="16.5">
      <c r="A10" s="125" t="s">
        <v>74</v>
      </c>
      <c r="B10" s="124"/>
      <c r="C10" s="125" t="s">
        <v>128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</row>
    <row r="11" spans="1:20" ht="16.5">
      <c r="A11" s="125" t="s">
        <v>76</v>
      </c>
      <c r="B11" s="124"/>
      <c r="C11" s="125" t="s">
        <v>141</v>
      </c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</row>
    <row r="12" spans="1:20" ht="16.5">
      <c r="A12" s="125" t="s">
        <v>36</v>
      </c>
      <c r="B12" s="124"/>
      <c r="C12" s="125" t="s">
        <v>179</v>
      </c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</row>
    <row r="13" spans="1:20" ht="16.5">
      <c r="A13" s="136"/>
      <c r="B13" s="137"/>
      <c r="C13" s="136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8"/>
      <c r="O13" s="138"/>
      <c r="P13" s="137"/>
      <c r="Q13" s="138"/>
      <c r="R13" s="138"/>
      <c r="S13" s="138"/>
      <c r="T13" s="138"/>
    </row>
    <row r="14" spans="1:20" ht="33" customHeight="1">
      <c r="A14" s="1903" t="s">
        <v>16</v>
      </c>
      <c r="B14" s="1903" t="s">
        <v>78</v>
      </c>
      <c r="C14" s="1905" t="s">
        <v>0</v>
      </c>
      <c r="D14" s="1906"/>
      <c r="E14" s="1897" t="s">
        <v>25</v>
      </c>
      <c r="F14" s="1897" t="s">
        <v>130</v>
      </c>
      <c r="G14" s="1897" t="s">
        <v>186</v>
      </c>
      <c r="H14" s="1897" t="s">
        <v>122</v>
      </c>
      <c r="I14" s="1897" t="s">
        <v>123</v>
      </c>
      <c r="J14" s="1899" t="s">
        <v>28</v>
      </c>
      <c r="K14" s="1900"/>
      <c r="L14" s="1897" t="s">
        <v>111</v>
      </c>
      <c r="M14" s="1897" t="s">
        <v>184</v>
      </c>
      <c r="N14" s="1843" t="s">
        <v>37</v>
      </c>
      <c r="O14" s="1843"/>
      <c r="P14" s="1901" t="s">
        <v>167</v>
      </c>
      <c r="Q14" s="1843" t="s">
        <v>7</v>
      </c>
      <c r="R14" s="1843"/>
      <c r="S14" s="1843"/>
      <c r="T14" s="1843" t="s">
        <v>2</v>
      </c>
    </row>
    <row r="15" spans="1:20" ht="16.5">
      <c r="A15" s="1904"/>
      <c r="B15" s="1904"/>
      <c r="C15" s="102" t="s">
        <v>5</v>
      </c>
      <c r="D15" s="117" t="s">
        <v>23</v>
      </c>
      <c r="E15" s="1898"/>
      <c r="F15" s="1898"/>
      <c r="G15" s="1898"/>
      <c r="H15" s="1898"/>
      <c r="I15" s="1898"/>
      <c r="J15" s="117" t="s">
        <v>0</v>
      </c>
      <c r="K15" s="117" t="s">
        <v>24</v>
      </c>
      <c r="L15" s="1898"/>
      <c r="M15" s="1898"/>
      <c r="N15" s="165" t="s">
        <v>173</v>
      </c>
      <c r="O15" s="165" t="s">
        <v>174</v>
      </c>
      <c r="P15" s="1902"/>
      <c r="Q15" s="161" t="s">
        <v>99</v>
      </c>
      <c r="R15" s="161" t="s">
        <v>100</v>
      </c>
      <c r="S15" s="161" t="s">
        <v>101</v>
      </c>
      <c r="T15" s="1843"/>
    </row>
    <row r="16" spans="1:20">
      <c r="A16" s="147" t="s">
        <v>84</v>
      </c>
      <c r="B16" s="166" t="s">
        <v>85</v>
      </c>
      <c r="C16" s="147" t="s">
        <v>86</v>
      </c>
      <c r="D16" s="166" t="s">
        <v>87</v>
      </c>
      <c r="E16" s="166" t="s">
        <v>88</v>
      </c>
      <c r="F16" s="166" t="s">
        <v>89</v>
      </c>
      <c r="G16" s="166" t="s">
        <v>90</v>
      </c>
      <c r="H16" s="166" t="s">
        <v>20</v>
      </c>
      <c r="I16" s="166" t="s">
        <v>17</v>
      </c>
      <c r="J16" s="166" t="s">
        <v>15</v>
      </c>
      <c r="K16" s="166" t="s">
        <v>91</v>
      </c>
      <c r="L16" s="166" t="s">
        <v>92</v>
      </c>
      <c r="M16" s="166" t="s">
        <v>93</v>
      </c>
      <c r="N16" s="166" t="s">
        <v>21</v>
      </c>
      <c r="O16" s="166" t="s">
        <v>22</v>
      </c>
      <c r="P16" s="166" t="s">
        <v>19</v>
      </c>
      <c r="Q16" s="166" t="s">
        <v>113</v>
      </c>
      <c r="R16" s="166" t="s">
        <v>114</v>
      </c>
      <c r="S16" s="166" t="s">
        <v>115</v>
      </c>
      <c r="T16" s="166" t="s">
        <v>185</v>
      </c>
    </row>
    <row r="17" spans="1:20" ht="16.5">
      <c r="A17" s="218"/>
      <c r="B17" s="219"/>
      <c r="C17" s="219"/>
      <c r="D17" s="220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</row>
    <row r="18" spans="1:20" ht="16.5">
      <c r="A18" s="180"/>
      <c r="B18" s="181"/>
      <c r="C18" s="182"/>
      <c r="D18" s="181"/>
      <c r="E18" s="181"/>
      <c r="F18" s="183"/>
      <c r="G18" s="183"/>
      <c r="H18" s="183"/>
      <c r="I18" s="181"/>
      <c r="J18" s="182"/>
      <c r="K18" s="181"/>
      <c r="L18" s="181"/>
      <c r="M18" s="181"/>
      <c r="N18" s="181"/>
      <c r="O18" s="181"/>
      <c r="P18" s="185"/>
      <c r="Q18" s="185"/>
      <c r="R18" s="185"/>
      <c r="S18" s="185"/>
      <c r="T18" s="181"/>
    </row>
    <row r="19" spans="1:20" ht="16.5">
      <c r="A19" s="180"/>
      <c r="B19" s="181"/>
      <c r="C19" s="182"/>
      <c r="D19" s="181"/>
      <c r="E19" s="181"/>
      <c r="F19" s="183"/>
      <c r="G19" s="183"/>
      <c r="H19" s="183"/>
      <c r="I19" s="181"/>
      <c r="J19" s="181"/>
      <c r="K19" s="181"/>
      <c r="L19" s="181"/>
      <c r="M19" s="181"/>
      <c r="N19" s="181"/>
      <c r="O19" s="181"/>
      <c r="P19" s="185"/>
      <c r="Q19" s="185"/>
      <c r="R19" s="185"/>
      <c r="S19" s="185"/>
      <c r="T19" s="181"/>
    </row>
    <row r="20" spans="1:20" ht="16.5">
      <c r="A20" s="180"/>
      <c r="B20" s="181"/>
      <c r="C20" s="182"/>
      <c r="D20" s="181"/>
      <c r="E20" s="181"/>
      <c r="F20" s="183"/>
      <c r="G20" s="183"/>
      <c r="H20" s="183"/>
      <c r="I20" s="181"/>
      <c r="J20" s="181"/>
      <c r="K20" s="181"/>
      <c r="L20" s="181"/>
      <c r="M20" s="181"/>
      <c r="N20" s="181"/>
      <c r="O20" s="181"/>
      <c r="P20" s="185"/>
      <c r="Q20" s="185"/>
      <c r="R20" s="185"/>
      <c r="S20" s="185"/>
      <c r="T20" s="181"/>
    </row>
    <row r="21" spans="1:20" ht="16.5">
      <c r="A21" s="180"/>
      <c r="B21" s="181"/>
      <c r="C21" s="182"/>
      <c r="D21" s="181"/>
      <c r="E21" s="181"/>
      <c r="F21" s="183"/>
      <c r="G21" s="183"/>
      <c r="H21" s="183"/>
      <c r="I21" s="181"/>
      <c r="J21" s="181"/>
      <c r="K21" s="181"/>
      <c r="L21" s="181"/>
      <c r="M21" s="181"/>
      <c r="N21" s="181"/>
      <c r="O21" s="181"/>
      <c r="P21" s="185"/>
      <c r="Q21" s="185"/>
      <c r="R21" s="185"/>
      <c r="S21" s="185"/>
      <c r="T21" s="181"/>
    </row>
    <row r="22" spans="1:20" ht="16.5">
      <c r="A22" s="180"/>
      <c r="B22" s="181"/>
      <c r="C22" s="182"/>
      <c r="D22" s="181"/>
      <c r="E22" s="181"/>
      <c r="F22" s="183"/>
      <c r="G22" s="183"/>
      <c r="H22" s="183"/>
      <c r="I22" s="181"/>
      <c r="J22" s="181"/>
      <c r="K22" s="181"/>
      <c r="L22" s="181"/>
      <c r="M22" s="181"/>
      <c r="N22" s="181"/>
      <c r="O22" s="181"/>
      <c r="P22" s="185"/>
      <c r="Q22" s="185"/>
      <c r="R22" s="185"/>
      <c r="S22" s="185"/>
      <c r="T22" s="181"/>
    </row>
    <row r="23" spans="1:20" ht="16.5">
      <c r="A23" s="180"/>
      <c r="B23" s="190"/>
      <c r="C23" s="182"/>
      <c r="D23" s="181"/>
      <c r="E23" s="190"/>
      <c r="F23" s="190"/>
      <c r="G23" s="190"/>
      <c r="H23" s="190"/>
      <c r="I23" s="190"/>
      <c r="J23" s="190"/>
      <c r="K23" s="222"/>
      <c r="L23" s="181"/>
      <c r="M23" s="190"/>
      <c r="N23" s="181"/>
      <c r="O23" s="181"/>
      <c r="P23" s="223"/>
      <c r="Q23" s="223"/>
      <c r="R23" s="223"/>
      <c r="S23" s="223"/>
      <c r="T23" s="181"/>
    </row>
    <row r="24" spans="1:20" ht="16.5">
      <c r="A24" s="180"/>
      <c r="B24" s="190"/>
      <c r="C24" s="182"/>
      <c r="D24" s="181"/>
      <c r="E24" s="190"/>
      <c r="F24" s="190"/>
      <c r="G24" s="190"/>
      <c r="H24" s="190"/>
      <c r="I24" s="190"/>
      <c r="J24" s="190"/>
      <c r="K24" s="222"/>
      <c r="L24" s="181"/>
      <c r="M24" s="190"/>
      <c r="N24" s="181"/>
      <c r="O24" s="181"/>
      <c r="P24" s="223"/>
      <c r="Q24" s="223"/>
      <c r="R24" s="223"/>
      <c r="S24" s="223"/>
      <c r="T24" s="181"/>
    </row>
    <row r="25" spans="1:20" ht="16.5">
      <c r="A25" s="198"/>
      <c r="B25" s="199"/>
      <c r="C25" s="224"/>
      <c r="D25" s="199"/>
      <c r="E25" s="199"/>
      <c r="F25" s="200"/>
      <c r="G25" s="199"/>
      <c r="H25" s="225"/>
      <c r="I25" s="225"/>
      <c r="J25" s="199"/>
      <c r="K25" s="199"/>
      <c r="L25" s="199"/>
      <c r="M25" s="199"/>
      <c r="N25" s="199"/>
      <c r="O25" s="199"/>
      <c r="P25" s="206"/>
      <c r="Q25" s="206"/>
      <c r="R25" s="206"/>
      <c r="S25" s="206"/>
      <c r="T25" s="199"/>
    </row>
    <row r="26" spans="1:20" ht="16.5">
      <c r="A26" s="1896" t="s">
        <v>94</v>
      </c>
      <c r="B26" s="1896"/>
      <c r="C26" s="1896"/>
      <c r="D26" s="1896"/>
      <c r="E26" s="1896"/>
      <c r="F26" s="1896"/>
      <c r="G26" s="1896"/>
      <c r="H26" s="1896"/>
      <c r="I26" s="1896"/>
      <c r="J26" s="1896"/>
      <c r="K26" s="1896"/>
      <c r="L26" s="1896"/>
      <c r="M26" s="1896"/>
      <c r="N26" s="169"/>
      <c r="O26" s="169"/>
      <c r="P26" s="139">
        <f>SUM(P18:P25)</f>
        <v>0</v>
      </c>
      <c r="Q26" s="139"/>
      <c r="R26" s="139"/>
      <c r="S26" s="139"/>
      <c r="T26" s="140"/>
    </row>
    <row r="27" spans="1:20" ht="16.5">
      <c r="A27" s="321"/>
      <c r="B27" s="321"/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322"/>
      <c r="Q27" s="322"/>
      <c r="R27" s="322"/>
      <c r="S27" s="322"/>
      <c r="T27" s="323"/>
    </row>
    <row r="28" spans="1:20" ht="16.5">
      <c r="A28" s="321"/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  <c r="M28" s="321"/>
      <c r="N28" s="321"/>
      <c r="O28" s="321"/>
      <c r="P28" s="322"/>
      <c r="Q28" s="322"/>
      <c r="R28" s="322"/>
      <c r="S28" s="322"/>
      <c r="T28" s="323"/>
    </row>
    <row r="29" spans="1:20" ht="16.5">
      <c r="A29" s="321"/>
      <c r="B29" s="321"/>
      <c r="C29" s="321"/>
      <c r="D29" s="321"/>
      <c r="E29" s="321"/>
      <c r="F29" s="321"/>
      <c r="G29" s="321"/>
      <c r="H29" s="321"/>
      <c r="I29" s="321"/>
      <c r="J29" s="321"/>
      <c r="K29" s="321"/>
      <c r="L29" s="321"/>
      <c r="M29" s="321"/>
      <c r="N29" s="321"/>
      <c r="O29" s="321"/>
      <c r="P29" s="322"/>
      <c r="Q29" s="322"/>
      <c r="R29" s="322"/>
      <c r="S29" s="322"/>
      <c r="T29" s="323"/>
    </row>
    <row r="30" spans="1:20" s="309" customFormat="1">
      <c r="C30" s="310"/>
      <c r="F30" s="310"/>
      <c r="G30" s="311"/>
      <c r="H30" s="311"/>
      <c r="I30" s="311"/>
      <c r="J30" s="311"/>
      <c r="K30" s="311"/>
    </row>
    <row r="31" spans="1:20" s="309" customFormat="1">
      <c r="G31" s="312"/>
      <c r="H31" s="312"/>
      <c r="I31" s="312"/>
      <c r="J31" s="312"/>
      <c r="K31" s="312"/>
    </row>
    <row r="32" spans="1:20" s="309" customFormat="1">
      <c r="G32" s="312"/>
      <c r="H32" s="312"/>
      <c r="I32" s="312"/>
      <c r="J32" s="312"/>
      <c r="K32" s="312"/>
    </row>
    <row r="33" spans="7:11" s="309" customFormat="1">
      <c r="G33" s="312"/>
      <c r="H33" s="312"/>
      <c r="I33" s="312"/>
      <c r="J33" s="312"/>
      <c r="K33" s="312"/>
    </row>
    <row r="34" spans="7:11" s="309" customFormat="1">
      <c r="G34" s="312"/>
      <c r="H34" s="312"/>
      <c r="I34" s="312"/>
      <c r="J34" s="312"/>
      <c r="K34" s="312"/>
    </row>
    <row r="35" spans="7:11" s="309" customFormat="1">
      <c r="G35" s="312"/>
      <c r="H35" s="312"/>
      <c r="I35" s="312"/>
      <c r="J35" s="312"/>
      <c r="K35" s="312"/>
    </row>
    <row r="36" spans="7:11" s="309" customFormat="1">
      <c r="G36" s="312"/>
      <c r="H36" s="312"/>
      <c r="I36" s="312"/>
      <c r="J36" s="312"/>
      <c r="K36" s="312"/>
    </row>
    <row r="37" spans="7:11" s="309" customFormat="1">
      <c r="G37" s="312"/>
      <c r="H37" s="312"/>
      <c r="I37" s="312"/>
      <c r="J37" s="312"/>
      <c r="K37" s="312"/>
    </row>
    <row r="38" spans="7:11" s="309" customFormat="1">
      <c r="G38" s="312"/>
      <c r="H38" s="312"/>
      <c r="I38" s="312"/>
      <c r="J38" s="312"/>
      <c r="K38" s="312"/>
    </row>
  </sheetData>
  <mergeCells count="20">
    <mergeCell ref="E14:E15"/>
    <mergeCell ref="F14:F15"/>
    <mergeCell ref="G14:G15"/>
    <mergeCell ref="H14:H15"/>
    <mergeCell ref="T14:T15"/>
    <mergeCell ref="N14:O14"/>
    <mergeCell ref="A26:M26"/>
    <mergeCell ref="A1:T1"/>
    <mergeCell ref="I14:I15"/>
    <mergeCell ref="J14:K14"/>
    <mergeCell ref="L14:L15"/>
    <mergeCell ref="M14:M15"/>
    <mergeCell ref="P14:P15"/>
    <mergeCell ref="A2:T2"/>
    <mergeCell ref="Q14:S14"/>
    <mergeCell ref="A3:T3"/>
    <mergeCell ref="A4:T4"/>
    <mergeCell ref="A14:A15"/>
    <mergeCell ref="B14:B15"/>
    <mergeCell ref="C14:D14"/>
  </mergeCells>
  <pageMargins left="1.78" right="0.7" top="0.75" bottom="0.75" header="0.3" footer="0.3"/>
  <pageSetup paperSize="512" scale="60" orientation="landscape" horizontalDpi="4294967293" verticalDpi="4294967293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42"/>
  <sheetViews>
    <sheetView view="pageBreakPreview" topLeftCell="D13" workbookViewId="0">
      <selection activeCell="F19" sqref="F19"/>
    </sheetView>
  </sheetViews>
  <sheetFormatPr defaultRowHeight="16.5"/>
  <cols>
    <col min="1" max="1" width="23.140625" customWidth="1"/>
    <col min="2" max="2" width="4.7109375" style="17" customWidth="1"/>
    <col min="3" max="3" width="25.7109375" style="12" customWidth="1"/>
    <col min="4" max="4" width="14" style="9" customWidth="1"/>
    <col min="5" max="5" width="13.140625" style="12" customWidth="1"/>
    <col min="6" max="6" width="12.7109375" style="12" customWidth="1"/>
    <col min="7" max="7" width="7.85546875" style="12" customWidth="1"/>
    <col min="8" max="8" width="15.7109375" style="12" customWidth="1"/>
    <col min="9" max="10" width="9.140625" style="12"/>
    <col min="11" max="11" width="6.85546875" style="12" customWidth="1"/>
    <col min="12" max="12" width="13.5703125" style="90" customWidth="1"/>
    <col min="13" max="13" width="10.42578125" style="12" customWidth="1"/>
    <col min="14" max="14" width="10.28515625" style="12" customWidth="1"/>
    <col min="15" max="15" width="13.42578125" style="90" customWidth="1"/>
    <col min="16" max="16" width="4.85546875" style="12" customWidth="1"/>
    <col min="17" max="17" width="4.42578125" style="12" customWidth="1"/>
    <col min="18" max="18" width="4" style="12" customWidth="1"/>
    <col min="19" max="19" width="28.42578125" style="12" customWidth="1"/>
    <col min="25" max="25" width="14" bestFit="1" customWidth="1"/>
  </cols>
  <sheetData>
    <row r="1" spans="1:19">
      <c r="B1" s="1766" t="s">
        <v>135</v>
      </c>
      <c r="C1" s="1766"/>
      <c r="D1" s="1766"/>
      <c r="E1" s="1766"/>
      <c r="F1" s="1766"/>
      <c r="G1" s="1766"/>
      <c r="H1" s="1766"/>
      <c r="I1" s="1766"/>
      <c r="J1" s="1766"/>
      <c r="K1" s="1766"/>
      <c r="L1" s="1766"/>
      <c r="M1" s="1766"/>
      <c r="N1" s="1766"/>
      <c r="O1" s="1766"/>
      <c r="P1" s="1766"/>
      <c r="Q1" s="1766"/>
      <c r="R1" s="1766"/>
      <c r="S1" s="1766"/>
    </row>
    <row r="2" spans="1:19" s="1" customFormat="1">
      <c r="B2" s="1766" t="s">
        <v>66</v>
      </c>
      <c r="C2" s="1766"/>
      <c r="D2" s="1766"/>
      <c r="E2" s="1766"/>
      <c r="F2" s="1766"/>
      <c r="G2" s="1766"/>
      <c r="H2" s="1766"/>
      <c r="I2" s="1766"/>
      <c r="J2" s="1766"/>
      <c r="K2" s="1766"/>
      <c r="L2" s="1766"/>
      <c r="M2" s="1766"/>
      <c r="N2" s="1766"/>
      <c r="O2" s="1766"/>
      <c r="P2" s="1766"/>
      <c r="Q2" s="1766"/>
      <c r="R2" s="1766"/>
      <c r="S2" s="1766"/>
    </row>
    <row r="3" spans="1:19" s="1" customFormat="1">
      <c r="B3" s="1766" t="s">
        <v>116</v>
      </c>
      <c r="C3" s="1766"/>
      <c r="D3" s="1766"/>
      <c r="E3" s="1766"/>
      <c r="F3" s="1766"/>
      <c r="G3" s="1766"/>
      <c r="H3" s="1766"/>
      <c r="I3" s="1766"/>
      <c r="J3" s="1766"/>
      <c r="K3" s="1766"/>
      <c r="L3" s="1766"/>
      <c r="M3" s="1766"/>
      <c r="N3" s="1766"/>
      <c r="O3" s="1766"/>
      <c r="P3" s="1766"/>
      <c r="Q3" s="1766"/>
      <c r="R3" s="1766"/>
      <c r="S3" s="1766"/>
    </row>
    <row r="4" spans="1:19" s="1" customFormat="1">
      <c r="B4" s="1766" t="s">
        <v>986</v>
      </c>
      <c r="C4" s="1766"/>
      <c r="D4" s="1766"/>
      <c r="E4" s="1766"/>
      <c r="F4" s="1766"/>
      <c r="G4" s="1766"/>
      <c r="H4" s="1766"/>
      <c r="I4" s="1766"/>
      <c r="J4" s="1766"/>
      <c r="K4" s="1766"/>
      <c r="L4" s="1766"/>
      <c r="M4" s="1766"/>
      <c r="N4" s="1766"/>
      <c r="O4" s="1766"/>
      <c r="P4" s="1766"/>
      <c r="Q4" s="1766"/>
      <c r="R4" s="1766"/>
      <c r="S4" s="1766"/>
    </row>
    <row r="5" spans="1:19" s="1" customFormat="1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481"/>
      <c r="P5" s="157"/>
      <c r="Q5" s="157"/>
      <c r="R5" s="157"/>
      <c r="S5" s="115"/>
    </row>
    <row r="6" spans="1:19" s="1" customFormat="1">
      <c r="B6" s="15" t="s">
        <v>68</v>
      </c>
      <c r="C6" s="8"/>
      <c r="D6" s="15" t="s">
        <v>69</v>
      </c>
      <c r="E6" s="16"/>
      <c r="F6" s="16"/>
      <c r="G6" s="16"/>
      <c r="H6" s="16"/>
      <c r="I6" s="16"/>
      <c r="J6" s="16"/>
      <c r="K6" s="16"/>
      <c r="L6" s="86"/>
      <c r="M6" s="16"/>
      <c r="N6" s="16"/>
      <c r="O6" s="86"/>
      <c r="P6" s="16"/>
      <c r="Q6" s="16"/>
      <c r="R6" s="16"/>
      <c r="S6" s="16"/>
    </row>
    <row r="7" spans="1:19" s="1" customFormat="1">
      <c r="B7" s="15" t="s">
        <v>70</v>
      </c>
      <c r="C7" s="8"/>
      <c r="D7" s="15" t="s">
        <v>71</v>
      </c>
      <c r="E7" s="16"/>
      <c r="F7" s="16"/>
      <c r="G7" s="16"/>
      <c r="H7" s="16"/>
      <c r="I7" s="16"/>
      <c r="J7" s="16"/>
      <c r="K7" s="16"/>
      <c r="L7" s="86"/>
      <c r="M7" s="16"/>
      <c r="N7" s="16"/>
      <c r="O7" s="86"/>
      <c r="P7" s="16"/>
      <c r="Q7" s="16"/>
      <c r="R7" s="16"/>
      <c r="S7" s="16"/>
    </row>
    <row r="8" spans="1:19" s="1" customFormat="1">
      <c r="B8" s="15" t="s">
        <v>72</v>
      </c>
      <c r="C8" s="8"/>
      <c r="D8" s="414" t="s">
        <v>1006</v>
      </c>
      <c r="E8" s="16"/>
      <c r="F8" s="16"/>
      <c r="G8" s="16"/>
      <c r="H8" s="16"/>
      <c r="I8" s="16"/>
      <c r="J8" s="16"/>
      <c r="K8" s="16"/>
      <c r="L8" s="86"/>
      <c r="M8" s="16"/>
      <c r="N8" s="16"/>
      <c r="O8" s="86"/>
      <c r="P8" s="16"/>
      <c r="Q8" s="16"/>
      <c r="R8" s="16"/>
      <c r="S8" s="16"/>
    </row>
    <row r="9" spans="1:19" s="1" customFormat="1">
      <c r="B9" s="15" t="s">
        <v>73</v>
      </c>
      <c r="C9" s="8"/>
      <c r="D9" s="414" t="s">
        <v>734</v>
      </c>
      <c r="E9" s="16"/>
      <c r="F9" s="16"/>
      <c r="G9" s="16"/>
      <c r="H9" s="16"/>
      <c r="I9" s="16"/>
      <c r="J9" s="16"/>
      <c r="K9" s="16"/>
      <c r="L9" s="86"/>
      <c r="M9" s="16"/>
      <c r="N9" s="16"/>
      <c r="O9" s="86"/>
      <c r="P9" s="16"/>
      <c r="Q9" s="16"/>
      <c r="R9" s="16"/>
      <c r="S9" s="16"/>
    </row>
    <row r="10" spans="1:19" s="1" customFormat="1">
      <c r="B10" s="15" t="s">
        <v>74</v>
      </c>
      <c r="C10" s="8"/>
      <c r="D10" s="15" t="s">
        <v>117</v>
      </c>
      <c r="E10" s="16"/>
      <c r="F10" s="16"/>
      <c r="G10" s="16"/>
      <c r="H10" s="16"/>
      <c r="I10" s="16"/>
      <c r="J10" s="16"/>
      <c r="K10" s="16"/>
      <c r="L10" s="86"/>
      <c r="M10" s="16"/>
      <c r="N10" s="16"/>
      <c r="O10" s="86"/>
      <c r="P10" s="16"/>
      <c r="Q10" s="16"/>
      <c r="R10" s="16"/>
      <c r="S10" s="16"/>
    </row>
    <row r="11" spans="1:19" s="1" customFormat="1">
      <c r="B11" s="15" t="s">
        <v>76</v>
      </c>
      <c r="C11" s="8"/>
      <c r="D11" s="15" t="s">
        <v>182</v>
      </c>
      <c r="E11" s="16"/>
      <c r="F11" s="16"/>
      <c r="G11" s="16"/>
      <c r="H11" s="16"/>
      <c r="I11" s="16"/>
      <c r="J11" s="16"/>
      <c r="K11" s="16"/>
      <c r="L11" s="86"/>
      <c r="M11" s="16"/>
      <c r="N11" s="16"/>
      <c r="O11" s="86"/>
      <c r="P11" s="16"/>
      <c r="Q11" s="16"/>
      <c r="R11" s="16"/>
      <c r="S11" s="16"/>
    </row>
    <row r="12" spans="1:19" s="3" customFormat="1">
      <c r="B12" s="15" t="s">
        <v>36</v>
      </c>
      <c r="C12" s="8"/>
      <c r="D12" s="15" t="s">
        <v>118</v>
      </c>
      <c r="E12" s="16"/>
      <c r="F12" s="16"/>
      <c r="G12" s="16"/>
      <c r="H12" s="16"/>
      <c r="I12" s="16"/>
      <c r="J12" s="16"/>
      <c r="K12" s="16"/>
      <c r="L12" s="86"/>
      <c r="M12" s="16"/>
      <c r="N12" s="16"/>
      <c r="O12" s="86"/>
      <c r="P12" s="16"/>
      <c r="Q12" s="16"/>
      <c r="R12" s="16"/>
      <c r="S12" s="16"/>
    </row>
    <row r="13" spans="1:19" s="1" customFormat="1">
      <c r="B13" s="81"/>
      <c r="C13" s="77"/>
      <c r="D13" s="80"/>
      <c r="E13" s="77"/>
      <c r="F13" s="77"/>
      <c r="G13" s="77"/>
      <c r="H13" s="77"/>
      <c r="I13" s="77"/>
      <c r="J13" s="77"/>
      <c r="K13" s="77"/>
      <c r="L13" s="93"/>
      <c r="M13" s="77"/>
      <c r="N13" s="112"/>
      <c r="O13" s="486"/>
      <c r="P13" s="112"/>
      <c r="Q13" s="112"/>
      <c r="R13" s="112"/>
      <c r="S13" s="112"/>
    </row>
    <row r="14" spans="1:19" s="2" customFormat="1" ht="33" customHeight="1">
      <c r="B14" s="1764" t="s">
        <v>16</v>
      </c>
      <c r="C14" s="1755" t="s">
        <v>78</v>
      </c>
      <c r="D14" s="1768" t="s">
        <v>0</v>
      </c>
      <c r="E14" s="1769"/>
      <c r="F14" s="1757" t="s">
        <v>26</v>
      </c>
      <c r="G14" s="1758"/>
      <c r="H14" s="1758"/>
      <c r="I14" s="1763"/>
      <c r="J14" s="1757" t="s">
        <v>98</v>
      </c>
      <c r="K14" s="1758"/>
      <c r="L14" s="1758"/>
      <c r="M14" s="1921" t="s">
        <v>176</v>
      </c>
      <c r="N14" s="1759" t="s">
        <v>177</v>
      </c>
      <c r="O14" s="1919" t="s">
        <v>167</v>
      </c>
      <c r="P14" s="1759" t="s">
        <v>7</v>
      </c>
      <c r="Q14" s="1759"/>
      <c r="R14" s="1759"/>
      <c r="S14" s="1759" t="s">
        <v>2</v>
      </c>
    </row>
    <row r="15" spans="1:19" s="14" customFormat="1" ht="36.75" customHeight="1">
      <c r="B15" s="1767"/>
      <c r="C15" s="1924"/>
      <c r="D15" s="35" t="s">
        <v>5</v>
      </c>
      <c r="E15" s="13" t="s">
        <v>23</v>
      </c>
      <c r="F15" s="158" t="s">
        <v>119</v>
      </c>
      <c r="G15" s="13" t="s">
        <v>81</v>
      </c>
      <c r="H15" s="13" t="s">
        <v>120</v>
      </c>
      <c r="I15" s="13" t="s">
        <v>121</v>
      </c>
      <c r="J15" s="1921" t="s">
        <v>37</v>
      </c>
      <c r="K15" s="1922"/>
      <c r="L15" s="91" t="s">
        <v>175</v>
      </c>
      <c r="M15" s="1923"/>
      <c r="N15" s="1759"/>
      <c r="O15" s="1920"/>
      <c r="P15" s="260" t="s">
        <v>99</v>
      </c>
      <c r="Q15" s="260" t="s">
        <v>100</v>
      </c>
      <c r="R15" s="260" t="s">
        <v>101</v>
      </c>
      <c r="S15" s="1925"/>
    </row>
    <row r="16" spans="1:19" s="14" customFormat="1" ht="12.75">
      <c r="A16" s="876" t="s">
        <v>532</v>
      </c>
      <c r="B16" s="213" t="s">
        <v>84</v>
      </c>
      <c r="C16" s="214" t="s">
        <v>85</v>
      </c>
      <c r="D16" s="213" t="s">
        <v>86</v>
      </c>
      <c r="E16" s="214" t="s">
        <v>87</v>
      </c>
      <c r="F16" s="214" t="s">
        <v>88</v>
      </c>
      <c r="G16" s="214" t="s">
        <v>89</v>
      </c>
      <c r="H16" s="214" t="s">
        <v>90</v>
      </c>
      <c r="I16" s="214" t="s">
        <v>20</v>
      </c>
      <c r="J16" s="214" t="s">
        <v>17</v>
      </c>
      <c r="K16" s="214" t="s">
        <v>15</v>
      </c>
      <c r="L16" s="215" t="s">
        <v>91</v>
      </c>
      <c r="M16" s="214" t="s">
        <v>92</v>
      </c>
      <c r="N16" s="217" t="s">
        <v>93</v>
      </c>
      <c r="O16" s="215" t="s">
        <v>18</v>
      </c>
      <c r="P16" s="215" t="s">
        <v>21</v>
      </c>
      <c r="Q16" s="214" t="s">
        <v>22</v>
      </c>
      <c r="R16" s="214" t="s">
        <v>19</v>
      </c>
      <c r="S16" s="265" t="s">
        <v>113</v>
      </c>
    </row>
    <row r="17" spans="1:19" s="14" customFormat="1" ht="12.75">
      <c r="A17" s="1093" t="s">
        <v>532</v>
      </c>
      <c r="B17" s="1211"/>
      <c r="C17" s="1211"/>
      <c r="D17" s="1211"/>
      <c r="E17" s="1211"/>
      <c r="F17" s="1211"/>
      <c r="G17" s="1211"/>
      <c r="H17" s="1211"/>
      <c r="I17" s="1211"/>
      <c r="J17" s="1211"/>
      <c r="K17" s="1211"/>
      <c r="L17" s="1211"/>
      <c r="M17" s="1211"/>
      <c r="N17" s="1211"/>
      <c r="O17" s="1211"/>
      <c r="P17" s="1211"/>
      <c r="Q17" s="1211"/>
      <c r="R17" s="1211"/>
      <c r="S17" s="1211"/>
    </row>
    <row r="18" spans="1:19" s="1022" customFormat="1" ht="15" customHeight="1">
      <c r="A18" s="1093" t="s">
        <v>532</v>
      </c>
      <c r="B18" s="1212"/>
      <c r="C18" s="1567" t="s">
        <v>1007</v>
      </c>
      <c r="D18" s="1212"/>
      <c r="E18" s="1212"/>
      <c r="F18" s="1212"/>
      <c r="G18" s="1212"/>
      <c r="H18" s="1212"/>
      <c r="I18" s="1212"/>
      <c r="J18" s="1212"/>
      <c r="K18" s="1212"/>
      <c r="L18" s="1212"/>
      <c r="M18" s="1212"/>
      <c r="N18" s="1212"/>
      <c r="O18" s="1212"/>
      <c r="P18" s="1212"/>
      <c r="Q18" s="1212"/>
      <c r="R18" s="1212"/>
      <c r="S18" s="1212"/>
    </row>
    <row r="19" spans="1:19" s="1022" customFormat="1" ht="34.5" customHeight="1">
      <c r="A19" s="1093" t="s">
        <v>532</v>
      </c>
      <c r="B19" s="1212">
        <v>1</v>
      </c>
      <c r="C19" s="1567" t="s">
        <v>559</v>
      </c>
      <c r="D19" s="1212" t="s">
        <v>560</v>
      </c>
      <c r="E19" s="1212" t="s">
        <v>316</v>
      </c>
      <c r="F19" s="1973" t="s">
        <v>219</v>
      </c>
      <c r="G19" s="1973">
        <v>2009</v>
      </c>
      <c r="H19" s="1973" t="s">
        <v>1035</v>
      </c>
      <c r="I19" s="1973" t="s">
        <v>1036</v>
      </c>
      <c r="J19" s="1212">
        <v>1</v>
      </c>
      <c r="K19" s="1212" t="s">
        <v>561</v>
      </c>
      <c r="L19" s="1213">
        <f>O19/J19</f>
        <v>35000000</v>
      </c>
      <c r="M19" s="1212">
        <v>2011</v>
      </c>
      <c r="N19" s="1212" t="s">
        <v>210</v>
      </c>
      <c r="O19" s="1213">
        <v>35000000</v>
      </c>
      <c r="P19" s="1212" t="s">
        <v>99</v>
      </c>
      <c r="Q19" s="1212"/>
      <c r="R19" s="1212"/>
      <c r="S19" s="1214" t="s">
        <v>743</v>
      </c>
    </row>
    <row r="20" spans="1:19" s="1022" customFormat="1" ht="46.5" customHeight="1">
      <c r="A20" s="1093" t="s">
        <v>532</v>
      </c>
      <c r="B20" s="1212">
        <v>2</v>
      </c>
      <c r="C20" s="1567" t="s">
        <v>562</v>
      </c>
      <c r="D20" s="1212" t="s">
        <v>563</v>
      </c>
      <c r="E20" s="1212" t="s">
        <v>316</v>
      </c>
      <c r="F20" s="1973" t="s">
        <v>219</v>
      </c>
      <c r="G20" s="1973" t="s">
        <v>293</v>
      </c>
      <c r="H20" s="1973" t="s">
        <v>219</v>
      </c>
      <c r="I20" s="1973" t="s">
        <v>219</v>
      </c>
      <c r="J20" s="1212">
        <v>1</v>
      </c>
      <c r="K20" s="1212" t="s">
        <v>561</v>
      </c>
      <c r="L20" s="1213">
        <f>O20/J20</f>
        <v>20000000</v>
      </c>
      <c r="M20" s="1212">
        <v>2011</v>
      </c>
      <c r="N20" s="1212" t="s">
        <v>210</v>
      </c>
      <c r="O20" s="1213">
        <v>20000000</v>
      </c>
      <c r="P20" s="1212" t="s">
        <v>99</v>
      </c>
      <c r="Q20" s="1212"/>
      <c r="R20" s="1212"/>
      <c r="S20" s="1214" t="s">
        <v>744</v>
      </c>
    </row>
    <row r="21" spans="1:19" s="1022" customFormat="1" ht="15" customHeight="1">
      <c r="A21" s="1093" t="s">
        <v>532</v>
      </c>
      <c r="B21" s="1212"/>
      <c r="C21" s="1212"/>
      <c r="D21" s="1212"/>
      <c r="E21" s="1212"/>
      <c r="F21" s="1212"/>
      <c r="G21" s="1212"/>
      <c r="H21" s="1212"/>
      <c r="I21" s="1212"/>
      <c r="J21" s="1212"/>
      <c r="K21" s="1212"/>
      <c r="L21" s="1212"/>
      <c r="M21" s="1212"/>
      <c r="N21" s="1212"/>
      <c r="O21" s="1212"/>
      <c r="P21" s="1212"/>
      <c r="Q21" s="1212"/>
      <c r="R21" s="1212"/>
      <c r="S21" s="1212"/>
    </row>
    <row r="22" spans="1:19" s="14" customFormat="1" ht="15" customHeight="1">
      <c r="A22" s="1093" t="s">
        <v>532</v>
      </c>
      <c r="B22" s="1212"/>
      <c r="C22" s="1212"/>
      <c r="D22" s="1212"/>
      <c r="E22" s="1212"/>
      <c r="F22" s="1212"/>
      <c r="G22" s="1212"/>
      <c r="H22" s="1212"/>
      <c r="I22" s="1212"/>
      <c r="J22" s="1212"/>
      <c r="K22" s="1212"/>
      <c r="L22" s="1212"/>
      <c r="M22" s="1212"/>
      <c r="N22" s="1212"/>
      <c r="O22" s="1212"/>
      <c r="P22" s="1212"/>
      <c r="Q22" s="1212"/>
      <c r="R22" s="1212"/>
      <c r="S22" s="1212"/>
    </row>
    <row r="23" spans="1:19" s="14" customFormat="1" ht="15" customHeight="1">
      <c r="A23" s="1093" t="s">
        <v>532</v>
      </c>
      <c r="B23" s="1212"/>
      <c r="C23" s="1212"/>
      <c r="D23" s="1212"/>
      <c r="E23" s="1212"/>
      <c r="F23" s="1212"/>
      <c r="G23" s="1212"/>
      <c r="H23" s="1212"/>
      <c r="I23" s="1212"/>
      <c r="J23" s="1212"/>
      <c r="K23" s="1212"/>
      <c r="L23" s="1212"/>
      <c r="M23" s="1212"/>
      <c r="N23" s="1212"/>
      <c r="O23" s="1212"/>
      <c r="P23" s="1212"/>
      <c r="Q23" s="1212"/>
      <c r="R23" s="1212"/>
      <c r="S23" s="1212"/>
    </row>
    <row r="24" spans="1:19" s="14" customFormat="1" ht="15" customHeight="1">
      <c r="A24" s="332"/>
      <c r="B24" s="1201"/>
      <c r="C24" s="1202"/>
      <c r="D24" s="1203"/>
      <c r="E24" s="1173"/>
      <c r="F24" s="1204"/>
      <c r="G24" s="1173"/>
      <c r="H24" s="1173"/>
      <c r="I24" s="1173"/>
      <c r="J24" s="1202"/>
      <c r="K24" s="1173"/>
      <c r="L24" s="1205"/>
      <c r="M24" s="1173"/>
      <c r="N24" s="1206"/>
      <c r="O24" s="1205"/>
      <c r="P24" s="1205"/>
      <c r="Q24" s="1173"/>
      <c r="R24" s="1173"/>
      <c r="S24" s="1200"/>
    </row>
    <row r="25" spans="1:19" s="14" customFormat="1" ht="15" customHeight="1">
      <c r="A25" s="332"/>
      <c r="B25" s="1201"/>
      <c r="C25" s="1202"/>
      <c r="D25" s="1203"/>
      <c r="E25" s="1173"/>
      <c r="F25" s="1204"/>
      <c r="G25" s="1173"/>
      <c r="H25" s="1173"/>
      <c r="I25" s="1173"/>
      <c r="J25" s="1202"/>
      <c r="K25" s="1173"/>
      <c r="L25" s="1205"/>
      <c r="M25" s="1173"/>
      <c r="N25" s="1206"/>
      <c r="O25" s="1205"/>
      <c r="P25" s="1205"/>
      <c r="Q25" s="1173"/>
      <c r="R25" s="1173"/>
      <c r="S25" s="1200"/>
    </row>
    <row r="26" spans="1:19" s="14" customFormat="1" ht="15" customHeight="1">
      <c r="A26" s="332"/>
      <c r="B26" s="1207"/>
      <c r="C26" s="1208"/>
      <c r="D26" s="1207"/>
      <c r="E26" s="1208"/>
      <c r="F26" s="1208"/>
      <c r="G26" s="1208"/>
      <c r="H26" s="1208"/>
      <c r="I26" s="1208"/>
      <c r="J26" s="1208"/>
      <c r="K26" s="1208"/>
      <c r="L26" s="1209"/>
      <c r="M26" s="1208"/>
      <c r="N26" s="1208"/>
      <c r="O26" s="1209"/>
      <c r="P26" s="1209"/>
      <c r="Q26" s="1208"/>
      <c r="R26" s="1208"/>
      <c r="S26" s="1210"/>
    </row>
    <row r="27" spans="1:19" ht="15" customHeight="1">
      <c r="B27" s="1907" t="s">
        <v>94</v>
      </c>
      <c r="C27" s="1908"/>
      <c r="D27" s="1908"/>
      <c r="E27" s="1908"/>
      <c r="F27" s="1908"/>
      <c r="G27" s="1908"/>
      <c r="H27" s="1908"/>
      <c r="I27" s="1909"/>
      <c r="J27" s="1566">
        <v>2</v>
      </c>
      <c r="K27" s="1566" t="s">
        <v>206</v>
      </c>
      <c r="L27" s="1907"/>
      <c r="M27" s="1908"/>
      <c r="N27" s="1909"/>
      <c r="O27" s="487">
        <f>SUM(O18:O26)</f>
        <v>55000000</v>
      </c>
      <c r="P27" s="1910"/>
      <c r="Q27" s="1911"/>
      <c r="R27" s="1911"/>
      <c r="S27" s="1912"/>
    </row>
    <row r="28" spans="1:19">
      <c r="B28" s="370"/>
      <c r="C28" s="324"/>
      <c r="D28" s="324"/>
      <c r="E28" s="324"/>
      <c r="F28" s="324"/>
      <c r="G28" s="324"/>
      <c r="H28" s="324"/>
      <c r="I28" s="372"/>
      <c r="J28" s="373"/>
      <c r="K28" s="373"/>
      <c r="L28" s="372"/>
      <c r="M28" s="372"/>
      <c r="N28" s="372"/>
      <c r="O28" s="488"/>
      <c r="P28" s="374"/>
      <c r="Q28" s="325"/>
      <c r="R28" s="325"/>
      <c r="S28" s="371"/>
    </row>
    <row r="29" spans="1:19">
      <c r="B29" s="370"/>
      <c r="C29" s="324"/>
      <c r="D29" s="324"/>
      <c r="E29" s="324"/>
      <c r="F29" s="324"/>
      <c r="G29" s="324"/>
      <c r="H29" s="324"/>
      <c r="I29" s="324"/>
      <c r="J29" s="113"/>
      <c r="K29" s="113"/>
      <c r="L29" s="324"/>
      <c r="M29" s="324"/>
      <c r="N29" s="324"/>
      <c r="O29" s="489"/>
      <c r="P29" s="325"/>
      <c r="Q29" s="325"/>
      <c r="R29" s="325"/>
      <c r="S29" s="371"/>
    </row>
    <row r="30" spans="1:19">
      <c r="B30" s="370"/>
      <c r="C30" s="324"/>
      <c r="D30" s="324"/>
      <c r="E30" s="324"/>
      <c r="F30" s="324"/>
      <c r="G30" s="324"/>
      <c r="H30" s="324"/>
      <c r="I30" s="324"/>
      <c r="J30" s="113"/>
      <c r="K30" s="113"/>
      <c r="L30" s="324"/>
      <c r="M30" s="324"/>
      <c r="N30" s="324"/>
      <c r="O30" s="489"/>
      <c r="P30" s="325"/>
      <c r="Q30" s="325"/>
      <c r="R30" s="325"/>
      <c r="S30" s="371"/>
    </row>
    <row r="31" spans="1:19">
      <c r="B31" s="370"/>
      <c r="C31" s="324"/>
      <c r="D31" s="324"/>
      <c r="E31" s="324"/>
      <c r="F31" s="324"/>
      <c r="G31" s="324"/>
      <c r="H31" s="324"/>
      <c r="I31" s="324"/>
      <c r="J31" s="113"/>
      <c r="K31" s="113"/>
      <c r="L31" s="324"/>
      <c r="M31" s="324"/>
      <c r="N31" s="324"/>
      <c r="O31" s="489"/>
      <c r="P31" s="325"/>
      <c r="Q31" s="325"/>
      <c r="R31" s="325"/>
      <c r="S31" s="371"/>
    </row>
    <row r="32" spans="1:19">
      <c r="B32" s="370"/>
      <c r="C32" s="324"/>
      <c r="D32" s="324"/>
      <c r="E32" s="324"/>
      <c r="F32" s="324"/>
      <c r="G32" s="324"/>
      <c r="H32" s="324"/>
      <c r="I32" s="324"/>
      <c r="J32" s="113"/>
      <c r="K32" s="113"/>
      <c r="L32" s="324"/>
      <c r="M32" s="324"/>
      <c r="N32" s="324"/>
      <c r="O32" s="489"/>
      <c r="P32" s="325"/>
      <c r="Q32" s="325"/>
      <c r="R32" s="325"/>
      <c r="S32" s="371"/>
    </row>
    <row r="33" spans="1:19">
      <c r="B33" s="370"/>
      <c r="C33" s="324"/>
      <c r="D33" s="324"/>
      <c r="E33" s="324"/>
      <c r="F33" s="324"/>
      <c r="G33" s="324"/>
      <c r="H33" s="324"/>
      <c r="I33" s="324"/>
      <c r="J33" s="113"/>
      <c r="K33" s="113"/>
      <c r="L33" s="324"/>
      <c r="M33" s="324"/>
      <c r="N33" s="324"/>
      <c r="O33" s="489"/>
      <c r="P33" s="325"/>
      <c r="Q33" s="325"/>
      <c r="R33" s="325"/>
      <c r="S33" s="371"/>
    </row>
    <row r="34" spans="1:19">
      <c r="A34" s="418" t="s">
        <v>733</v>
      </c>
      <c r="B34" s="1913" t="s">
        <v>94</v>
      </c>
      <c r="C34" s="1914"/>
      <c r="D34" s="1914"/>
      <c r="E34" s="1914"/>
      <c r="F34" s="1914"/>
      <c r="G34" s="1914"/>
      <c r="H34" s="1914"/>
      <c r="I34" s="1915"/>
      <c r="J34" s="36"/>
      <c r="K34" s="36"/>
      <c r="L34" s="1916"/>
      <c r="M34" s="1917"/>
      <c r="N34" s="1918"/>
      <c r="O34" s="490">
        <f>SUM(O18:O20)</f>
        <v>55000000</v>
      </c>
      <c r="P34" s="1910"/>
      <c r="Q34" s="1911"/>
      <c r="R34" s="1911"/>
      <c r="S34" s="1912"/>
    </row>
    <row r="35" spans="1:19" s="309" customFormat="1" ht="12.75">
      <c r="H35" s="312"/>
      <c r="I35" s="312"/>
      <c r="J35" s="312"/>
      <c r="K35" s="312"/>
      <c r="L35" s="312"/>
      <c r="O35" s="482"/>
    </row>
    <row r="36" spans="1:19">
      <c r="B36" s="82"/>
      <c r="C36" s="78"/>
      <c r="D36" s="78"/>
      <c r="E36" s="78"/>
      <c r="F36" s="21"/>
      <c r="G36" s="21"/>
      <c r="H36" s="21"/>
      <c r="I36" s="21"/>
      <c r="J36" s="21"/>
      <c r="K36" s="44"/>
      <c r="L36" s="94"/>
      <c r="M36" s="24"/>
      <c r="N36" s="24"/>
      <c r="O36" s="492"/>
      <c r="P36" s="24"/>
      <c r="Q36" s="24"/>
      <c r="R36" s="24"/>
      <c r="S36" s="72"/>
    </row>
    <row r="37" spans="1:19">
      <c r="F37" s="67"/>
      <c r="G37" s="70"/>
      <c r="H37" s="70"/>
      <c r="I37" s="70"/>
      <c r="J37" s="68"/>
      <c r="K37" s="44"/>
      <c r="L37" s="94"/>
      <c r="M37" s="23"/>
      <c r="N37" s="37"/>
      <c r="O37" s="88"/>
      <c r="P37" s="37"/>
      <c r="Q37" s="37"/>
      <c r="R37" s="37"/>
    </row>
    <row r="38" spans="1:19">
      <c r="F38" s="67"/>
      <c r="G38" s="44"/>
      <c r="H38" s="44"/>
      <c r="I38" s="44"/>
      <c r="J38" s="68"/>
      <c r="K38" s="44"/>
      <c r="L38" s="94"/>
      <c r="M38" s="23"/>
      <c r="N38" s="37"/>
      <c r="O38" s="88"/>
      <c r="P38" s="37"/>
      <c r="Q38" s="37"/>
      <c r="R38" s="37"/>
    </row>
    <row r="39" spans="1:19">
      <c r="F39" s="67"/>
      <c r="G39" s="44"/>
      <c r="H39" s="44"/>
      <c r="I39" s="44"/>
      <c r="J39" s="68"/>
      <c r="K39" s="44"/>
      <c r="L39" s="94"/>
      <c r="M39" s="23"/>
      <c r="N39" s="37"/>
      <c r="O39" s="88"/>
      <c r="P39" s="37"/>
      <c r="Q39" s="37"/>
      <c r="R39" s="37"/>
    </row>
    <row r="40" spans="1:19">
      <c r="F40" s="40"/>
      <c r="G40" s="40"/>
      <c r="H40" s="40"/>
      <c r="I40" s="40"/>
      <c r="J40" s="40"/>
      <c r="K40" s="44"/>
      <c r="L40" s="94"/>
      <c r="M40" s="39"/>
      <c r="N40" s="39"/>
      <c r="O40" s="491"/>
      <c r="P40" s="39"/>
      <c r="Q40" s="39"/>
      <c r="R40" s="39"/>
    </row>
    <row r="41" spans="1:19">
      <c r="F41" s="9"/>
      <c r="G41" s="9"/>
      <c r="H41" s="9"/>
      <c r="I41" s="9"/>
      <c r="J41" s="9"/>
      <c r="K41" s="44"/>
      <c r="L41" s="94"/>
      <c r="M41" s="9"/>
      <c r="N41" s="9"/>
      <c r="O41" s="491"/>
      <c r="P41" s="9"/>
      <c r="Q41" s="9"/>
      <c r="R41" s="9"/>
    </row>
    <row r="42" spans="1:19">
      <c r="F42" s="9"/>
      <c r="G42" s="9"/>
      <c r="H42" s="9"/>
      <c r="I42" s="9"/>
      <c r="J42" s="9"/>
      <c r="M42" s="9"/>
      <c r="N42" s="9"/>
      <c r="O42" s="491"/>
      <c r="P42" s="9"/>
      <c r="Q42" s="9"/>
      <c r="R42" s="9"/>
    </row>
  </sheetData>
  <autoFilter ref="A16:S34"/>
  <mergeCells count="21">
    <mergeCell ref="B34:I34"/>
    <mergeCell ref="L34:N34"/>
    <mergeCell ref="P34:S34"/>
    <mergeCell ref="B1:S1"/>
    <mergeCell ref="B2:S2"/>
    <mergeCell ref="B3:S3"/>
    <mergeCell ref="B4:S4"/>
    <mergeCell ref="P14:R14"/>
    <mergeCell ref="O14:O15"/>
    <mergeCell ref="J15:K15"/>
    <mergeCell ref="F14:I14"/>
    <mergeCell ref="D14:E14"/>
    <mergeCell ref="M14:M15"/>
    <mergeCell ref="B14:B15"/>
    <mergeCell ref="C14:C15"/>
    <mergeCell ref="S14:S15"/>
    <mergeCell ref="N14:N15"/>
    <mergeCell ref="J14:L14"/>
    <mergeCell ref="B27:I27"/>
    <mergeCell ref="L27:N27"/>
    <mergeCell ref="P27:S27"/>
  </mergeCells>
  <phoneticPr fontId="3" type="noConversion"/>
  <printOptions horizontalCentered="1" verticalCentered="1"/>
  <pageMargins left="0.25" right="0" top="0.39370078740157499" bottom="0.39370078740157499" header="0.511811023622047" footer="0.511811023622047"/>
  <pageSetup paperSize="5" scale="46" orientation="landscape" horizontalDpi="4294967293" verticalDpi="4294967293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28"/>
  <sheetViews>
    <sheetView tabSelected="1" view="pageBreakPreview" zoomScaleSheetLayoutView="100" workbookViewId="0">
      <selection activeCell="K26" sqref="K26:L26"/>
    </sheetView>
  </sheetViews>
  <sheetFormatPr defaultRowHeight="12.75"/>
  <cols>
    <col min="1" max="1" width="5.140625" customWidth="1"/>
    <col min="2" max="2" width="17.140625" customWidth="1"/>
    <col min="3" max="3" width="14.85546875" customWidth="1"/>
    <col min="4" max="4" width="11.28515625" customWidth="1"/>
    <col min="5" max="5" width="11" customWidth="1"/>
    <col min="10" max="10" width="5.7109375" customWidth="1"/>
    <col min="11" max="11" width="12.140625" customWidth="1"/>
    <col min="12" max="13" width="9.7109375" customWidth="1"/>
    <col min="14" max="14" width="12.5703125" style="483" customWidth="1"/>
    <col min="15" max="15" width="5.140625" customWidth="1"/>
    <col min="16" max="16" width="5" customWidth="1"/>
    <col min="17" max="17" width="5.28515625" customWidth="1"/>
    <col min="18" max="18" width="12.28515625" customWidth="1"/>
  </cols>
  <sheetData>
    <row r="1" spans="1:18" s="376" customFormat="1">
      <c r="A1" s="1930" t="s">
        <v>135</v>
      </c>
      <c r="B1" s="1930"/>
      <c r="C1" s="1930"/>
      <c r="D1" s="1930"/>
      <c r="E1" s="1930"/>
      <c r="F1" s="1930"/>
      <c r="G1" s="1930"/>
      <c r="H1" s="1930"/>
      <c r="I1" s="1930"/>
      <c r="J1" s="1930"/>
      <c r="K1" s="1930"/>
      <c r="L1" s="1930"/>
      <c r="M1" s="1930"/>
      <c r="N1" s="1930"/>
      <c r="O1" s="1930"/>
      <c r="P1" s="1930"/>
      <c r="Q1" s="1930"/>
      <c r="R1" s="1930"/>
    </row>
    <row r="2" spans="1:18" s="376" customFormat="1">
      <c r="A2" s="1930" t="s">
        <v>66</v>
      </c>
      <c r="B2" s="1930"/>
      <c r="C2" s="1930"/>
      <c r="D2" s="1930"/>
      <c r="E2" s="1930"/>
      <c r="F2" s="1930"/>
      <c r="G2" s="1930"/>
      <c r="H2" s="1930"/>
      <c r="I2" s="1930"/>
      <c r="J2" s="1930"/>
      <c r="K2" s="1930"/>
      <c r="L2" s="1930"/>
      <c r="M2" s="1930"/>
      <c r="N2" s="1930"/>
      <c r="O2" s="1930"/>
      <c r="P2" s="1930"/>
      <c r="Q2" s="1930"/>
      <c r="R2" s="1930"/>
    </row>
    <row r="3" spans="1:18" s="376" customFormat="1">
      <c r="A3" s="1930" t="s">
        <v>116</v>
      </c>
      <c r="B3" s="1930"/>
      <c r="C3" s="1930"/>
      <c r="D3" s="1930"/>
      <c r="E3" s="1930"/>
      <c r="F3" s="1930"/>
      <c r="G3" s="1930"/>
      <c r="H3" s="1930"/>
      <c r="I3" s="1930"/>
      <c r="J3" s="1930"/>
      <c r="K3" s="1930"/>
      <c r="L3" s="1930"/>
      <c r="M3" s="1930"/>
      <c r="N3" s="1930"/>
      <c r="O3" s="1930"/>
      <c r="P3" s="1930"/>
      <c r="Q3" s="1930"/>
      <c r="R3" s="1930"/>
    </row>
    <row r="4" spans="1:18" s="376" customFormat="1">
      <c r="A4" s="1931" t="s">
        <v>986</v>
      </c>
      <c r="B4" s="1931"/>
      <c r="C4" s="1931"/>
      <c r="D4" s="1931"/>
      <c r="E4" s="1931"/>
      <c r="F4" s="1931"/>
      <c r="G4" s="1931"/>
      <c r="H4" s="1931"/>
      <c r="I4" s="1931"/>
      <c r="J4" s="1931"/>
      <c r="K4" s="1931"/>
      <c r="L4" s="1931"/>
      <c r="M4" s="1931"/>
      <c r="N4" s="1931"/>
      <c r="O4" s="1931"/>
      <c r="P4" s="1931"/>
      <c r="Q4" s="1931"/>
      <c r="R4" s="1931"/>
    </row>
    <row r="5" spans="1:18" s="376" customFormat="1">
      <c r="A5" s="754"/>
      <c r="B5" s="754"/>
      <c r="C5" s="754"/>
      <c r="D5" s="754"/>
      <c r="E5" s="754"/>
      <c r="F5" s="754"/>
      <c r="G5" s="754"/>
      <c r="H5" s="754"/>
      <c r="I5" s="754"/>
      <c r="J5" s="754"/>
      <c r="K5" s="754"/>
      <c r="L5" s="754"/>
      <c r="M5" s="754"/>
      <c r="N5" s="755"/>
      <c r="O5" s="754"/>
      <c r="P5" s="754"/>
      <c r="Q5" s="754"/>
      <c r="R5" s="754"/>
    </row>
    <row r="6" spans="1:18" s="376" customFormat="1">
      <c r="A6" s="853" t="s">
        <v>68</v>
      </c>
      <c r="B6" s="854"/>
      <c r="C6" s="367" t="s">
        <v>69</v>
      </c>
      <c r="D6" s="854"/>
      <c r="E6" s="854"/>
      <c r="F6" s="854"/>
      <c r="G6" s="854"/>
      <c r="H6" s="854"/>
      <c r="I6" s="854"/>
      <c r="J6" s="854"/>
      <c r="K6" s="854"/>
      <c r="L6" s="854"/>
      <c r="M6" s="854"/>
      <c r="N6" s="855"/>
      <c r="O6" s="854"/>
      <c r="P6" s="854"/>
      <c r="Q6" s="854"/>
      <c r="R6" s="854"/>
    </row>
    <row r="7" spans="1:18" s="376" customFormat="1">
      <c r="A7" s="853" t="s">
        <v>70</v>
      </c>
      <c r="B7" s="854"/>
      <c r="C7" s="367" t="s">
        <v>71</v>
      </c>
      <c r="D7" s="854"/>
      <c r="E7" s="854"/>
      <c r="F7" s="854"/>
      <c r="G7" s="854"/>
      <c r="H7" s="854"/>
      <c r="I7" s="854"/>
      <c r="J7" s="854"/>
      <c r="K7" s="854"/>
      <c r="L7" s="854"/>
      <c r="M7" s="854"/>
      <c r="N7" s="855"/>
      <c r="O7" s="854"/>
      <c r="P7" s="854"/>
      <c r="Q7" s="854"/>
      <c r="R7" s="854"/>
    </row>
    <row r="8" spans="1:18" s="376" customFormat="1">
      <c r="A8" s="856" t="s">
        <v>72</v>
      </c>
      <c r="B8" s="854"/>
      <c r="C8" s="367" t="s">
        <v>1006</v>
      </c>
      <c r="D8" s="854"/>
      <c r="E8" s="854"/>
      <c r="F8" s="854"/>
      <c r="G8" s="854"/>
      <c r="H8" s="854"/>
      <c r="I8" s="854"/>
      <c r="J8" s="854"/>
      <c r="K8" s="854"/>
      <c r="L8" s="854"/>
      <c r="M8" s="854"/>
      <c r="N8" s="855"/>
      <c r="O8" s="854"/>
      <c r="P8" s="854"/>
      <c r="Q8" s="854"/>
      <c r="R8" s="854"/>
    </row>
    <row r="9" spans="1:18" s="376" customFormat="1">
      <c r="A9" s="856" t="s">
        <v>73</v>
      </c>
      <c r="B9" s="854"/>
      <c r="C9" s="367" t="s">
        <v>734</v>
      </c>
      <c r="D9" s="854"/>
      <c r="E9" s="854"/>
      <c r="F9" s="854"/>
      <c r="G9" s="854"/>
      <c r="H9" s="854"/>
      <c r="I9" s="854"/>
      <c r="J9" s="854"/>
      <c r="K9" s="854"/>
      <c r="L9" s="854"/>
      <c r="M9" s="854"/>
      <c r="N9" s="855"/>
      <c r="O9" s="854"/>
      <c r="P9" s="854"/>
      <c r="Q9" s="854"/>
      <c r="R9" s="854"/>
    </row>
    <row r="10" spans="1:18" s="376" customFormat="1">
      <c r="A10" s="856" t="s">
        <v>74</v>
      </c>
      <c r="B10" s="854"/>
      <c r="C10" s="853" t="s">
        <v>117</v>
      </c>
      <c r="D10" s="854"/>
      <c r="E10" s="854"/>
      <c r="F10" s="854"/>
      <c r="G10" s="854"/>
      <c r="H10" s="854"/>
      <c r="I10" s="854"/>
      <c r="J10" s="854"/>
      <c r="K10" s="854"/>
      <c r="L10" s="854"/>
      <c r="M10" s="854"/>
      <c r="N10" s="855"/>
      <c r="O10" s="854"/>
      <c r="P10" s="854"/>
      <c r="Q10" s="854"/>
      <c r="R10" s="854"/>
    </row>
    <row r="11" spans="1:18" s="376" customFormat="1">
      <c r="A11" s="856" t="s">
        <v>76</v>
      </c>
      <c r="B11" s="854"/>
      <c r="C11" s="853" t="s">
        <v>181</v>
      </c>
      <c r="D11" s="854"/>
      <c r="E11" s="854"/>
      <c r="F11" s="854"/>
      <c r="G11" s="854"/>
      <c r="H11" s="854"/>
      <c r="I11" s="854"/>
      <c r="J11" s="854"/>
      <c r="K11" s="854"/>
      <c r="L11" s="854"/>
      <c r="M11" s="854"/>
      <c r="N11" s="855"/>
      <c r="O11" s="854"/>
      <c r="P11" s="854"/>
      <c r="Q11" s="854"/>
      <c r="R11" s="854"/>
    </row>
    <row r="12" spans="1:18" s="376" customFormat="1">
      <c r="A12" s="856" t="s">
        <v>36</v>
      </c>
      <c r="B12" s="854"/>
      <c r="C12" s="853" t="s">
        <v>159</v>
      </c>
      <c r="D12" s="854"/>
      <c r="E12" s="854"/>
      <c r="F12" s="854"/>
      <c r="G12" s="854"/>
      <c r="H12" s="854"/>
      <c r="I12" s="854"/>
      <c r="J12" s="854"/>
      <c r="K12" s="854"/>
      <c r="L12" s="854"/>
      <c r="M12" s="854"/>
      <c r="N12" s="855"/>
      <c r="O12" s="854"/>
      <c r="P12" s="854"/>
      <c r="Q12" s="854"/>
      <c r="R12" s="854"/>
    </row>
    <row r="13" spans="1:18" s="376" customFormat="1">
      <c r="A13" s="861"/>
      <c r="B13" s="862"/>
      <c r="C13" s="861"/>
      <c r="D13" s="862"/>
      <c r="E13" s="862"/>
      <c r="F13" s="862"/>
      <c r="G13" s="862"/>
      <c r="H13" s="862"/>
      <c r="I13" s="862"/>
      <c r="J13" s="862"/>
      <c r="K13" s="862"/>
      <c r="L13" s="862"/>
      <c r="M13" s="862"/>
      <c r="N13" s="863"/>
      <c r="O13" s="862"/>
      <c r="P13" s="862"/>
      <c r="Q13" s="862"/>
      <c r="R13" s="862"/>
    </row>
    <row r="14" spans="1:18" s="376" customFormat="1" ht="33" customHeight="1">
      <c r="A14" s="1673" t="s">
        <v>16</v>
      </c>
      <c r="B14" s="1668" t="s">
        <v>78</v>
      </c>
      <c r="C14" s="1737" t="s">
        <v>0</v>
      </c>
      <c r="D14" s="1739"/>
      <c r="E14" s="864" t="s">
        <v>277</v>
      </c>
      <c r="F14" s="857" t="s">
        <v>278</v>
      </c>
      <c r="G14" s="857" t="s">
        <v>279</v>
      </c>
      <c r="H14" s="824" t="s">
        <v>9</v>
      </c>
      <c r="I14" s="1737" t="s">
        <v>98</v>
      </c>
      <c r="J14" s="1738"/>
      <c r="K14" s="1738"/>
      <c r="L14" s="1668" t="s">
        <v>158</v>
      </c>
      <c r="M14" s="1668" t="s">
        <v>82</v>
      </c>
      <c r="N14" s="1814" t="s">
        <v>167</v>
      </c>
      <c r="O14" s="1737" t="s">
        <v>7</v>
      </c>
      <c r="P14" s="1738"/>
      <c r="Q14" s="1739"/>
      <c r="R14" s="1668" t="s">
        <v>2</v>
      </c>
    </row>
    <row r="15" spans="1:18" s="376" customFormat="1" ht="25.5">
      <c r="A15" s="1674"/>
      <c r="B15" s="1669"/>
      <c r="C15" s="833" t="s">
        <v>5</v>
      </c>
      <c r="D15" s="821" t="s">
        <v>23</v>
      </c>
      <c r="E15" s="865"/>
      <c r="F15" s="858"/>
      <c r="G15" s="859"/>
      <c r="H15" s="860"/>
      <c r="I15" s="1737" t="s">
        <v>37</v>
      </c>
      <c r="J15" s="1739"/>
      <c r="K15" s="821" t="s">
        <v>175</v>
      </c>
      <c r="L15" s="1669"/>
      <c r="M15" s="1669"/>
      <c r="N15" s="1851"/>
      <c r="O15" s="822" t="s">
        <v>99</v>
      </c>
      <c r="P15" s="822" t="s">
        <v>100</v>
      </c>
      <c r="Q15" s="822" t="s">
        <v>101</v>
      </c>
      <c r="R15" s="1669"/>
    </row>
    <row r="16" spans="1:18" s="419" customFormat="1" ht="11.1" customHeight="1">
      <c r="A16" s="660" t="s">
        <v>84</v>
      </c>
      <c r="B16" s="579" t="s">
        <v>85</v>
      </c>
      <c r="C16" s="660" t="s">
        <v>86</v>
      </c>
      <c r="D16" s="579" t="s">
        <v>87</v>
      </c>
      <c r="E16" s="661">
        <v>5</v>
      </c>
      <c r="F16" s="661">
        <v>6</v>
      </c>
      <c r="G16" s="579">
        <v>7</v>
      </c>
      <c r="H16" s="661">
        <v>8</v>
      </c>
      <c r="I16" s="660" t="s">
        <v>17</v>
      </c>
      <c r="J16" s="579" t="s">
        <v>15</v>
      </c>
      <c r="K16" s="661" t="s">
        <v>91</v>
      </c>
      <c r="L16" s="579" t="s">
        <v>92</v>
      </c>
      <c r="M16" s="579" t="s">
        <v>93</v>
      </c>
      <c r="N16" s="580" t="s">
        <v>18</v>
      </c>
      <c r="O16" s="660" t="s">
        <v>21</v>
      </c>
      <c r="P16" s="579" t="s">
        <v>22</v>
      </c>
      <c r="Q16" s="661" t="s">
        <v>19</v>
      </c>
      <c r="R16" s="579" t="s">
        <v>113</v>
      </c>
    </row>
    <row r="17" spans="1:18" s="419" customFormat="1" ht="11.1" customHeight="1">
      <c r="A17" s="500"/>
      <c r="B17" s="1927"/>
      <c r="C17" s="1928"/>
      <c r="D17" s="1929"/>
      <c r="I17" s="540"/>
      <c r="J17" s="662"/>
      <c r="K17" s="540"/>
      <c r="L17" s="540"/>
      <c r="M17" s="540"/>
      <c r="N17" s="663"/>
      <c r="O17" s="540"/>
      <c r="P17" s="540"/>
      <c r="Q17" s="664"/>
      <c r="R17" s="664"/>
    </row>
    <row r="18" spans="1:18" s="419" customFormat="1" ht="11.1" customHeight="1">
      <c r="A18" s="500"/>
      <c r="B18" s="665"/>
      <c r="C18" s="526"/>
      <c r="D18" s="526"/>
      <c r="E18" s="526"/>
      <c r="F18" s="540"/>
      <c r="G18" s="540"/>
      <c r="H18" s="540"/>
      <c r="I18" s="540"/>
      <c r="J18" s="662"/>
      <c r="K18" s="666"/>
      <c r="L18" s="540"/>
      <c r="M18" s="540"/>
      <c r="N18" s="663"/>
      <c r="O18" s="540"/>
      <c r="P18" s="540"/>
      <c r="Q18" s="664"/>
      <c r="R18" s="664"/>
    </row>
    <row r="19" spans="1:18" s="419" customFormat="1" ht="11.1" customHeight="1">
      <c r="A19" s="500"/>
      <c r="B19" s="640"/>
      <c r="C19" s="526"/>
      <c r="D19" s="526"/>
      <c r="E19" s="526"/>
      <c r="F19" s="540"/>
      <c r="G19" s="540"/>
      <c r="H19" s="540"/>
      <c r="I19" s="540"/>
      <c r="J19" s="662"/>
      <c r="K19" s="666"/>
      <c r="L19" s="540"/>
      <c r="M19" s="540"/>
      <c r="N19" s="663"/>
      <c r="O19" s="540"/>
      <c r="P19" s="540"/>
      <c r="Q19" s="664"/>
      <c r="R19" s="664"/>
    </row>
    <row r="20" spans="1:18" s="770" customFormat="1" ht="11.1" customHeight="1">
      <c r="A20" s="500"/>
      <c r="B20" s="1926"/>
      <c r="C20" s="1926"/>
      <c r="D20" s="1926"/>
      <c r="E20" s="526"/>
      <c r="F20" s="540"/>
      <c r="G20" s="540"/>
      <c r="H20" s="540"/>
      <c r="I20" s="540"/>
      <c r="J20" s="662"/>
      <c r="K20" s="667"/>
      <c r="L20" s="540"/>
      <c r="M20" s="540"/>
      <c r="N20" s="663"/>
      <c r="O20" s="540"/>
      <c r="P20" s="540"/>
      <c r="Q20" s="664"/>
      <c r="R20" s="664"/>
    </row>
    <row r="21" spans="1:18" s="770" customFormat="1" ht="11.1" customHeight="1">
      <c r="A21" s="674"/>
      <c r="B21" s="675"/>
      <c r="C21" s="676"/>
      <c r="D21" s="677"/>
      <c r="E21" s="676"/>
      <c r="F21" s="678"/>
      <c r="G21" s="678"/>
      <c r="H21" s="678"/>
      <c r="I21" s="678"/>
      <c r="J21" s="679"/>
      <c r="K21" s="680"/>
      <c r="L21" s="678"/>
      <c r="M21" s="678"/>
      <c r="N21" s="681"/>
      <c r="O21" s="678"/>
      <c r="P21" s="678"/>
      <c r="Q21" s="682"/>
      <c r="R21" s="682"/>
    </row>
    <row r="22" spans="1:18" s="770" customFormat="1" ht="11.1" customHeight="1">
      <c r="A22" s="751"/>
      <c r="B22" s="1251"/>
      <c r="C22" s="724"/>
      <c r="D22" s="1252"/>
      <c r="E22" s="724"/>
      <c r="F22" s="1253"/>
      <c r="G22" s="1253"/>
      <c r="H22" s="1253"/>
      <c r="I22" s="1253"/>
      <c r="J22" s="1254"/>
      <c r="K22" s="1255"/>
      <c r="L22" s="1253"/>
      <c r="M22" s="1253"/>
      <c r="N22" s="1256"/>
      <c r="O22" s="1253"/>
      <c r="P22" s="1253"/>
      <c r="Q22" s="1257"/>
      <c r="R22" s="1257"/>
    </row>
    <row r="23" spans="1:18" s="419" customFormat="1">
      <c r="A23" s="670"/>
      <c r="B23" s="670"/>
      <c r="C23" s="670"/>
      <c r="D23" s="670"/>
      <c r="E23" s="670"/>
      <c r="F23" s="670"/>
      <c r="G23" s="670"/>
      <c r="H23" s="670"/>
      <c r="I23" s="671"/>
      <c r="J23" s="671"/>
      <c r="K23" s="671"/>
      <c r="L23" s="672"/>
      <c r="M23" s="672"/>
      <c r="N23" s="673"/>
      <c r="O23" s="672"/>
      <c r="P23" s="672"/>
      <c r="Q23" s="672"/>
      <c r="R23" s="672"/>
    </row>
    <row r="24" spans="1:18" s="309" customFormat="1">
      <c r="G24" s="312"/>
      <c r="H24" s="312"/>
      <c r="I24" s="312"/>
      <c r="J24" s="312"/>
      <c r="K24" s="312"/>
      <c r="N24" s="482"/>
    </row>
    <row r="25" spans="1:18" s="309" customFormat="1">
      <c r="G25" s="312"/>
      <c r="H25" s="312"/>
      <c r="I25" s="312"/>
      <c r="J25" s="312"/>
      <c r="K25" s="312"/>
      <c r="N25" s="482"/>
    </row>
    <row r="26" spans="1:18" s="309" customFormat="1">
      <c r="G26" s="312"/>
      <c r="H26" s="312"/>
      <c r="I26" s="312"/>
      <c r="J26" s="312"/>
      <c r="K26" s="312"/>
      <c r="N26" s="482"/>
    </row>
    <row r="27" spans="1:18" s="309" customFormat="1">
      <c r="G27" s="312"/>
      <c r="H27" s="312"/>
      <c r="I27" s="312"/>
      <c r="J27" s="312"/>
      <c r="K27" s="312"/>
      <c r="N27" s="482"/>
    </row>
    <row r="28" spans="1:18" s="309" customFormat="1">
      <c r="G28" s="312"/>
      <c r="H28" s="312"/>
      <c r="I28" s="312"/>
      <c r="J28" s="312"/>
      <c r="K28" s="312"/>
      <c r="N28" s="482"/>
    </row>
  </sheetData>
  <autoFilter ref="A16:R22"/>
  <mergeCells count="16">
    <mergeCell ref="B20:D20"/>
    <mergeCell ref="B17:D17"/>
    <mergeCell ref="A1:R1"/>
    <mergeCell ref="A2:R2"/>
    <mergeCell ref="A3:R3"/>
    <mergeCell ref="A4:R4"/>
    <mergeCell ref="A14:A15"/>
    <mergeCell ref="B14:B15"/>
    <mergeCell ref="C14:D14"/>
    <mergeCell ref="O14:Q14"/>
    <mergeCell ref="I14:K14"/>
    <mergeCell ref="L14:L15"/>
    <mergeCell ref="M14:M15"/>
    <mergeCell ref="R14:R15"/>
    <mergeCell ref="I15:J15"/>
    <mergeCell ref="N14:N15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B1:S37"/>
  <sheetViews>
    <sheetView view="pageBreakPreview" zoomScaleSheetLayoutView="100" workbookViewId="0">
      <selection activeCell="F11" sqref="F11"/>
    </sheetView>
  </sheetViews>
  <sheetFormatPr defaultRowHeight="12.75"/>
  <cols>
    <col min="2" max="2" width="3.7109375" customWidth="1"/>
    <col min="3" max="3" width="16.7109375" customWidth="1"/>
    <col min="4" max="4" width="13.42578125" customWidth="1"/>
    <col min="5" max="5" width="9.85546875" customWidth="1"/>
    <col min="10" max="10" width="7.42578125" customWidth="1"/>
    <col min="11" max="11" width="5.7109375" customWidth="1"/>
    <col min="12" max="12" width="7" bestFit="1" customWidth="1"/>
    <col min="13" max="14" width="9.85546875" bestFit="1" customWidth="1"/>
    <col min="15" max="15" width="13.5703125" customWidth="1"/>
    <col min="16" max="16" width="5" customWidth="1"/>
    <col min="17" max="17" width="5.85546875" customWidth="1"/>
    <col min="18" max="18" width="4.42578125" customWidth="1"/>
    <col min="19" max="19" width="12.140625" customWidth="1"/>
  </cols>
  <sheetData>
    <row r="1" spans="2:19" ht="16.5">
      <c r="B1" s="1932" t="s">
        <v>135</v>
      </c>
      <c r="C1" s="1932"/>
      <c r="D1" s="1932"/>
      <c r="E1" s="1932"/>
      <c r="F1" s="1932"/>
      <c r="G1" s="1932"/>
      <c r="H1" s="1932"/>
      <c r="I1" s="1932"/>
      <c r="J1" s="1932"/>
      <c r="K1" s="1932"/>
      <c r="L1" s="1932"/>
      <c r="M1" s="1932"/>
      <c r="N1" s="1932"/>
      <c r="O1" s="1932"/>
      <c r="P1" s="1932"/>
      <c r="Q1" s="1932"/>
      <c r="R1" s="1932"/>
      <c r="S1" s="1932"/>
    </row>
    <row r="2" spans="2:19" ht="16.5">
      <c r="B2" s="1932" t="s">
        <v>66</v>
      </c>
      <c r="C2" s="1932"/>
      <c r="D2" s="1932"/>
      <c r="E2" s="1932"/>
      <c r="F2" s="1932"/>
      <c r="G2" s="1932"/>
      <c r="H2" s="1932"/>
      <c r="I2" s="1932"/>
      <c r="J2" s="1932"/>
      <c r="K2" s="1932"/>
      <c r="L2" s="1932"/>
      <c r="M2" s="1932"/>
      <c r="N2" s="1932"/>
      <c r="O2" s="1932"/>
      <c r="P2" s="1932"/>
      <c r="Q2" s="1932"/>
      <c r="R2" s="1932"/>
      <c r="S2" s="1932"/>
    </row>
    <row r="3" spans="2:19" ht="16.5">
      <c r="B3" s="1932" t="s">
        <v>116</v>
      </c>
      <c r="C3" s="1932"/>
      <c r="D3" s="1932"/>
      <c r="E3" s="1932"/>
      <c r="F3" s="1932"/>
      <c r="G3" s="1932"/>
      <c r="H3" s="1932"/>
      <c r="I3" s="1932"/>
      <c r="J3" s="1932"/>
      <c r="K3" s="1932"/>
      <c r="L3" s="1932"/>
      <c r="M3" s="1932"/>
      <c r="N3" s="1932"/>
      <c r="O3" s="1932"/>
      <c r="P3" s="1932"/>
      <c r="Q3" s="1932"/>
      <c r="R3" s="1932"/>
      <c r="S3" s="1932"/>
    </row>
    <row r="4" spans="2:19" ht="16.5">
      <c r="B4" s="1933" t="s">
        <v>986</v>
      </c>
      <c r="C4" s="1933"/>
      <c r="D4" s="1933"/>
      <c r="E4" s="1933"/>
      <c r="F4" s="1933"/>
      <c r="G4" s="1933"/>
      <c r="H4" s="1933"/>
      <c r="I4" s="1933"/>
      <c r="J4" s="1933"/>
      <c r="K4" s="1933"/>
      <c r="L4" s="1933"/>
      <c r="M4" s="1933"/>
      <c r="N4" s="1933"/>
      <c r="O4" s="1933"/>
      <c r="P4" s="1933"/>
      <c r="Q4" s="1933"/>
      <c r="R4" s="1933"/>
      <c r="S4" s="1933"/>
    </row>
    <row r="5" spans="2:19" ht="16.5"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</row>
    <row r="6" spans="2:19" ht="16.5">
      <c r="B6" s="262" t="s">
        <v>68</v>
      </c>
      <c r="C6" s="263"/>
      <c r="D6" s="264" t="s">
        <v>69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</row>
    <row r="7" spans="2:19" ht="16.5">
      <c r="B7" s="262" t="s">
        <v>70</v>
      </c>
      <c r="C7" s="263"/>
      <c r="D7" s="264" t="s">
        <v>71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</row>
    <row r="8" spans="2:19" ht="16.5">
      <c r="B8" s="262" t="s">
        <v>72</v>
      </c>
      <c r="C8" s="263"/>
      <c r="D8" s="415" t="s">
        <v>1006</v>
      </c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</row>
    <row r="9" spans="2:19" ht="16.5">
      <c r="B9" s="262" t="s">
        <v>73</v>
      </c>
      <c r="C9" s="263"/>
      <c r="D9" s="415" t="s">
        <v>734</v>
      </c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</row>
    <row r="10" spans="2:19" ht="16.5">
      <c r="B10" s="262" t="s">
        <v>74</v>
      </c>
      <c r="C10" s="263"/>
      <c r="D10" s="262" t="s">
        <v>117</v>
      </c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</row>
    <row r="11" spans="2:19" ht="16.5">
      <c r="B11" s="262" t="s">
        <v>76</v>
      </c>
      <c r="C11" s="263"/>
      <c r="D11" s="262" t="s">
        <v>180</v>
      </c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</row>
    <row r="12" spans="2:19" ht="16.5">
      <c r="B12" s="262" t="s">
        <v>36</v>
      </c>
      <c r="C12" s="263"/>
      <c r="D12" s="262" t="s">
        <v>163</v>
      </c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</row>
    <row r="13" spans="2:19">
      <c r="B13" s="152"/>
      <c r="C13" s="151"/>
      <c r="D13" s="152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</row>
    <row r="14" spans="2:19" ht="33" customHeight="1">
      <c r="B14" s="1934" t="s">
        <v>16</v>
      </c>
      <c r="C14" s="1936" t="s">
        <v>78</v>
      </c>
      <c r="D14" s="1841" t="s">
        <v>0</v>
      </c>
      <c r="E14" s="1842"/>
      <c r="F14" s="1841" t="s">
        <v>26</v>
      </c>
      <c r="G14" s="1844"/>
      <c r="H14" s="1844"/>
      <c r="I14" s="1842"/>
      <c r="J14" s="1841" t="s">
        <v>98</v>
      </c>
      <c r="K14" s="1844"/>
      <c r="L14" s="1844"/>
      <c r="M14" s="1936" t="s">
        <v>158</v>
      </c>
      <c r="N14" s="1936" t="s">
        <v>82</v>
      </c>
      <c r="O14" s="1936" t="s">
        <v>167</v>
      </c>
      <c r="P14" s="1841" t="s">
        <v>7</v>
      </c>
      <c r="Q14" s="1844"/>
      <c r="R14" s="1842"/>
      <c r="S14" s="1936" t="s">
        <v>2</v>
      </c>
    </row>
    <row r="15" spans="2:19" ht="49.5">
      <c r="B15" s="1935"/>
      <c r="C15" s="1937"/>
      <c r="D15" s="160" t="s">
        <v>5</v>
      </c>
      <c r="E15" s="161" t="s">
        <v>23</v>
      </c>
      <c r="F15" s="159" t="s">
        <v>165</v>
      </c>
      <c r="G15" s="161" t="s">
        <v>81</v>
      </c>
      <c r="H15" s="161" t="s">
        <v>164</v>
      </c>
      <c r="I15" s="161" t="s">
        <v>166</v>
      </c>
      <c r="J15" s="1841" t="s">
        <v>37</v>
      </c>
      <c r="K15" s="1842"/>
      <c r="L15" s="161" t="s">
        <v>175</v>
      </c>
      <c r="M15" s="1937"/>
      <c r="N15" s="1937"/>
      <c r="O15" s="1937"/>
      <c r="P15" s="168" t="s">
        <v>99</v>
      </c>
      <c r="Q15" s="168" t="s">
        <v>100</v>
      </c>
      <c r="R15" s="168" t="s">
        <v>101</v>
      </c>
      <c r="S15" s="1937"/>
    </row>
    <row r="16" spans="2:19">
      <c r="B16" s="153">
        <v>1</v>
      </c>
      <c r="C16" s="166" t="s">
        <v>85</v>
      </c>
      <c r="D16" s="153" t="s">
        <v>86</v>
      </c>
      <c r="E16" s="166" t="s">
        <v>87</v>
      </c>
      <c r="F16" s="154" t="s">
        <v>88</v>
      </c>
      <c r="G16" s="166" t="s">
        <v>89</v>
      </c>
      <c r="H16" s="166" t="s">
        <v>90</v>
      </c>
      <c r="I16" s="166" t="s">
        <v>20</v>
      </c>
      <c r="J16" s="154" t="s">
        <v>17</v>
      </c>
      <c r="K16" s="166" t="s">
        <v>15</v>
      </c>
      <c r="L16" s="166" t="s">
        <v>91</v>
      </c>
      <c r="M16" s="166" t="s">
        <v>92</v>
      </c>
      <c r="N16" s="154" t="s">
        <v>93</v>
      </c>
      <c r="O16" s="166" t="s">
        <v>18</v>
      </c>
      <c r="P16" s="166" t="s">
        <v>21</v>
      </c>
      <c r="Q16" s="166" t="s">
        <v>22</v>
      </c>
      <c r="R16" s="154" t="s">
        <v>19</v>
      </c>
      <c r="S16" s="166" t="s">
        <v>113</v>
      </c>
    </row>
    <row r="17" spans="2:19" ht="16.5">
      <c r="B17" s="180"/>
      <c r="C17" s="190"/>
      <c r="D17" s="190"/>
      <c r="E17" s="190"/>
      <c r="F17" s="190"/>
      <c r="G17" s="188"/>
      <c r="H17" s="188"/>
      <c r="I17" s="188"/>
      <c r="J17" s="188"/>
      <c r="K17" s="191"/>
      <c r="L17" s="188"/>
      <c r="M17" s="188"/>
      <c r="N17" s="188"/>
      <c r="O17" s="188"/>
      <c r="P17" s="188"/>
      <c r="Q17" s="188"/>
      <c r="R17" s="192"/>
      <c r="S17" s="192"/>
    </row>
    <row r="18" spans="2:19" ht="16.5">
      <c r="B18" s="180"/>
      <c r="C18" s="190"/>
      <c r="D18" s="190"/>
      <c r="E18" s="190"/>
      <c r="F18" s="190"/>
      <c r="G18" s="188"/>
      <c r="H18" s="188"/>
      <c r="I18" s="188"/>
      <c r="J18" s="188"/>
      <c r="K18" s="191"/>
      <c r="L18" s="188"/>
      <c r="M18" s="188"/>
      <c r="N18" s="188"/>
      <c r="O18" s="188"/>
      <c r="P18" s="188"/>
      <c r="Q18" s="188"/>
      <c r="R18" s="192"/>
      <c r="S18" s="192"/>
    </row>
    <row r="19" spans="2:19" ht="16.5">
      <c r="B19" s="180"/>
      <c r="C19" s="190"/>
      <c r="D19" s="190"/>
      <c r="E19" s="190"/>
      <c r="F19" s="190"/>
      <c r="G19" s="188"/>
      <c r="H19" s="188"/>
      <c r="I19" s="188"/>
      <c r="J19" s="188"/>
      <c r="K19" s="191"/>
      <c r="L19" s="188"/>
      <c r="M19" s="188"/>
      <c r="N19" s="188"/>
      <c r="O19" s="188"/>
      <c r="P19" s="188"/>
      <c r="Q19" s="188"/>
      <c r="R19" s="192"/>
      <c r="S19" s="192"/>
    </row>
    <row r="20" spans="2:19" ht="16.5">
      <c r="B20" s="180"/>
      <c r="C20" s="190"/>
      <c r="D20" s="190"/>
      <c r="E20" s="190"/>
      <c r="F20" s="190"/>
      <c r="G20" s="188"/>
      <c r="H20" s="188"/>
      <c r="I20" s="188"/>
      <c r="J20" s="188"/>
      <c r="K20" s="191"/>
      <c r="L20" s="188"/>
      <c r="M20" s="188"/>
      <c r="N20" s="188"/>
      <c r="O20" s="188"/>
      <c r="P20" s="188"/>
      <c r="Q20" s="188"/>
      <c r="R20" s="192"/>
      <c r="S20" s="192"/>
    </row>
    <row r="21" spans="2:19" ht="16.5">
      <c r="B21" s="180"/>
      <c r="C21" s="190"/>
      <c r="D21" s="190"/>
      <c r="E21" s="190"/>
      <c r="F21" s="190"/>
      <c r="G21" s="188"/>
      <c r="H21" s="188"/>
      <c r="I21" s="188"/>
      <c r="J21" s="188"/>
      <c r="K21" s="191"/>
      <c r="L21" s="188"/>
      <c r="M21" s="188"/>
      <c r="N21" s="188"/>
      <c r="O21" s="188"/>
      <c r="P21" s="188"/>
      <c r="Q21" s="188"/>
      <c r="R21" s="192"/>
      <c r="S21" s="192"/>
    </row>
    <row r="22" spans="2:19" ht="16.5">
      <c r="B22" s="180"/>
      <c r="C22" s="190"/>
      <c r="D22" s="190"/>
      <c r="E22" s="190"/>
      <c r="F22" s="190"/>
      <c r="G22" s="188"/>
      <c r="H22" s="188"/>
      <c r="I22" s="188"/>
      <c r="J22" s="188"/>
      <c r="K22" s="191"/>
      <c r="L22" s="188"/>
      <c r="M22" s="188"/>
      <c r="N22" s="188"/>
      <c r="O22" s="188"/>
      <c r="P22" s="188"/>
      <c r="Q22" s="188"/>
      <c r="R22" s="192"/>
      <c r="S22" s="192"/>
    </row>
    <row r="23" spans="2:19" ht="16.5">
      <c r="B23" s="180"/>
      <c r="C23" s="190"/>
      <c r="D23" s="190"/>
      <c r="E23" s="190"/>
      <c r="F23" s="190"/>
      <c r="G23" s="188"/>
      <c r="H23" s="188"/>
      <c r="I23" s="188"/>
      <c r="J23" s="188"/>
      <c r="K23" s="191"/>
      <c r="L23" s="188"/>
      <c r="M23" s="188"/>
      <c r="N23" s="188"/>
      <c r="O23" s="188"/>
      <c r="P23" s="188"/>
      <c r="Q23" s="188"/>
      <c r="R23" s="192"/>
      <c r="S23" s="192"/>
    </row>
    <row r="24" spans="2:19" ht="16.5">
      <c r="B24" s="180"/>
      <c r="C24" s="190"/>
      <c r="D24" s="190"/>
      <c r="E24" s="190"/>
      <c r="F24" s="190"/>
      <c r="G24" s="188"/>
      <c r="H24" s="188"/>
      <c r="I24" s="188"/>
      <c r="J24" s="188"/>
      <c r="K24" s="191"/>
      <c r="L24" s="188"/>
      <c r="M24" s="188"/>
      <c r="N24" s="188"/>
      <c r="O24" s="188"/>
      <c r="P24" s="188"/>
      <c r="Q24" s="188"/>
      <c r="R24" s="192"/>
      <c r="S24" s="192"/>
    </row>
    <row r="25" spans="2:19" ht="16.5">
      <c r="B25" s="180"/>
      <c r="C25" s="190"/>
      <c r="D25" s="190"/>
      <c r="E25" s="190"/>
      <c r="F25" s="190"/>
      <c r="G25" s="188"/>
      <c r="H25" s="188"/>
      <c r="I25" s="188"/>
      <c r="J25" s="188"/>
      <c r="K25" s="191"/>
      <c r="L25" s="188"/>
      <c r="M25" s="188"/>
      <c r="N25" s="188"/>
      <c r="O25" s="188"/>
      <c r="P25" s="188"/>
      <c r="Q25" s="188"/>
      <c r="R25" s="192"/>
      <c r="S25" s="192"/>
    </row>
    <row r="26" spans="2:19" ht="16.5">
      <c r="B26" s="1760" t="s">
        <v>94</v>
      </c>
      <c r="C26" s="1761"/>
      <c r="D26" s="1761"/>
      <c r="E26" s="1761"/>
      <c r="F26" s="1761"/>
      <c r="G26" s="1761"/>
      <c r="H26" s="1761"/>
      <c r="I26" s="1762"/>
      <c r="J26" s="104"/>
      <c r="K26" s="104"/>
      <c r="L26" s="172"/>
      <c r="M26" s="172"/>
      <c r="N26" s="133"/>
      <c r="O26" s="171"/>
      <c r="P26" s="155"/>
      <c r="Q26" s="155"/>
      <c r="R26" s="155"/>
      <c r="S26" s="156"/>
    </row>
    <row r="27" spans="2:19" ht="16.5">
      <c r="B27" s="320"/>
      <c r="C27" s="320"/>
      <c r="D27" s="320"/>
      <c r="E27" s="320"/>
      <c r="F27" s="320"/>
      <c r="G27" s="320"/>
      <c r="H27" s="320"/>
      <c r="I27" s="320"/>
      <c r="J27" s="266"/>
      <c r="K27" s="266"/>
      <c r="L27" s="266"/>
      <c r="M27" s="266"/>
      <c r="N27" s="266"/>
      <c r="O27" s="138"/>
      <c r="P27" s="138"/>
      <c r="Q27" s="138"/>
      <c r="R27" s="138"/>
      <c r="S27" s="138"/>
    </row>
    <row r="28" spans="2:19" ht="16.5">
      <c r="B28" s="320"/>
      <c r="C28" s="320"/>
      <c r="D28" s="320"/>
      <c r="E28" s="320"/>
      <c r="F28" s="320"/>
      <c r="G28" s="320"/>
      <c r="H28" s="320"/>
      <c r="I28" s="320"/>
      <c r="J28" s="266"/>
      <c r="K28" s="266"/>
      <c r="L28" s="266"/>
      <c r="M28" s="266"/>
      <c r="N28" s="266"/>
      <c r="O28" s="138"/>
      <c r="P28" s="138"/>
      <c r="Q28" s="138"/>
      <c r="R28" s="138"/>
      <c r="S28" s="138"/>
    </row>
    <row r="29" spans="2:19" s="309" customFormat="1">
      <c r="D29" s="310"/>
      <c r="G29" s="310"/>
      <c r="H29" s="311"/>
      <c r="I29" s="311"/>
      <c r="J29" s="311"/>
      <c r="K29" s="311"/>
      <c r="L29" s="311"/>
    </row>
    <row r="30" spans="2:19" s="309" customFormat="1">
      <c r="H30" s="312"/>
      <c r="I30" s="312"/>
      <c r="J30" s="312"/>
      <c r="K30" s="312"/>
      <c r="L30" s="312"/>
    </row>
    <row r="31" spans="2:19" s="309" customFormat="1">
      <c r="H31" s="312"/>
      <c r="I31" s="312"/>
      <c r="J31" s="312"/>
      <c r="K31" s="312"/>
      <c r="L31" s="312"/>
    </row>
    <row r="32" spans="2:19" s="309" customFormat="1">
      <c r="H32" s="312"/>
      <c r="I32" s="312"/>
      <c r="J32" s="312"/>
      <c r="K32" s="312"/>
      <c r="L32" s="312"/>
    </row>
    <row r="33" spans="8:12" s="309" customFormat="1">
      <c r="H33" s="312"/>
      <c r="I33" s="312"/>
      <c r="J33" s="312"/>
      <c r="K33" s="312"/>
      <c r="L33" s="312"/>
    </row>
    <row r="34" spans="8:12" s="309" customFormat="1">
      <c r="H34" s="312"/>
      <c r="I34" s="312"/>
      <c r="J34" s="312"/>
      <c r="K34" s="312"/>
      <c r="L34" s="312"/>
    </row>
    <row r="35" spans="8:12" s="309" customFormat="1">
      <c r="H35" s="312"/>
      <c r="I35" s="312"/>
      <c r="J35" s="312"/>
      <c r="K35" s="312"/>
      <c r="L35" s="312"/>
    </row>
    <row r="36" spans="8:12" s="309" customFormat="1">
      <c r="H36" s="312"/>
      <c r="I36" s="312"/>
      <c r="J36" s="312"/>
      <c r="K36" s="312"/>
      <c r="L36" s="312"/>
    </row>
    <row r="37" spans="8:12" s="309" customFormat="1">
      <c r="H37" s="312"/>
      <c r="I37" s="312"/>
      <c r="J37" s="312"/>
      <c r="K37" s="312"/>
      <c r="L37" s="312"/>
    </row>
  </sheetData>
  <mergeCells count="16">
    <mergeCell ref="B26:I26"/>
    <mergeCell ref="B1:S1"/>
    <mergeCell ref="B2:S2"/>
    <mergeCell ref="B3:S3"/>
    <mergeCell ref="B4:S4"/>
    <mergeCell ref="B14:B15"/>
    <mergeCell ref="C14:C15"/>
    <mergeCell ref="D14:E14"/>
    <mergeCell ref="F14:I14"/>
    <mergeCell ref="J14:L14"/>
    <mergeCell ref="M14:M15"/>
    <mergeCell ref="N14:N15"/>
    <mergeCell ref="S14:S15"/>
    <mergeCell ref="J15:K15"/>
    <mergeCell ref="O14:O15"/>
    <mergeCell ref="P14:R14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B1:T32"/>
  <sheetViews>
    <sheetView view="pageBreakPreview" zoomScaleSheetLayoutView="100" workbookViewId="0">
      <selection activeCell="R20" sqref="R20"/>
    </sheetView>
  </sheetViews>
  <sheetFormatPr defaultRowHeight="12.75"/>
  <cols>
    <col min="2" max="2" width="5.7109375" customWidth="1"/>
    <col min="3" max="3" width="16.42578125" customWidth="1"/>
    <col min="4" max="4" width="3.5703125" customWidth="1"/>
    <col min="5" max="5" width="3.85546875" customWidth="1"/>
    <col min="6" max="6" width="3.42578125" customWidth="1"/>
    <col min="7" max="7" width="10.42578125" customWidth="1"/>
    <col min="8" max="8" width="11.140625" customWidth="1"/>
    <col min="15" max="15" width="10" customWidth="1"/>
    <col min="16" max="16" width="10.140625" customWidth="1"/>
    <col min="17" max="17" width="6.85546875" customWidth="1"/>
    <col min="18" max="18" width="14" customWidth="1"/>
    <col min="19" max="19" width="17.28515625" customWidth="1"/>
    <col min="20" max="20" width="10.7109375" customWidth="1"/>
  </cols>
  <sheetData>
    <row r="1" spans="2:20" ht="16.5">
      <c r="B1" s="1839" t="s">
        <v>135</v>
      </c>
      <c r="C1" s="1839"/>
      <c r="D1" s="1839"/>
      <c r="E1" s="1839"/>
      <c r="F1" s="1839"/>
      <c r="G1" s="1839"/>
      <c r="H1" s="1839"/>
      <c r="I1" s="1839"/>
      <c r="J1" s="1839"/>
      <c r="K1" s="1839"/>
      <c r="L1" s="1839"/>
      <c r="M1" s="1839"/>
      <c r="N1" s="1839"/>
      <c r="O1" s="1839"/>
      <c r="P1" s="1839"/>
      <c r="Q1" s="1839"/>
      <c r="R1" s="1839"/>
      <c r="S1" s="1839"/>
      <c r="T1" s="1839"/>
    </row>
    <row r="2" spans="2:20" ht="16.5">
      <c r="B2" s="1839" t="s">
        <v>66</v>
      </c>
      <c r="C2" s="1839"/>
      <c r="D2" s="1839"/>
      <c r="E2" s="1839"/>
      <c r="F2" s="1839"/>
      <c r="G2" s="1839"/>
      <c r="H2" s="1839"/>
      <c r="I2" s="1839"/>
      <c r="J2" s="1839"/>
      <c r="K2" s="1839"/>
      <c r="L2" s="1839"/>
      <c r="M2" s="1839"/>
      <c r="N2" s="1839"/>
      <c r="O2" s="1839"/>
      <c r="P2" s="1839"/>
      <c r="Q2" s="1839"/>
      <c r="R2" s="1839"/>
      <c r="S2" s="1839"/>
      <c r="T2" s="1839"/>
    </row>
    <row r="3" spans="2:20" ht="16.5">
      <c r="B3" s="1839" t="s">
        <v>142</v>
      </c>
      <c r="C3" s="1839"/>
      <c r="D3" s="1839"/>
      <c r="E3" s="1839"/>
      <c r="F3" s="1839"/>
      <c r="G3" s="1839"/>
      <c r="H3" s="1839"/>
      <c r="I3" s="1839"/>
      <c r="J3" s="1839"/>
      <c r="K3" s="1839"/>
      <c r="L3" s="1839"/>
      <c r="M3" s="1839"/>
      <c r="N3" s="1839"/>
      <c r="O3" s="1839"/>
      <c r="P3" s="1839"/>
      <c r="Q3" s="1839"/>
      <c r="R3" s="1839"/>
      <c r="S3" s="1839"/>
      <c r="T3" s="1839"/>
    </row>
    <row r="4" spans="2:20" ht="16.5">
      <c r="B4" s="1839" t="s">
        <v>986</v>
      </c>
      <c r="C4" s="1839"/>
      <c r="D4" s="1839"/>
      <c r="E4" s="1839"/>
      <c r="F4" s="1839"/>
      <c r="G4" s="1839"/>
      <c r="H4" s="1839"/>
      <c r="I4" s="1839"/>
      <c r="J4" s="1839"/>
      <c r="K4" s="1839"/>
      <c r="L4" s="1839"/>
      <c r="M4" s="1839"/>
      <c r="N4" s="1839"/>
      <c r="O4" s="1839"/>
      <c r="P4" s="1839"/>
      <c r="Q4" s="1839"/>
      <c r="R4" s="1839"/>
      <c r="S4" s="1839"/>
      <c r="T4" s="1839"/>
    </row>
    <row r="5" spans="2:20" ht="16.5">
      <c r="B5" s="127"/>
      <c r="C5" s="127"/>
      <c r="D5" s="162"/>
      <c r="E5" s="162"/>
      <c r="F5" s="162"/>
      <c r="G5" s="127"/>
      <c r="H5" s="127"/>
      <c r="I5" s="127"/>
      <c r="J5" s="127"/>
      <c r="K5" s="127"/>
      <c r="L5" s="127"/>
      <c r="M5" s="127"/>
      <c r="N5" s="127"/>
      <c r="O5" s="127"/>
      <c r="P5" s="162"/>
      <c r="Q5" s="127"/>
      <c r="R5" s="127"/>
      <c r="S5" s="127"/>
      <c r="T5" s="127"/>
    </row>
    <row r="6" spans="2:20" ht="16.5">
      <c r="B6" s="134" t="s">
        <v>68</v>
      </c>
      <c r="C6" s="135"/>
      <c r="D6" s="135"/>
      <c r="E6" s="135"/>
      <c r="F6" s="135"/>
      <c r="G6" s="134" t="s">
        <v>69</v>
      </c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42"/>
      <c r="S6" s="142"/>
      <c r="T6" s="135"/>
    </row>
    <row r="7" spans="2:20" ht="16.5">
      <c r="B7" s="134" t="s">
        <v>70</v>
      </c>
      <c r="C7" s="135"/>
      <c r="D7" s="135"/>
      <c r="E7" s="135"/>
      <c r="F7" s="135"/>
      <c r="G7" s="134" t="s">
        <v>71</v>
      </c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42"/>
      <c r="S7" s="142"/>
      <c r="T7" s="135"/>
    </row>
    <row r="8" spans="2:20" ht="16.5">
      <c r="B8" s="134" t="s">
        <v>72</v>
      </c>
      <c r="C8" s="135"/>
      <c r="D8" s="135"/>
      <c r="E8" s="135"/>
      <c r="F8" s="135"/>
      <c r="G8" s="414" t="s">
        <v>1006</v>
      </c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42"/>
      <c r="S8" s="142"/>
      <c r="T8" s="135"/>
    </row>
    <row r="9" spans="2:20" ht="16.5">
      <c r="B9" s="134" t="s">
        <v>73</v>
      </c>
      <c r="C9" s="135"/>
      <c r="D9" s="135"/>
      <c r="E9" s="135"/>
      <c r="F9" s="135"/>
      <c r="G9" s="414" t="s">
        <v>734</v>
      </c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42"/>
      <c r="S9" s="142"/>
      <c r="T9" s="135"/>
    </row>
    <row r="10" spans="2:20" ht="16.5">
      <c r="B10" s="130"/>
      <c r="C10" s="131"/>
      <c r="D10" s="131"/>
      <c r="E10" s="131"/>
      <c r="F10" s="131"/>
      <c r="G10" s="130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</row>
    <row r="11" spans="2:20" ht="33" customHeight="1">
      <c r="B11" s="1903" t="s">
        <v>16</v>
      </c>
      <c r="C11" s="1939" t="s">
        <v>78</v>
      </c>
      <c r="D11" s="1843" t="s">
        <v>143</v>
      </c>
      <c r="E11" s="1843"/>
      <c r="F11" s="1843"/>
      <c r="G11" s="1941" t="s">
        <v>144</v>
      </c>
      <c r="H11" s="1906"/>
      <c r="I11" s="1897" t="s">
        <v>122</v>
      </c>
      <c r="J11" s="1897" t="s">
        <v>123</v>
      </c>
      <c r="K11" s="1899" t="s">
        <v>28</v>
      </c>
      <c r="L11" s="1900"/>
      <c r="M11" s="1897" t="s">
        <v>145</v>
      </c>
      <c r="N11" s="1897" t="s">
        <v>111</v>
      </c>
      <c r="O11" s="1939" t="s">
        <v>155</v>
      </c>
      <c r="P11" s="1843" t="s">
        <v>37</v>
      </c>
      <c r="Q11" s="1843"/>
      <c r="R11" s="1947" t="s">
        <v>171</v>
      </c>
      <c r="S11" s="1945" t="s">
        <v>172</v>
      </c>
      <c r="T11" s="1843" t="s">
        <v>2</v>
      </c>
    </row>
    <row r="12" spans="2:20" ht="33">
      <c r="B12" s="1938"/>
      <c r="C12" s="1940"/>
      <c r="D12" s="170" t="s">
        <v>168</v>
      </c>
      <c r="E12" s="170" t="s">
        <v>169</v>
      </c>
      <c r="F12" s="170" t="s">
        <v>170</v>
      </c>
      <c r="G12" s="164" t="s">
        <v>146</v>
      </c>
      <c r="H12" s="117" t="s">
        <v>147</v>
      </c>
      <c r="I12" s="1940"/>
      <c r="J12" s="1940"/>
      <c r="K12" s="119" t="s">
        <v>0</v>
      </c>
      <c r="L12" s="117" t="s">
        <v>24</v>
      </c>
      <c r="M12" s="1940"/>
      <c r="N12" s="1940"/>
      <c r="O12" s="1940"/>
      <c r="P12" s="170" t="s">
        <v>173</v>
      </c>
      <c r="Q12" s="173" t="s">
        <v>174</v>
      </c>
      <c r="R12" s="1940"/>
      <c r="S12" s="1946"/>
      <c r="T12" s="1843"/>
    </row>
    <row r="13" spans="2:20">
      <c r="B13" s="207" t="s">
        <v>84</v>
      </c>
      <c r="C13" s="208" t="s">
        <v>85</v>
      </c>
      <c r="D13" s="208">
        <v>3</v>
      </c>
      <c r="E13" s="208">
        <v>4</v>
      </c>
      <c r="F13" s="208">
        <v>5</v>
      </c>
      <c r="G13" s="209">
        <v>6</v>
      </c>
      <c r="H13" s="208">
        <v>7</v>
      </c>
      <c r="I13" s="210">
        <v>8</v>
      </c>
      <c r="J13" s="208">
        <v>9</v>
      </c>
      <c r="K13" s="210">
        <v>10</v>
      </c>
      <c r="L13" s="208">
        <v>11</v>
      </c>
      <c r="M13" s="208">
        <v>12</v>
      </c>
      <c r="N13" s="208">
        <v>13</v>
      </c>
      <c r="O13" s="208">
        <v>14</v>
      </c>
      <c r="P13" s="208">
        <v>15</v>
      </c>
      <c r="Q13" s="208">
        <v>16</v>
      </c>
      <c r="R13" s="208">
        <v>17</v>
      </c>
      <c r="S13" s="208">
        <v>18</v>
      </c>
      <c r="T13" s="208">
        <v>19</v>
      </c>
    </row>
    <row r="14" spans="2:20" ht="16.5">
      <c r="B14" s="174"/>
      <c r="C14" s="175"/>
      <c r="D14" s="175"/>
      <c r="E14" s="175"/>
      <c r="F14" s="175"/>
      <c r="G14" s="176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8"/>
      <c r="S14" s="178"/>
      <c r="T14" s="179"/>
    </row>
    <row r="15" spans="2:20" s="4" customFormat="1" ht="16.5">
      <c r="B15" s="180"/>
      <c r="C15" s="181"/>
      <c r="D15" s="181"/>
      <c r="E15" s="181"/>
      <c r="F15" s="181"/>
      <c r="G15" s="182"/>
      <c r="H15" s="181"/>
      <c r="I15" s="183"/>
      <c r="J15" s="181"/>
      <c r="K15" s="181"/>
      <c r="L15" s="181"/>
      <c r="M15" s="181"/>
      <c r="N15" s="181"/>
      <c r="O15" s="181"/>
      <c r="P15" s="181"/>
      <c r="Q15" s="181"/>
      <c r="R15" s="184"/>
      <c r="S15" s="185"/>
      <c r="T15" s="181"/>
    </row>
    <row r="16" spans="2:20" ht="16.5">
      <c r="B16" s="180"/>
      <c r="C16" s="181"/>
      <c r="D16" s="181"/>
      <c r="E16" s="181"/>
      <c r="F16" s="181"/>
      <c r="G16" s="182"/>
      <c r="H16" s="181"/>
      <c r="I16" s="183"/>
      <c r="J16" s="181"/>
      <c r="K16" s="181"/>
      <c r="L16" s="181"/>
      <c r="M16" s="181"/>
      <c r="N16" s="181"/>
      <c r="O16" s="181"/>
      <c r="P16" s="181"/>
      <c r="Q16" s="181"/>
      <c r="R16" s="185"/>
      <c r="S16" s="185"/>
      <c r="T16" s="181"/>
    </row>
    <row r="17" spans="2:20" ht="16.5">
      <c r="B17" s="180"/>
      <c r="C17" s="181"/>
      <c r="D17" s="181"/>
      <c r="E17" s="181"/>
      <c r="F17" s="181"/>
      <c r="G17" s="182"/>
      <c r="H17" s="181"/>
      <c r="I17" s="183"/>
      <c r="J17" s="181"/>
      <c r="K17" s="186"/>
      <c r="L17" s="181"/>
      <c r="M17" s="181"/>
      <c r="N17" s="181"/>
      <c r="O17" s="181"/>
      <c r="P17" s="181"/>
      <c r="Q17" s="181"/>
      <c r="R17" s="185"/>
      <c r="S17" s="185"/>
      <c r="T17" s="181"/>
    </row>
    <row r="18" spans="2:20" ht="16.5">
      <c r="B18" s="180"/>
      <c r="C18" s="181"/>
      <c r="D18" s="181"/>
      <c r="E18" s="181"/>
      <c r="F18" s="181"/>
      <c r="G18" s="181"/>
      <c r="H18" s="181"/>
      <c r="I18" s="183"/>
      <c r="J18" s="187"/>
      <c r="K18" s="181"/>
      <c r="L18" s="181"/>
      <c r="M18" s="188"/>
      <c r="N18" s="188"/>
      <c r="O18" s="183"/>
      <c r="P18" s="183"/>
      <c r="Q18" s="181"/>
      <c r="R18" s="185"/>
      <c r="S18" s="185"/>
      <c r="T18" s="189"/>
    </row>
    <row r="19" spans="2:20" s="4" customFormat="1" ht="16.5">
      <c r="B19" s="180"/>
      <c r="C19" s="190"/>
      <c r="D19" s="190"/>
      <c r="E19" s="190"/>
      <c r="F19" s="190"/>
      <c r="G19" s="188"/>
      <c r="H19" s="188"/>
      <c r="I19" s="188"/>
      <c r="J19" s="188"/>
      <c r="K19" s="191"/>
      <c r="L19" s="188"/>
      <c r="M19" s="188"/>
      <c r="N19" s="188"/>
      <c r="O19" s="188"/>
      <c r="P19" s="188"/>
      <c r="Q19" s="188"/>
      <c r="R19" s="192"/>
      <c r="S19" s="192"/>
      <c r="T19" s="190"/>
    </row>
    <row r="20" spans="2:20" ht="16.5">
      <c r="B20" s="180"/>
      <c r="C20" s="190"/>
      <c r="D20" s="190"/>
      <c r="E20" s="190"/>
      <c r="F20" s="190"/>
      <c r="G20" s="188"/>
      <c r="H20" s="188"/>
      <c r="I20" s="188"/>
      <c r="J20" s="188"/>
      <c r="K20" s="193"/>
      <c r="L20" s="188"/>
      <c r="M20" s="188"/>
      <c r="N20" s="188"/>
      <c r="O20" s="188"/>
      <c r="P20" s="188"/>
      <c r="Q20" s="188"/>
      <c r="R20" s="194"/>
      <c r="S20" s="194"/>
      <c r="T20" s="190"/>
    </row>
    <row r="21" spans="2:20" ht="16.5">
      <c r="B21" s="180"/>
      <c r="C21" s="181"/>
      <c r="D21" s="181"/>
      <c r="E21" s="181"/>
      <c r="F21" s="181"/>
      <c r="G21" s="181"/>
      <c r="H21" s="181"/>
      <c r="I21" s="183"/>
      <c r="J21" s="187"/>
      <c r="K21" s="181"/>
      <c r="L21" s="181"/>
      <c r="M21" s="195"/>
      <c r="N21" s="195"/>
      <c r="O21" s="181"/>
      <c r="P21" s="181"/>
      <c r="Q21" s="181"/>
      <c r="R21" s="196"/>
      <c r="S21" s="196"/>
      <c r="T21" s="197"/>
    </row>
    <row r="22" spans="2:20" ht="16.5">
      <c r="B22" s="198"/>
      <c r="C22" s="199"/>
      <c r="D22" s="199"/>
      <c r="E22" s="199"/>
      <c r="F22" s="199"/>
      <c r="G22" s="199"/>
      <c r="H22" s="199"/>
      <c r="I22" s="200"/>
      <c r="J22" s="201"/>
      <c r="K22" s="199"/>
      <c r="L22" s="199"/>
      <c r="M22" s="202"/>
      <c r="N22" s="202"/>
      <c r="O22" s="199"/>
      <c r="P22" s="199"/>
      <c r="Q22" s="199"/>
      <c r="R22" s="203"/>
      <c r="S22" s="203"/>
      <c r="T22" s="204"/>
    </row>
    <row r="23" spans="2:20" ht="16.5">
      <c r="B23" s="1942" t="s">
        <v>94</v>
      </c>
      <c r="C23" s="1943"/>
      <c r="D23" s="1943"/>
      <c r="E23" s="1943"/>
      <c r="F23" s="1943"/>
      <c r="G23" s="1943"/>
      <c r="H23" s="1943"/>
      <c r="I23" s="1943"/>
      <c r="J23" s="1943"/>
      <c r="K23" s="1943"/>
      <c r="L23" s="1943"/>
      <c r="M23" s="1943"/>
      <c r="N23" s="1943"/>
      <c r="O23" s="1944"/>
      <c r="P23" s="129"/>
      <c r="Q23" s="129"/>
      <c r="R23" s="122">
        <f>SUM(R15:R22)</f>
        <v>0</v>
      </c>
      <c r="S23" s="141"/>
      <c r="T23" s="106"/>
    </row>
    <row r="24" spans="2:20" s="309" customFormat="1">
      <c r="D24" s="310"/>
      <c r="G24" s="310"/>
      <c r="H24" s="311"/>
      <c r="I24" s="311"/>
      <c r="J24" s="311"/>
      <c r="K24" s="311"/>
      <c r="L24" s="311"/>
    </row>
    <row r="25" spans="2:20" s="309" customFormat="1">
      <c r="H25" s="312"/>
      <c r="I25" s="312"/>
      <c r="J25" s="312"/>
      <c r="K25" s="312"/>
      <c r="L25" s="312"/>
    </row>
    <row r="26" spans="2:20" s="309" customFormat="1">
      <c r="H26" s="312"/>
      <c r="I26" s="312"/>
      <c r="J26" s="312"/>
      <c r="K26" s="312"/>
      <c r="L26" s="312"/>
    </row>
    <row r="27" spans="2:20" s="309" customFormat="1">
      <c r="H27" s="312"/>
      <c r="I27" s="312"/>
      <c r="J27" s="312"/>
      <c r="K27" s="312"/>
      <c r="L27" s="312"/>
    </row>
    <row r="28" spans="2:20" s="309" customFormat="1">
      <c r="H28" s="312"/>
      <c r="I28" s="312"/>
      <c r="J28" s="312"/>
      <c r="K28" s="312"/>
      <c r="L28" s="312"/>
    </row>
    <row r="29" spans="2:20" s="309" customFormat="1">
      <c r="H29" s="312"/>
      <c r="I29" s="312"/>
      <c r="J29" s="312"/>
      <c r="K29" s="312"/>
      <c r="L29" s="312"/>
    </row>
    <row r="30" spans="2:20" s="309" customFormat="1">
      <c r="H30" s="312"/>
      <c r="I30" s="312"/>
      <c r="J30" s="312"/>
      <c r="K30" s="312"/>
      <c r="L30" s="312"/>
    </row>
    <row r="31" spans="2:20" s="309" customFormat="1">
      <c r="H31" s="312"/>
      <c r="I31" s="312"/>
      <c r="J31" s="312"/>
      <c r="K31" s="312"/>
      <c r="L31" s="312"/>
    </row>
    <row r="32" spans="2:20" s="309" customFormat="1">
      <c r="H32" s="312"/>
      <c r="I32" s="312"/>
      <c r="J32" s="312"/>
      <c r="K32" s="312"/>
      <c r="L32" s="312"/>
    </row>
  </sheetData>
  <mergeCells count="19">
    <mergeCell ref="B23:O23"/>
    <mergeCell ref="S11:S12"/>
    <mergeCell ref="T11:T12"/>
    <mergeCell ref="K11:L11"/>
    <mergeCell ref="M11:M12"/>
    <mergeCell ref="N11:N12"/>
    <mergeCell ref="O11:O12"/>
    <mergeCell ref="R11:R12"/>
    <mergeCell ref="B1:T1"/>
    <mergeCell ref="B2:T2"/>
    <mergeCell ref="B3:T3"/>
    <mergeCell ref="B4:T4"/>
    <mergeCell ref="B11:B12"/>
    <mergeCell ref="C11:C12"/>
    <mergeCell ref="G11:H11"/>
    <mergeCell ref="I11:I12"/>
    <mergeCell ref="J11:J12"/>
    <mergeCell ref="D11:F11"/>
    <mergeCell ref="P11:Q11"/>
  </mergeCells>
  <pageMargins left="2" right="0.7" top="0.75" bottom="0.75" header="0.3" footer="0.3"/>
  <pageSetup paperSize="512" scale="57" orientation="landscape" horizontalDpi="4294967293" vertic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B1:P92"/>
  <sheetViews>
    <sheetView view="pageBreakPreview" topLeftCell="A37" zoomScale="130" zoomScaleSheetLayoutView="130" workbookViewId="0">
      <selection activeCell="G44" sqref="G44"/>
    </sheetView>
  </sheetViews>
  <sheetFormatPr defaultColWidth="9.140625" defaultRowHeight="11.25"/>
  <cols>
    <col min="1" max="1" width="8.5703125" style="272" customWidth="1"/>
    <col min="2" max="2" width="10.5703125" style="272" customWidth="1"/>
    <col min="3" max="3" width="12.140625" style="272" customWidth="1"/>
    <col min="4" max="4" width="9.7109375" style="272" customWidth="1"/>
    <col min="5" max="5" width="27.5703125" style="272" customWidth="1"/>
    <col min="6" max="6" width="14.5703125" style="272" hidden="1" customWidth="1"/>
    <col min="7" max="7" width="10.7109375" style="290" customWidth="1"/>
    <col min="8" max="8" width="17.85546875" style="303" customWidth="1"/>
    <col min="9" max="9" width="13.42578125" style="272" customWidth="1"/>
    <col min="10" max="10" width="16.42578125" style="272" customWidth="1"/>
    <col min="11" max="12" width="12.5703125" style="272" customWidth="1"/>
    <col min="13" max="13" width="10.42578125" style="272" customWidth="1"/>
    <col min="14" max="14" width="15.85546875" style="272" customWidth="1"/>
    <col min="15" max="15" width="14.42578125" style="272" customWidth="1"/>
    <col min="16" max="16384" width="9.140625" style="272"/>
  </cols>
  <sheetData>
    <row r="1" spans="2:16" ht="13.5">
      <c r="B1" s="1951" t="s">
        <v>1001</v>
      </c>
      <c r="C1" s="1951"/>
      <c r="D1" s="1951"/>
      <c r="E1" s="1951"/>
      <c r="F1" s="1951"/>
      <c r="G1" s="1951"/>
      <c r="H1" s="1951"/>
      <c r="I1" s="1951"/>
    </row>
    <row r="2" spans="2:16" ht="13.5">
      <c r="B2" s="1951" t="s">
        <v>981</v>
      </c>
      <c r="C2" s="1951"/>
      <c r="D2" s="1951"/>
      <c r="E2" s="1951"/>
      <c r="F2" s="1951"/>
      <c r="G2" s="1951"/>
      <c r="H2" s="1951"/>
      <c r="I2" s="1951"/>
    </row>
    <row r="4" spans="2:16" ht="30" customHeight="1">
      <c r="B4" s="1955" t="s">
        <v>8</v>
      </c>
      <c r="C4" s="1955" t="s">
        <v>34</v>
      </c>
      <c r="D4" s="1955" t="s">
        <v>35</v>
      </c>
      <c r="E4" s="1955" t="s">
        <v>36</v>
      </c>
      <c r="F4" s="402" t="s">
        <v>37</v>
      </c>
      <c r="G4" s="1958" t="s">
        <v>37</v>
      </c>
      <c r="H4" s="1961" t="s">
        <v>38</v>
      </c>
      <c r="I4" s="1958" t="s">
        <v>2</v>
      </c>
      <c r="J4" s="1952" t="s">
        <v>215</v>
      </c>
      <c r="K4" s="1953"/>
      <c r="L4" s="1954"/>
      <c r="M4" s="1964" t="s">
        <v>990</v>
      </c>
      <c r="N4" s="1965"/>
      <c r="O4" s="1966"/>
    </row>
    <row r="5" spans="2:16" ht="6.75" hidden="1" customHeight="1">
      <c r="B5" s="1956"/>
      <c r="C5" s="1956"/>
      <c r="D5" s="1956"/>
      <c r="E5" s="1956"/>
      <c r="F5" s="402"/>
      <c r="G5" s="1959"/>
      <c r="H5" s="1962"/>
      <c r="I5" s="1959"/>
      <c r="J5" s="1967" t="s">
        <v>1002</v>
      </c>
      <c r="K5" s="1967" t="s">
        <v>1003</v>
      </c>
      <c r="L5" s="1967" t="s">
        <v>216</v>
      </c>
      <c r="M5" s="1967" t="s">
        <v>990</v>
      </c>
      <c r="N5" s="1969" t="s">
        <v>1004</v>
      </c>
      <c r="O5" s="1967" t="s">
        <v>1005</v>
      </c>
    </row>
    <row r="6" spans="2:16" ht="28.5" customHeight="1">
      <c r="B6" s="1957"/>
      <c r="C6" s="1957"/>
      <c r="D6" s="1957"/>
      <c r="E6" s="1957"/>
      <c r="F6" s="402"/>
      <c r="G6" s="1960"/>
      <c r="H6" s="1963"/>
      <c r="I6" s="1960"/>
      <c r="J6" s="1968"/>
      <c r="K6" s="1968"/>
      <c r="L6" s="1968"/>
      <c r="M6" s="1968"/>
      <c r="N6" s="1969"/>
      <c r="O6" s="1968"/>
    </row>
    <row r="7" spans="2:16" ht="13.5">
      <c r="B7" s="273">
        <v>1</v>
      </c>
      <c r="C7" s="273">
        <v>2</v>
      </c>
      <c r="D7" s="273">
        <v>3</v>
      </c>
      <c r="E7" s="273">
        <v>4</v>
      </c>
      <c r="F7" s="273">
        <v>5</v>
      </c>
      <c r="G7" s="273">
        <v>5</v>
      </c>
      <c r="H7" s="273">
        <v>6</v>
      </c>
      <c r="I7" s="273">
        <v>7</v>
      </c>
      <c r="J7" s="366">
        <v>8</v>
      </c>
      <c r="K7" s="366">
        <v>9</v>
      </c>
      <c r="L7" s="366">
        <v>10</v>
      </c>
      <c r="M7" s="366">
        <v>11</v>
      </c>
      <c r="N7" s="366">
        <v>12</v>
      </c>
      <c r="O7" s="366">
        <v>13</v>
      </c>
    </row>
    <row r="8" spans="2:16" ht="13.5">
      <c r="B8" s="274"/>
      <c r="C8" s="274"/>
      <c r="D8" s="274"/>
      <c r="E8" s="274"/>
      <c r="F8" s="274"/>
      <c r="G8" s="275"/>
      <c r="H8" s="276"/>
      <c r="I8" s="277"/>
    </row>
    <row r="9" spans="2:16" ht="13.5">
      <c r="B9" s="278">
        <v>1</v>
      </c>
      <c r="C9" s="279" t="s">
        <v>32</v>
      </c>
      <c r="D9" s="279" t="s">
        <v>32</v>
      </c>
      <c r="E9" s="280" t="s">
        <v>14</v>
      </c>
      <c r="F9" s="280"/>
      <c r="G9" s="278"/>
      <c r="H9" s="1432">
        <f>H10</f>
        <v>113400000</v>
      </c>
      <c r="I9" s="281"/>
      <c r="J9" s="405">
        <f t="shared" ref="J9:O9" si="0">J10</f>
        <v>0</v>
      </c>
      <c r="K9" s="405">
        <f t="shared" si="0"/>
        <v>0</v>
      </c>
      <c r="L9" s="405">
        <f t="shared" si="0"/>
        <v>0</v>
      </c>
      <c r="M9" s="405">
        <f t="shared" si="0"/>
        <v>0</v>
      </c>
      <c r="N9" s="405">
        <v>0</v>
      </c>
      <c r="O9" s="405">
        <f t="shared" si="0"/>
        <v>113400000</v>
      </c>
      <c r="P9" s="272" t="b">
        <f>N9+O9=H9</f>
        <v>1</v>
      </c>
    </row>
    <row r="10" spans="2:16" ht="13.5">
      <c r="B10" s="278"/>
      <c r="C10" s="279"/>
      <c r="D10" s="279"/>
      <c r="E10" s="280" t="s">
        <v>29</v>
      </c>
      <c r="F10" s="280"/>
      <c r="G10" s="278"/>
      <c r="H10" s="1433">
        <f>TANAH!P26</f>
        <v>113400000</v>
      </c>
      <c r="I10" s="281"/>
      <c r="J10" s="404">
        <v>0</v>
      </c>
      <c r="K10" s="404">
        <v>0</v>
      </c>
      <c r="L10" s="404">
        <v>0</v>
      </c>
      <c r="M10" s="404">
        <v>0</v>
      </c>
      <c r="N10" s="404">
        <v>0</v>
      </c>
      <c r="O10" s="404">
        <f>H10</f>
        <v>113400000</v>
      </c>
      <c r="P10" s="272" t="b">
        <f t="shared" ref="P10:P41" si="1">N10+O10=H10</f>
        <v>1</v>
      </c>
    </row>
    <row r="11" spans="2:16" ht="13.5">
      <c r="B11" s="278"/>
      <c r="C11" s="279"/>
      <c r="D11" s="279"/>
      <c r="E11" s="280"/>
      <c r="F11" s="280"/>
      <c r="G11" s="278"/>
      <c r="H11" s="1433"/>
      <c r="I11" s="281"/>
      <c r="P11" s="272" t="b">
        <f t="shared" si="1"/>
        <v>1</v>
      </c>
    </row>
    <row r="12" spans="2:16" ht="13.5">
      <c r="B12" s="278">
        <v>2</v>
      </c>
      <c r="C12" s="279" t="s">
        <v>30</v>
      </c>
      <c r="D12" s="278"/>
      <c r="E12" s="280" t="s">
        <v>39</v>
      </c>
      <c r="F12" s="280"/>
      <c r="G12" s="365">
        <v>0</v>
      </c>
      <c r="H12" s="1432">
        <f>SUM(H13:H21)</f>
        <v>5230241465</v>
      </c>
      <c r="I12" s="281"/>
      <c r="J12" s="449">
        <f>SUM(J13:J21)</f>
        <v>848071246.6000005</v>
      </c>
      <c r="K12" s="450">
        <f>SUM(K13:K21)</f>
        <v>2982996662.8714266</v>
      </c>
      <c r="L12" s="450">
        <f>SUM(L13:L20)</f>
        <v>2153173202.1285706</v>
      </c>
      <c r="M12" s="448">
        <f>SUM(M13:M21)</f>
        <v>877745566.60000038</v>
      </c>
      <c r="N12" s="448">
        <f>SUM(N13:N21)</f>
        <v>3701376691.257144</v>
      </c>
      <c r="O12" s="448">
        <f>SUM(O13:O21)</f>
        <v>1528864773.7428572</v>
      </c>
      <c r="P12" s="272" t="b">
        <f t="shared" si="1"/>
        <v>1</v>
      </c>
    </row>
    <row r="13" spans="2:16" ht="13.5">
      <c r="B13" s="278"/>
      <c r="C13" s="278"/>
      <c r="D13" s="279" t="s">
        <v>30</v>
      </c>
      <c r="E13" s="280" t="s">
        <v>40</v>
      </c>
      <c r="F13" s="280"/>
      <c r="G13" s="278"/>
      <c r="H13" s="1434">
        <f>'ALAT BESAR'!O44</f>
        <v>545670000</v>
      </c>
      <c r="I13" s="281"/>
      <c r="J13" s="403">
        <f>'ALAT BESAR'!V44</f>
        <v>49452857.142857142</v>
      </c>
      <c r="K13" s="403">
        <f>'ALAT BESAR'!W44</f>
        <v>261931428.57142857</v>
      </c>
      <c r="L13" s="403">
        <f>'ALAT BESAR'!X44</f>
        <v>198238571.42857143</v>
      </c>
      <c r="M13" s="403">
        <f>'ALAT BESAR'!Z44</f>
        <v>77952857.142857134</v>
      </c>
      <c r="N13" s="403">
        <f>'ALAT BESAR'!AA44</f>
        <v>424527142.85714287</v>
      </c>
      <c r="O13" s="403">
        <f>'ALAT BESAR'!AB44</f>
        <v>121142857.14285713</v>
      </c>
      <c r="P13" s="272" t="b">
        <f t="shared" si="1"/>
        <v>1</v>
      </c>
    </row>
    <row r="14" spans="2:16" ht="13.5">
      <c r="B14" s="278"/>
      <c r="C14" s="278"/>
      <c r="D14" s="279" t="s">
        <v>41</v>
      </c>
      <c r="E14" s="280" t="s">
        <v>42</v>
      </c>
      <c r="F14" s="280"/>
      <c r="G14" s="283"/>
      <c r="H14" s="1435">
        <f>'ALAT ANGKUT'!S55</f>
        <v>1467500000</v>
      </c>
      <c r="I14" s="281"/>
      <c r="J14" s="403">
        <f>'ALAT ANGKUT'!Z55</f>
        <v>159935142.85714287</v>
      </c>
      <c r="K14" s="403">
        <f>'ALAT ANGKUT'!AA55</f>
        <v>724843000</v>
      </c>
      <c r="L14" s="403">
        <f>'ALAT ANGKUT'!AB55</f>
        <v>737257000</v>
      </c>
      <c r="M14" s="403">
        <f>'ALAT ANGKUT'!AD55</f>
        <v>160475142.85714287</v>
      </c>
      <c r="N14" s="403">
        <f>'ALAT ANGKUT'!AE55</f>
        <v>848981000</v>
      </c>
      <c r="O14" s="403">
        <f>'ALAT ANGKUT'!AF55</f>
        <v>618519000</v>
      </c>
      <c r="P14" s="272" t="b">
        <f t="shared" si="1"/>
        <v>1</v>
      </c>
    </row>
    <row r="15" spans="2:16" ht="13.5">
      <c r="B15" s="278"/>
      <c r="C15" s="278"/>
      <c r="D15" s="279" t="s">
        <v>43</v>
      </c>
      <c r="E15" s="280" t="s">
        <v>44</v>
      </c>
      <c r="F15" s="280"/>
      <c r="G15" s="278"/>
      <c r="H15" s="1430">
        <f>'ALAT BENGKEL &amp; UKUR'!O54</f>
        <v>263249998.99999994</v>
      </c>
      <c r="I15" s="281"/>
      <c r="J15" s="404">
        <f>'ALAT BENGKEL &amp; UKUR'!V54</f>
        <v>37149999.900000006</v>
      </c>
      <c r="K15" s="404">
        <f>'ALAT BENGKEL &amp; UKUR'!W54</f>
        <v>124549999.10000007</v>
      </c>
      <c r="L15" s="404">
        <f>'ALAT BENGKEL &amp; UKUR'!X54</f>
        <v>138699999.89999998</v>
      </c>
      <c r="M15" s="404">
        <f>'ALAT BENGKEL &amp; UKUR'!Z54</f>
        <v>37149999.900000006</v>
      </c>
      <c r="N15" s="404">
        <f>'ALAT BENGKEL &amp; UKUR'!AA54</f>
        <v>152049999</v>
      </c>
      <c r="O15" s="404">
        <f>'ALAT BENGKEL &amp; UKUR'!AB54</f>
        <v>111200000</v>
      </c>
      <c r="P15" s="272" t="b">
        <f t="shared" si="1"/>
        <v>1</v>
      </c>
    </row>
    <row r="16" spans="2:16" ht="13.5">
      <c r="B16" s="278"/>
      <c r="C16" s="278"/>
      <c r="D16" s="279" t="s">
        <v>45</v>
      </c>
      <c r="E16" s="280" t="s">
        <v>46</v>
      </c>
      <c r="F16" s="280"/>
      <c r="G16" s="278"/>
      <c r="H16" s="1427">
        <f>'ALAT PERTANIAN'!O25</f>
        <v>0</v>
      </c>
      <c r="I16" s="281"/>
      <c r="J16" s="404">
        <v>0</v>
      </c>
      <c r="K16" s="404">
        <v>0</v>
      </c>
      <c r="L16" s="404">
        <v>0</v>
      </c>
      <c r="M16" s="404">
        <v>0</v>
      </c>
      <c r="N16" s="404">
        <v>0</v>
      </c>
      <c r="O16" s="404">
        <v>0</v>
      </c>
      <c r="P16" s="272" t="b">
        <f t="shared" si="1"/>
        <v>1</v>
      </c>
    </row>
    <row r="17" spans="2:16" ht="13.5">
      <c r="B17" s="278"/>
      <c r="C17" s="278"/>
      <c r="D17" s="279" t="s">
        <v>31</v>
      </c>
      <c r="E17" s="280" t="s">
        <v>47</v>
      </c>
      <c r="F17" s="280"/>
      <c r="G17" s="364">
        <v>0</v>
      </c>
      <c r="H17" s="1438">
        <f>'ALAT RT'!O916</f>
        <v>2513745066</v>
      </c>
      <c r="I17" s="281"/>
      <c r="J17" s="403">
        <f>'ALAT RT'!V916</f>
        <v>523934966.70000046</v>
      </c>
      <c r="K17" s="403">
        <f>'ALAT RT'!W916</f>
        <v>1593568835.1999981</v>
      </c>
      <c r="L17" s="403">
        <f>'ALAT RT'!X916</f>
        <v>917004630.79999948</v>
      </c>
      <c r="M17" s="403">
        <f>'ALAT RT'!Z916</f>
        <v>524569286.70000046</v>
      </c>
      <c r="N17" s="403">
        <f>'ALAT RT'!AA916</f>
        <v>1953000649.4000013</v>
      </c>
      <c r="O17" s="403">
        <f>'ALAT RT'!AB916</f>
        <v>560744416.60000014</v>
      </c>
      <c r="P17" s="272" t="b">
        <f t="shared" si="1"/>
        <v>1</v>
      </c>
    </row>
    <row r="18" spans="2:16" ht="13.5">
      <c r="B18" s="278"/>
      <c r="C18" s="278"/>
      <c r="D18" s="279" t="s">
        <v>33</v>
      </c>
      <c r="E18" s="280" t="s">
        <v>48</v>
      </c>
      <c r="F18" s="280"/>
      <c r="G18" s="364">
        <v>0</v>
      </c>
      <c r="H18" s="1433">
        <f>'ALAT STUDIO KOMNIKASI'!O69</f>
        <v>427276400</v>
      </c>
      <c r="I18" s="281"/>
      <c r="J18" s="403">
        <f>'ALAT STUDIO KOMNIKASI'!V69</f>
        <v>76598280</v>
      </c>
      <c r="K18" s="403">
        <f>'ALAT STUDIO KOMNIKASI'!W69</f>
        <v>265303400</v>
      </c>
      <c r="L18" s="403">
        <f>'ALAT STUDIO KOMNIKASI'!X69</f>
        <v>161973000</v>
      </c>
      <c r="M18" s="403">
        <f>'ALAT STUDIO KOMNIKASI'!Z69</f>
        <v>76598280</v>
      </c>
      <c r="N18" s="403">
        <f>'ALAT STUDIO KOMNIKASI'!AA69</f>
        <v>310017900</v>
      </c>
      <c r="O18" s="403">
        <f>'ALAT STUDIO KOMNIKASI'!AB69</f>
        <v>117258500</v>
      </c>
      <c r="P18" s="272" t="b">
        <f t="shared" si="1"/>
        <v>1</v>
      </c>
    </row>
    <row r="19" spans="2:16" ht="13.5">
      <c r="B19" s="278"/>
      <c r="C19" s="278"/>
      <c r="D19" s="279" t="s">
        <v>49</v>
      </c>
      <c r="E19" s="280" t="s">
        <v>50</v>
      </c>
      <c r="F19" s="280"/>
      <c r="G19" s="278"/>
      <c r="H19" s="1428">
        <v>0</v>
      </c>
      <c r="I19" s="281"/>
      <c r="J19" s="404">
        <v>0</v>
      </c>
      <c r="K19" s="404">
        <v>0</v>
      </c>
      <c r="L19" s="404">
        <v>0</v>
      </c>
      <c r="M19" s="404">
        <v>0</v>
      </c>
      <c r="N19" s="404">
        <v>0</v>
      </c>
      <c r="O19" s="404">
        <v>0</v>
      </c>
      <c r="P19" s="272" t="b">
        <f t="shared" si="1"/>
        <v>1</v>
      </c>
    </row>
    <row r="20" spans="2:16" ht="13.5">
      <c r="B20" s="278"/>
      <c r="C20" s="278"/>
      <c r="D20" s="279" t="s">
        <v>51</v>
      </c>
      <c r="E20" s="280" t="s">
        <v>52</v>
      </c>
      <c r="F20" s="280"/>
      <c r="G20" s="278"/>
      <c r="H20" s="1428">
        <v>0</v>
      </c>
      <c r="I20" s="281"/>
      <c r="J20" s="404">
        <v>0</v>
      </c>
      <c r="K20" s="404">
        <v>0</v>
      </c>
      <c r="L20" s="404">
        <v>0</v>
      </c>
      <c r="M20" s="404">
        <v>0</v>
      </c>
      <c r="N20" s="404">
        <v>0</v>
      </c>
      <c r="O20" s="404">
        <v>0</v>
      </c>
      <c r="P20" s="272" t="b">
        <f t="shared" si="1"/>
        <v>1</v>
      </c>
    </row>
    <row r="21" spans="2:16" ht="13.5">
      <c r="B21" s="278"/>
      <c r="C21" s="278"/>
      <c r="D21" s="279" t="s">
        <v>15</v>
      </c>
      <c r="E21" s="280" t="s">
        <v>53</v>
      </c>
      <c r="F21" s="280"/>
      <c r="G21" s="278"/>
      <c r="H21" s="1433">
        <f>'ALAT KEAMANAN'!O29</f>
        <v>12800000</v>
      </c>
      <c r="I21" s="281"/>
      <c r="J21" s="403">
        <f>'ALAT KEAMANAN'!V33</f>
        <v>1000000</v>
      </c>
      <c r="K21" s="404">
        <f>'ALAT KEAMANAN'!W29</f>
        <v>12800000</v>
      </c>
      <c r="L21" s="404">
        <f>'ALAT KEAMANAN'!X29</f>
        <v>0</v>
      </c>
      <c r="M21" s="404">
        <f>'ALAT KEAMANAN'!Z33</f>
        <v>1000000</v>
      </c>
      <c r="N21" s="404">
        <f>'ALAT KEAMANAN'!AA29</f>
        <v>12800000</v>
      </c>
      <c r="O21" s="404">
        <f>'ALAT KEAMANAN'!AB33</f>
        <v>0</v>
      </c>
      <c r="P21" s="272" t="b">
        <f t="shared" si="1"/>
        <v>1</v>
      </c>
    </row>
    <row r="22" spans="2:16" ht="13.5">
      <c r="B22" s="278"/>
      <c r="C22" s="278"/>
      <c r="D22" s="278"/>
      <c r="E22" s="280"/>
      <c r="F22" s="280"/>
      <c r="G22" s="278"/>
      <c r="H22" s="1433"/>
      <c r="I22" s="281"/>
      <c r="P22" s="272" t="b">
        <f t="shared" si="1"/>
        <v>1</v>
      </c>
    </row>
    <row r="23" spans="2:16" ht="13.5">
      <c r="B23" s="278">
        <v>3</v>
      </c>
      <c r="C23" s="279" t="s">
        <v>41</v>
      </c>
      <c r="D23" s="278"/>
      <c r="E23" s="280" t="s">
        <v>54</v>
      </c>
      <c r="F23" s="280"/>
      <c r="G23" s="282">
        <f>G24</f>
        <v>0</v>
      </c>
      <c r="H23" s="1432">
        <f>H24</f>
        <v>6859402050</v>
      </c>
      <c r="I23" s="281"/>
      <c r="J23" s="448">
        <f t="shared" ref="J23:O23" si="2">SUM(J24:J25)</f>
        <v>272445554.5</v>
      </c>
      <c r="K23" s="448">
        <f t="shared" si="2"/>
        <v>1919830633.5</v>
      </c>
      <c r="L23" s="448">
        <f t="shared" si="2"/>
        <v>4842402416.5</v>
      </c>
      <c r="M23" s="448">
        <f t="shared" si="2"/>
        <v>279562454.5</v>
      </c>
      <c r="N23" s="448">
        <f t="shared" si="2"/>
        <v>2015715848</v>
      </c>
      <c r="O23" s="448">
        <f t="shared" si="2"/>
        <v>4823686202</v>
      </c>
      <c r="P23" s="272" t="b">
        <f t="shared" si="1"/>
        <v>0</v>
      </c>
    </row>
    <row r="24" spans="2:16" ht="13.5">
      <c r="B24" s="278"/>
      <c r="C24" s="278"/>
      <c r="D24" s="278">
        <v>11</v>
      </c>
      <c r="E24" s="280" t="s">
        <v>55</v>
      </c>
      <c r="F24" s="280"/>
      <c r="G24" s="278"/>
      <c r="H24" s="1436">
        <f>'BANGUNAN GEDUNG'!Z75</f>
        <v>6859402050</v>
      </c>
      <c r="I24" s="281"/>
      <c r="J24" s="403">
        <f>'BANGUNAN GEDUNG'!AG75</f>
        <v>272445554.5</v>
      </c>
      <c r="K24" s="403">
        <f>'BANGUNAN GEDUNG'!AH75</f>
        <v>1919830633.5</v>
      </c>
      <c r="L24" s="403">
        <f>'BANGUNAN GEDUNG'!AI75</f>
        <v>4842402416.5</v>
      </c>
      <c r="M24" s="403">
        <f>'BANGUNAN GEDUNG'!AK75</f>
        <v>279562454.5</v>
      </c>
      <c r="N24" s="403">
        <f>'BANGUNAN GEDUNG'!AL75</f>
        <v>2015715848</v>
      </c>
      <c r="O24" s="403">
        <f>'BANGUNAN GEDUNG'!AM75</f>
        <v>4823686202</v>
      </c>
      <c r="P24" s="272" t="b">
        <f t="shared" si="1"/>
        <v>0</v>
      </c>
    </row>
    <row r="25" spans="2:16" ht="13.5">
      <c r="B25" s="278"/>
      <c r="C25" s="278"/>
      <c r="D25" s="278">
        <v>12</v>
      </c>
      <c r="E25" s="280" t="s">
        <v>56</v>
      </c>
      <c r="F25" s="280"/>
      <c r="G25" s="278"/>
      <c r="H25" s="1433">
        <v>0</v>
      </c>
      <c r="I25" s="281"/>
      <c r="J25" s="404">
        <v>0</v>
      </c>
      <c r="K25" s="404">
        <v>0</v>
      </c>
      <c r="L25" s="404">
        <v>0</v>
      </c>
      <c r="M25" s="404">
        <v>0</v>
      </c>
      <c r="N25" s="404">
        <v>0</v>
      </c>
      <c r="O25" s="404">
        <v>0</v>
      </c>
      <c r="P25" s="272" t="b">
        <f t="shared" si="1"/>
        <v>1</v>
      </c>
    </row>
    <row r="26" spans="2:16" ht="13.5">
      <c r="B26" s="278"/>
      <c r="C26" s="278"/>
      <c r="D26" s="278"/>
      <c r="E26" s="280"/>
      <c r="F26" s="280"/>
      <c r="G26" s="278"/>
      <c r="H26" s="1433"/>
      <c r="I26" s="281"/>
      <c r="P26" s="272" t="b">
        <f t="shared" si="1"/>
        <v>1</v>
      </c>
    </row>
    <row r="27" spans="2:16" ht="13.5">
      <c r="B27" s="278">
        <v>4</v>
      </c>
      <c r="C27" s="279" t="s">
        <v>43</v>
      </c>
      <c r="D27" s="278"/>
      <c r="E27" s="280" t="s">
        <v>57</v>
      </c>
      <c r="F27" s="280"/>
      <c r="G27" s="278"/>
      <c r="H27" s="1432">
        <f>SUM(H28:H31)</f>
        <v>78359000</v>
      </c>
      <c r="I27" s="281"/>
      <c r="J27" s="448">
        <f t="shared" ref="J27:O27" si="3">SUM(J28:J31)</f>
        <v>3134360</v>
      </c>
      <c r="K27" s="448">
        <f t="shared" si="3"/>
        <v>21783400</v>
      </c>
      <c r="L27" s="448">
        <f t="shared" si="3"/>
        <v>56575600</v>
      </c>
      <c r="M27" s="448">
        <f t="shared" si="3"/>
        <v>3134360</v>
      </c>
      <c r="N27" s="448">
        <f t="shared" si="3"/>
        <v>24917760</v>
      </c>
      <c r="O27" s="448">
        <f t="shared" si="3"/>
        <v>53441240</v>
      </c>
      <c r="P27" s="272" t="b">
        <f t="shared" si="1"/>
        <v>1</v>
      </c>
    </row>
    <row r="28" spans="2:16" ht="13.5">
      <c r="B28" s="278"/>
      <c r="C28" s="278"/>
      <c r="D28" s="278">
        <v>13</v>
      </c>
      <c r="E28" s="280" t="s">
        <v>58</v>
      </c>
      <c r="F28" s="280"/>
      <c r="G28" s="278"/>
      <c r="H28" s="1433">
        <f>'JALAN &amp; JEMBATAN'!U31</f>
        <v>78359000</v>
      </c>
      <c r="I28" s="281"/>
      <c r="J28" s="403">
        <f>'JALAN &amp; JEMBATAN'!AB31</f>
        <v>3134360</v>
      </c>
      <c r="K28" s="403">
        <f>'JALAN &amp; JEMBATAN'!AC31</f>
        <v>21783400</v>
      </c>
      <c r="L28" s="403">
        <f>'JALAN &amp; JEMBATAN'!AD31</f>
        <v>56575600</v>
      </c>
      <c r="M28" s="403">
        <f>'JALAN &amp; JEMBATAN'!AF31</f>
        <v>3134360</v>
      </c>
      <c r="N28" s="403">
        <f>'JALAN &amp; JEMBATAN'!AG31</f>
        <v>24917760</v>
      </c>
      <c r="O28" s="403">
        <f>'JALAN &amp; JEMBATAN'!AH31</f>
        <v>53441240</v>
      </c>
      <c r="P28" s="272" t="b">
        <f t="shared" si="1"/>
        <v>1</v>
      </c>
    </row>
    <row r="29" spans="2:16" ht="13.5">
      <c r="B29" s="278"/>
      <c r="C29" s="278"/>
      <c r="D29" s="278">
        <v>14</v>
      </c>
      <c r="E29" s="280" t="s">
        <v>59</v>
      </c>
      <c r="F29" s="280"/>
      <c r="G29" s="278"/>
      <c r="H29" s="1433">
        <f>'BANGUNAN AIR, IRIGASI'!R19</f>
        <v>0</v>
      </c>
      <c r="I29" s="281"/>
      <c r="J29" s="404">
        <v>0</v>
      </c>
      <c r="K29" s="404">
        <v>0</v>
      </c>
      <c r="L29" s="404">
        <v>0</v>
      </c>
      <c r="M29" s="404">
        <v>0</v>
      </c>
      <c r="N29" s="404">
        <v>0</v>
      </c>
      <c r="O29" s="404">
        <v>0</v>
      </c>
      <c r="P29" s="272" t="b">
        <f t="shared" si="1"/>
        <v>1</v>
      </c>
    </row>
    <row r="30" spans="2:16" ht="13.5">
      <c r="B30" s="278"/>
      <c r="C30" s="278"/>
      <c r="D30" s="278">
        <v>15</v>
      </c>
      <c r="E30" s="280" t="s">
        <v>60</v>
      </c>
      <c r="F30" s="280"/>
      <c r="G30" s="278"/>
      <c r="H30" s="1433">
        <v>0</v>
      </c>
      <c r="I30" s="281"/>
      <c r="J30" s="404">
        <v>0</v>
      </c>
      <c r="K30" s="404">
        <v>0</v>
      </c>
      <c r="L30" s="404">
        <v>0</v>
      </c>
      <c r="M30" s="404">
        <v>0</v>
      </c>
      <c r="N30" s="404">
        <v>0</v>
      </c>
      <c r="O30" s="404">
        <v>0</v>
      </c>
      <c r="P30" s="272" t="b">
        <f t="shared" si="1"/>
        <v>1</v>
      </c>
    </row>
    <row r="31" spans="2:16" ht="13.5">
      <c r="B31" s="278"/>
      <c r="C31" s="278"/>
      <c r="D31" s="278">
        <v>16</v>
      </c>
      <c r="E31" s="280" t="s">
        <v>61</v>
      </c>
      <c r="F31" s="280"/>
      <c r="G31" s="278"/>
      <c r="H31" s="1433">
        <v>0</v>
      </c>
      <c r="I31" s="281"/>
      <c r="J31" s="404">
        <v>0</v>
      </c>
      <c r="K31" s="404">
        <v>0</v>
      </c>
      <c r="L31" s="404">
        <v>0</v>
      </c>
      <c r="M31" s="404">
        <v>0</v>
      </c>
      <c r="N31" s="404">
        <v>0</v>
      </c>
      <c r="O31" s="404">
        <v>0</v>
      </c>
      <c r="P31" s="272" t="b">
        <f t="shared" si="1"/>
        <v>1</v>
      </c>
    </row>
    <row r="32" spans="2:16" ht="13.5">
      <c r="B32" s="278"/>
      <c r="C32" s="278"/>
      <c r="D32" s="278"/>
      <c r="E32" s="280"/>
      <c r="F32" s="280"/>
      <c r="G32" s="278"/>
      <c r="H32" s="1433"/>
      <c r="I32" s="281"/>
      <c r="P32" s="272" t="b">
        <f t="shared" si="1"/>
        <v>1</v>
      </c>
    </row>
    <row r="33" spans="2:16" ht="13.5">
      <c r="B33" s="278">
        <v>5</v>
      </c>
      <c r="C33" s="279" t="s">
        <v>45</v>
      </c>
      <c r="D33" s="278"/>
      <c r="E33" s="280" t="s">
        <v>62</v>
      </c>
      <c r="F33" s="280"/>
      <c r="G33" s="278"/>
      <c r="H33" s="1432">
        <f>SUM(H34:H36)</f>
        <v>55000000</v>
      </c>
      <c r="I33" s="281"/>
      <c r="J33" s="406">
        <f t="shared" ref="J33:O33" si="4">SUM(J34:J36)</f>
        <v>0</v>
      </c>
      <c r="K33" s="406">
        <f t="shared" si="4"/>
        <v>0</v>
      </c>
      <c r="L33" s="406">
        <f t="shared" si="4"/>
        <v>0</v>
      </c>
      <c r="M33" s="406">
        <f t="shared" si="4"/>
        <v>0</v>
      </c>
      <c r="N33" s="406">
        <f t="shared" si="4"/>
        <v>0</v>
      </c>
      <c r="O33" s="406">
        <f t="shared" si="4"/>
        <v>55000000</v>
      </c>
      <c r="P33" s="272" t="b">
        <f t="shared" si="1"/>
        <v>1</v>
      </c>
    </row>
    <row r="34" spans="2:16" ht="13.5">
      <c r="B34" s="278"/>
      <c r="C34" s="279"/>
      <c r="D34" s="278">
        <v>17</v>
      </c>
      <c r="E34" s="280" t="s">
        <v>63</v>
      </c>
      <c r="F34" s="280"/>
      <c r="G34" s="278"/>
      <c r="H34" s="1436">
        <f>'ASSET BUKU'!O27</f>
        <v>55000000</v>
      </c>
      <c r="I34" s="281"/>
      <c r="J34" s="404">
        <v>0</v>
      </c>
      <c r="K34" s="404">
        <v>0</v>
      </c>
      <c r="L34" s="404">
        <v>0</v>
      </c>
      <c r="M34" s="404">
        <v>0</v>
      </c>
      <c r="N34" s="404">
        <v>0</v>
      </c>
      <c r="O34" s="404">
        <f>H34</f>
        <v>55000000</v>
      </c>
      <c r="P34" s="272" t="b">
        <f t="shared" si="1"/>
        <v>1</v>
      </c>
    </row>
    <row r="35" spans="2:16" ht="13.5">
      <c r="B35" s="278"/>
      <c r="C35" s="279"/>
      <c r="D35" s="278">
        <v>18</v>
      </c>
      <c r="E35" s="280" t="s">
        <v>64</v>
      </c>
      <c r="F35" s="280"/>
      <c r="G35" s="278"/>
      <c r="H35" s="1433">
        <v>0</v>
      </c>
      <c r="I35" s="281"/>
      <c r="J35" s="404">
        <v>0</v>
      </c>
      <c r="K35" s="404">
        <v>0</v>
      </c>
      <c r="L35" s="404">
        <v>0</v>
      </c>
      <c r="M35" s="404">
        <v>0</v>
      </c>
      <c r="N35" s="404">
        <v>0</v>
      </c>
      <c r="O35" s="404">
        <v>0</v>
      </c>
      <c r="P35" s="272" t="b">
        <f t="shared" si="1"/>
        <v>1</v>
      </c>
    </row>
    <row r="36" spans="2:16" ht="13.5">
      <c r="B36" s="278"/>
      <c r="C36" s="279"/>
      <c r="D36" s="278">
        <v>19</v>
      </c>
      <c r="E36" s="280" t="s">
        <v>65</v>
      </c>
      <c r="F36" s="280"/>
      <c r="G36" s="278"/>
      <c r="H36" s="1433">
        <v>0</v>
      </c>
      <c r="I36" s="281"/>
      <c r="J36" s="404">
        <v>0</v>
      </c>
      <c r="K36" s="404">
        <v>0</v>
      </c>
      <c r="L36" s="404">
        <v>0</v>
      </c>
      <c r="M36" s="404">
        <v>0</v>
      </c>
      <c r="N36" s="404">
        <v>0</v>
      </c>
      <c r="O36" s="404">
        <v>0</v>
      </c>
      <c r="P36" s="272" t="b">
        <f t="shared" si="1"/>
        <v>1</v>
      </c>
    </row>
    <row r="37" spans="2:16" ht="13.5">
      <c r="B37" s="278"/>
      <c r="C37" s="278"/>
      <c r="D37" s="278"/>
      <c r="E37" s="280"/>
      <c r="F37" s="280"/>
      <c r="G37" s="278"/>
      <c r="H37" s="1433"/>
      <c r="I37" s="281"/>
      <c r="P37" s="272" t="b">
        <f t="shared" si="1"/>
        <v>1</v>
      </c>
    </row>
    <row r="38" spans="2:16" ht="13.5">
      <c r="B38" s="278">
        <v>6</v>
      </c>
      <c r="C38" s="279" t="s">
        <v>31</v>
      </c>
      <c r="D38" s="278"/>
      <c r="E38" s="280" t="s">
        <v>27</v>
      </c>
      <c r="F38" s="280"/>
      <c r="G38" s="278"/>
      <c r="H38" s="1432">
        <v>0</v>
      </c>
      <c r="I38" s="281"/>
      <c r="J38" s="405">
        <v>0</v>
      </c>
      <c r="K38" s="405">
        <v>0</v>
      </c>
      <c r="L38" s="405">
        <v>0</v>
      </c>
      <c r="M38" s="405">
        <v>0</v>
      </c>
      <c r="N38" s="405">
        <v>0</v>
      </c>
      <c r="O38" s="405">
        <v>0</v>
      </c>
      <c r="P38" s="272" t="b">
        <f t="shared" si="1"/>
        <v>1</v>
      </c>
    </row>
    <row r="39" spans="2:16" ht="13.5">
      <c r="B39" s="278"/>
      <c r="C39" s="279"/>
      <c r="D39" s="278"/>
      <c r="E39" s="280"/>
      <c r="F39" s="280"/>
      <c r="G39" s="278"/>
      <c r="H39" s="1432"/>
      <c r="I39" s="281"/>
      <c r="P39" s="272" t="b">
        <f t="shared" si="1"/>
        <v>1</v>
      </c>
    </row>
    <row r="40" spans="2:16" ht="13.5">
      <c r="B40" s="284"/>
      <c r="C40" s="284"/>
      <c r="D40" s="284"/>
      <c r="E40" s="285"/>
      <c r="F40" s="285"/>
      <c r="G40" s="284"/>
      <c r="H40" s="1437"/>
      <c r="I40" s="286"/>
      <c r="P40" s="272" t="b">
        <f t="shared" si="1"/>
        <v>1</v>
      </c>
    </row>
    <row r="41" spans="2:16" ht="13.5">
      <c r="B41" s="1948" t="s">
        <v>134</v>
      </c>
      <c r="C41" s="1949"/>
      <c r="D41" s="1949"/>
      <c r="E41" s="1950"/>
      <c r="F41" s="287"/>
      <c r="G41" s="288">
        <f>G38+G33+G27+G23+G12+G9</f>
        <v>0</v>
      </c>
      <c r="H41" s="1429">
        <f>H33+H27+H23+H12+H9</f>
        <v>12336402515</v>
      </c>
      <c r="I41" s="289"/>
      <c r="J41" s="444">
        <f>J38+J33+J27+J23+J12+J9</f>
        <v>1123651161.1000004</v>
      </c>
      <c r="K41" s="445">
        <f>K38+K33+K27+K23+K12+K9</f>
        <v>4924610696.3714266</v>
      </c>
      <c r="L41" s="444">
        <f>L38+L33+L27+L23+L12+L9</f>
        <v>7052151218.6285706</v>
      </c>
      <c r="M41" s="446">
        <f>M38+M33+M27+M23+M12+M9</f>
        <v>1160442381.1000004</v>
      </c>
      <c r="N41" s="444">
        <f>N38+N33+N27+N23+N12+N8</f>
        <v>5742010299.257144</v>
      </c>
      <c r="O41" s="447">
        <f>O38+O33+O27+O23+O12+O9</f>
        <v>6574392215.742857</v>
      </c>
      <c r="P41" s="272" t="b">
        <f t="shared" si="1"/>
        <v>0</v>
      </c>
    </row>
    <row r="42" spans="2:16" ht="13.5">
      <c r="B42" s="326"/>
      <c r="C42" s="326"/>
      <c r="D42" s="326"/>
      <c r="E42" s="326"/>
      <c r="F42" s="327"/>
      <c r="G42" s="328"/>
      <c r="H42" s="329"/>
      <c r="I42" s="330"/>
      <c r="J42" s="419"/>
      <c r="K42" s="419"/>
      <c r="L42" s="419"/>
      <c r="M42" s="419"/>
      <c r="N42" s="419"/>
      <c r="O42" s="419"/>
    </row>
    <row r="43" spans="2:16" ht="13.5">
      <c r="B43" s="326"/>
      <c r="C43" s="326"/>
      <c r="D43" s="326"/>
      <c r="E43" s="326"/>
      <c r="F43" s="327"/>
      <c r="G43" s="328"/>
      <c r="H43" s="329"/>
      <c r="I43" s="330"/>
      <c r="J43" s="419"/>
      <c r="K43" s="419"/>
      <c r="L43" s="419"/>
      <c r="M43" s="419"/>
      <c r="N43" s="419"/>
      <c r="O43" s="419"/>
    </row>
    <row r="44" spans="2:16" s="305" customFormat="1" ht="13.5">
      <c r="C44" s="306"/>
      <c r="F44" s="306"/>
      <c r="G44" s="307"/>
      <c r="H44" s="307"/>
      <c r="I44" s="307"/>
      <c r="J44" s="409"/>
      <c r="K44" s="419"/>
      <c r="L44" s="419"/>
      <c r="M44" s="419"/>
      <c r="N44" s="419"/>
      <c r="O44" s="419"/>
    </row>
    <row r="45" spans="2:16" s="305" customFormat="1" ht="13.5">
      <c r="G45" s="308"/>
      <c r="H45" s="455" t="s">
        <v>980</v>
      </c>
      <c r="I45" s="308"/>
      <c r="J45" s="411"/>
      <c r="K45" s="409"/>
      <c r="L45" s="409"/>
      <c r="M45" s="419"/>
      <c r="N45" s="409"/>
      <c r="O45" s="419"/>
    </row>
    <row r="46" spans="2:16" s="305" customFormat="1" ht="13.5">
      <c r="B46" s="1970" t="s">
        <v>253</v>
      </c>
      <c r="C46" s="1970"/>
      <c r="D46" s="1970"/>
      <c r="G46" s="308"/>
      <c r="H46" s="455" t="s">
        <v>254</v>
      </c>
      <c r="I46" s="308"/>
      <c r="J46" s="403"/>
      <c r="K46" s="618"/>
      <c r="L46" s="419"/>
      <c r="M46" s="409"/>
      <c r="N46" s="419"/>
      <c r="O46" s="419"/>
    </row>
    <row r="47" spans="2:16" s="305" customFormat="1" ht="13.5">
      <c r="B47" s="1971" t="s">
        <v>987</v>
      </c>
      <c r="C47" s="1971"/>
      <c r="D47" s="1971"/>
      <c r="G47" s="308"/>
      <c r="H47" s="454"/>
      <c r="I47" s="308"/>
      <c r="J47" s="409"/>
      <c r="K47" s="409"/>
      <c r="L47" s="410"/>
      <c r="M47" s="419"/>
      <c r="N47" s="419"/>
      <c r="O47" s="419"/>
    </row>
    <row r="48" spans="2:16" s="305" customFormat="1" ht="13.5">
      <c r="B48" s="1971" t="s">
        <v>252</v>
      </c>
      <c r="C48" s="1971"/>
      <c r="D48" s="1971"/>
      <c r="G48" s="308"/>
      <c r="H48" s="454"/>
      <c r="I48" s="308"/>
      <c r="J48" s="1296"/>
      <c r="K48" s="411"/>
      <c r="L48" s="419"/>
      <c r="M48" s="410"/>
      <c r="N48" s="419"/>
      <c r="O48" s="419"/>
    </row>
    <row r="49" spans="2:15" s="305" customFormat="1" ht="13.5">
      <c r="B49" s="451"/>
      <c r="C49" s="452"/>
      <c r="D49" s="453"/>
      <c r="G49" s="308"/>
      <c r="I49" s="308"/>
      <c r="J49" s="419"/>
      <c r="K49" s="410"/>
      <c r="L49" s="419"/>
      <c r="M49" s="419"/>
      <c r="N49" s="419"/>
      <c r="O49" s="419"/>
    </row>
    <row r="50" spans="2:15" s="305" customFormat="1" ht="13.5">
      <c r="B50" s="451"/>
      <c r="C50" s="452"/>
      <c r="D50" s="453"/>
      <c r="G50" s="308"/>
      <c r="H50" s="454"/>
      <c r="I50" s="308"/>
      <c r="J50" s="410"/>
      <c r="K50" s="412"/>
      <c r="L50" s="419"/>
      <c r="M50" s="419"/>
      <c r="N50" s="419"/>
      <c r="O50" s="419"/>
    </row>
    <row r="51" spans="2:15" s="305" customFormat="1" ht="13.5">
      <c r="B51" s="451"/>
      <c r="C51" s="452"/>
      <c r="D51" s="453"/>
      <c r="G51" s="308"/>
      <c r="H51" s="454"/>
      <c r="I51" s="308"/>
      <c r="J51" s="411"/>
      <c r="K51" s="410">
        <v>12435556115</v>
      </c>
      <c r="L51" s="411"/>
      <c r="M51" s="404">
        <v>99153600</v>
      </c>
      <c r="N51" s="419"/>
      <c r="O51" s="419"/>
    </row>
    <row r="52" spans="2:15" s="305" customFormat="1" ht="13.5">
      <c r="B52" s="451"/>
      <c r="C52" s="452"/>
      <c r="D52" s="453"/>
      <c r="G52" s="308"/>
      <c r="H52" s="451"/>
      <c r="I52" s="308"/>
      <c r="J52" s="419"/>
      <c r="K52" s="410">
        <v>12336402515</v>
      </c>
      <c r="L52" s="411"/>
      <c r="M52" s="410">
        <f>K53-M51</f>
        <v>0</v>
      </c>
      <c r="N52" s="419"/>
      <c r="O52" s="419"/>
    </row>
    <row r="53" spans="2:15" ht="12.75">
      <c r="B53" s="1972" t="s">
        <v>984</v>
      </c>
      <c r="C53" s="1972"/>
      <c r="D53" s="1972"/>
      <c r="F53" s="290"/>
      <c r="H53" s="455" t="s">
        <v>982</v>
      </c>
      <c r="J53" s="419"/>
      <c r="K53" s="410">
        <f>K51-K52</f>
        <v>99153600</v>
      </c>
      <c r="L53" s="410"/>
      <c r="M53" s="419"/>
      <c r="N53" s="419"/>
      <c r="O53" s="419"/>
    </row>
    <row r="54" spans="2:15" ht="13.5">
      <c r="B54" s="1970" t="s">
        <v>985</v>
      </c>
      <c r="C54" s="1970"/>
      <c r="D54" s="1970"/>
      <c r="E54" s="293"/>
      <c r="F54" s="295"/>
      <c r="G54" s="295"/>
      <c r="H54" s="455" t="s">
        <v>983</v>
      </c>
      <c r="K54" s="620"/>
    </row>
    <row r="55" spans="2:15" ht="13.5">
      <c r="B55" s="291"/>
      <c r="D55" s="295"/>
      <c r="E55" s="295"/>
      <c r="F55" s="295"/>
      <c r="G55" s="295"/>
      <c r="H55" s="296"/>
      <c r="K55" s="413"/>
    </row>
    <row r="56" spans="2:15" ht="13.5">
      <c r="B56" s="297"/>
      <c r="D56" s="298"/>
      <c r="E56" s="299"/>
      <c r="F56" s="299"/>
      <c r="G56" s="300"/>
      <c r="H56" s="296"/>
      <c r="K56" s="621"/>
    </row>
    <row r="57" spans="2:15" ht="13.5">
      <c r="B57" s="297"/>
      <c r="D57" s="298"/>
      <c r="E57" s="299"/>
      <c r="F57" s="299"/>
      <c r="G57" s="300"/>
      <c r="H57" s="296"/>
      <c r="K57" s="621"/>
      <c r="L57" s="456"/>
    </row>
    <row r="58" spans="2:15" ht="13.5">
      <c r="B58" s="297"/>
      <c r="D58" s="292"/>
      <c r="E58" s="299"/>
      <c r="F58" s="299"/>
      <c r="G58" s="300"/>
      <c r="H58" s="294"/>
    </row>
    <row r="59" spans="2:15" ht="13.5">
      <c r="B59" s="297"/>
      <c r="D59" s="301"/>
      <c r="E59" s="293"/>
      <c r="F59" s="299"/>
      <c r="G59" s="300"/>
      <c r="H59" s="294"/>
    </row>
    <row r="60" spans="2:15" ht="13.5">
      <c r="B60" s="297"/>
      <c r="D60" s="292"/>
      <c r="E60" s="302"/>
      <c r="F60" s="292"/>
      <c r="G60" s="292"/>
      <c r="J60" s="1081"/>
    </row>
    <row r="61" spans="2:15" ht="13.5">
      <c r="B61" s="297"/>
      <c r="E61" s="293"/>
      <c r="F61" s="292"/>
      <c r="G61" s="292"/>
      <c r="J61" s="1081"/>
    </row>
    <row r="62" spans="2:15">
      <c r="C62" s="290"/>
      <c r="F62" s="290"/>
      <c r="J62" s="1081"/>
    </row>
    <row r="63" spans="2:15">
      <c r="H63" s="272"/>
      <c r="J63" s="1081"/>
    </row>
    <row r="64" spans="2:15">
      <c r="J64" s="1081"/>
    </row>
    <row r="65" spans="10:10">
      <c r="J65" s="1081"/>
    </row>
    <row r="66" spans="10:10">
      <c r="J66" s="1081"/>
    </row>
    <row r="67" spans="10:10">
      <c r="J67" s="1081"/>
    </row>
    <row r="68" spans="10:10">
      <c r="J68" s="1081"/>
    </row>
    <row r="69" spans="10:10">
      <c r="J69" s="1081"/>
    </row>
    <row r="70" spans="10:10">
      <c r="J70" s="1081"/>
    </row>
    <row r="71" spans="10:10">
      <c r="J71" s="1081"/>
    </row>
    <row r="72" spans="10:10">
      <c r="J72" s="1081"/>
    </row>
    <row r="73" spans="10:10">
      <c r="J73" s="1081"/>
    </row>
    <row r="74" spans="10:10">
      <c r="J74" s="1081"/>
    </row>
    <row r="75" spans="10:10">
      <c r="J75" s="1081"/>
    </row>
    <row r="76" spans="10:10">
      <c r="J76" s="1081"/>
    </row>
    <row r="77" spans="10:10">
      <c r="J77" s="1081"/>
    </row>
    <row r="78" spans="10:10">
      <c r="J78" s="1081"/>
    </row>
    <row r="79" spans="10:10">
      <c r="J79" s="1081"/>
    </row>
    <row r="80" spans="10:10">
      <c r="J80" s="1081"/>
    </row>
    <row r="81" spans="10:10">
      <c r="J81" s="1081"/>
    </row>
    <row r="82" spans="10:10">
      <c r="J82" s="1081"/>
    </row>
    <row r="83" spans="10:10">
      <c r="J83" s="1081"/>
    </row>
    <row r="84" spans="10:10">
      <c r="J84" s="1081"/>
    </row>
    <row r="85" spans="10:10">
      <c r="J85" s="1081"/>
    </row>
    <row r="86" spans="10:10">
      <c r="J86" s="1081"/>
    </row>
    <row r="87" spans="10:10">
      <c r="J87" s="1081"/>
    </row>
    <row r="88" spans="10:10">
      <c r="J88" s="1081"/>
    </row>
    <row r="89" spans="10:10">
      <c r="J89" s="1081"/>
    </row>
    <row r="90" spans="10:10">
      <c r="J90" s="1081"/>
    </row>
    <row r="91" spans="10:10">
      <c r="J91" s="1081"/>
    </row>
    <row r="92" spans="10:10">
      <c r="J92" s="1081"/>
    </row>
  </sheetData>
  <mergeCells count="23">
    <mergeCell ref="B46:D46"/>
    <mergeCell ref="B47:D47"/>
    <mergeCell ref="B48:D48"/>
    <mergeCell ref="B53:D53"/>
    <mergeCell ref="B54:D54"/>
    <mergeCell ref="M4:O4"/>
    <mergeCell ref="J5:J6"/>
    <mergeCell ref="K5:K6"/>
    <mergeCell ref="L5:L6"/>
    <mergeCell ref="M5:M6"/>
    <mergeCell ref="N5:N6"/>
    <mergeCell ref="O5:O6"/>
    <mergeCell ref="B41:E41"/>
    <mergeCell ref="B1:I1"/>
    <mergeCell ref="B2:I2"/>
    <mergeCell ref="J4:L4"/>
    <mergeCell ref="B4:B6"/>
    <mergeCell ref="C4:C6"/>
    <mergeCell ref="D4:D6"/>
    <mergeCell ref="E4:E6"/>
    <mergeCell ref="G4:G6"/>
    <mergeCell ref="H4:H6"/>
    <mergeCell ref="I4:I6"/>
  </mergeCells>
  <phoneticPr fontId="3" type="noConversion"/>
  <pageMargins left="0.65" right="0.23622047244094499" top="0.39370078740157499" bottom="5.7" header="0.511811023622047" footer="2.23"/>
  <pageSetup paperSize="5" scale="77" orientation="portrait" horizontalDpi="4294967294" verticalDpi="4294967293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M21"/>
  <sheetViews>
    <sheetView workbookViewId="0">
      <selection activeCell="M21" sqref="M21"/>
    </sheetView>
  </sheetViews>
  <sheetFormatPr defaultRowHeight="12.75"/>
  <cols>
    <col min="13" max="13" width="22.42578125" customWidth="1"/>
  </cols>
  <sheetData>
    <row r="21" spans="13:13">
      <c r="M21" s="1291">
        <v>82225700853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24</vt:i4>
      </vt:variant>
    </vt:vector>
  </HeadingPairs>
  <TitlesOfParts>
    <vt:vector size="46" baseType="lpstr">
      <vt:lpstr>TANAH</vt:lpstr>
      <vt:lpstr>ALAT BESAR</vt:lpstr>
      <vt:lpstr>ALAT ANGKUT</vt:lpstr>
      <vt:lpstr>ALAT BENGKEL &amp; UKUR</vt:lpstr>
      <vt:lpstr>ALAT PERTANIAN</vt:lpstr>
      <vt:lpstr>ALAT RT</vt:lpstr>
      <vt:lpstr>ALAT STUDIO KOMNIKASI</vt:lpstr>
      <vt:lpstr>ALAT KEDOKTERAN</vt:lpstr>
      <vt:lpstr>ALAT LABORATORIUM</vt:lpstr>
      <vt:lpstr>ALAT KEAMANAN</vt:lpstr>
      <vt:lpstr>BANGUNAN GEDUNG</vt:lpstr>
      <vt:lpstr>BANGUNAN MONUMEN</vt:lpstr>
      <vt:lpstr>JALAN &amp; JEMBATAN</vt:lpstr>
      <vt:lpstr>BANGUNAN AIR, IRIGASI</vt:lpstr>
      <vt:lpstr>INSTALASI</vt:lpstr>
      <vt:lpstr>JARINGAN</vt:lpstr>
      <vt:lpstr>ASSET BUKU</vt:lpstr>
      <vt:lpstr>BARANG BERCORAK KESENIAN</vt:lpstr>
      <vt:lpstr>HEWAN TERNAK &amp; TUMBUHAN</vt:lpstr>
      <vt:lpstr>KONSTRUKSI DALAM PENGERJAAN</vt:lpstr>
      <vt:lpstr>REKAP TOTAL</vt:lpstr>
      <vt:lpstr>Sheet1</vt:lpstr>
      <vt:lpstr>'ALAT ANGKUT'!Print_Area</vt:lpstr>
      <vt:lpstr>'ALAT BENGKEL &amp; UKUR'!Print_Area</vt:lpstr>
      <vt:lpstr>'ALAT BESAR'!Print_Area</vt:lpstr>
      <vt:lpstr>'ALAT KEAMANAN'!Print_Area</vt:lpstr>
      <vt:lpstr>'ALAT KEDOKTERAN'!Print_Area</vt:lpstr>
      <vt:lpstr>'ALAT LABORATORIUM'!Print_Area</vt:lpstr>
      <vt:lpstr>'ALAT PERTANIAN'!Print_Area</vt:lpstr>
      <vt:lpstr>'ALAT RT'!Print_Area</vt:lpstr>
      <vt:lpstr>'ALAT STUDIO KOMNIKASI'!Print_Area</vt:lpstr>
      <vt:lpstr>'ASSET BUKU'!Print_Area</vt:lpstr>
      <vt:lpstr>'BANGUNAN AIR, IRIGASI'!Print_Area</vt:lpstr>
      <vt:lpstr>'BANGUNAN GEDUNG'!Print_Area</vt:lpstr>
      <vt:lpstr>'BANGUNAN MONUMEN'!Print_Area</vt:lpstr>
      <vt:lpstr>'BARANG BERCORAK KESENIAN'!Print_Area</vt:lpstr>
      <vt:lpstr>'HEWAN TERNAK &amp; TUMBUHAN'!Print_Area</vt:lpstr>
      <vt:lpstr>INSTALASI!Print_Area</vt:lpstr>
      <vt:lpstr>'JALAN &amp; JEMBATAN'!Print_Area</vt:lpstr>
      <vt:lpstr>JARINGAN!Print_Area</vt:lpstr>
      <vt:lpstr>'KONSTRUKSI DALAM PENGERJAAN'!Print_Area</vt:lpstr>
      <vt:lpstr>'REKAP TOTAL'!Print_Area</vt:lpstr>
      <vt:lpstr>TANAH!Print_Area</vt:lpstr>
      <vt:lpstr>'ALAT BESAR'!Print_Titles</vt:lpstr>
      <vt:lpstr>'ALAT RT'!Print_Titles</vt:lpstr>
      <vt:lpstr>'ALAT STUDIO KOMNIKASI'!Print_Titles</vt:lpstr>
    </vt:vector>
  </TitlesOfParts>
  <Company>user@pc-notebook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2017-02-28T00:30:44Z</cp:lastPrinted>
  <dcterms:created xsi:type="dcterms:W3CDTF">2010-05-08T13:16:39Z</dcterms:created>
  <dcterms:modified xsi:type="dcterms:W3CDTF">2011-03-08T11:52:49Z</dcterms:modified>
</cp:coreProperties>
</file>